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Tatjanagjorgiev\sg2024\gotovi Bazhe\"/>
    </mc:Choice>
  </mc:AlternateContent>
  <xr:revisionPtr revIDLastSave="0" documentId="13_ncr:1_{798E9700-F391-4790-8D44-0D6E0DF050FD}" xr6:coauthVersionLast="47" xr6:coauthVersionMax="47" xr10:uidLastSave="{00000000-0000-0000-0000-000000000000}"/>
  <bookViews>
    <workbookView xWindow="-120" yWindow="-120" windowWidth="29040" windowHeight="15840" tabRatio="888" xr2:uid="{00000000-000D-0000-FFFF-FFFF00000000}"/>
  </bookViews>
  <sheets>
    <sheet name="03" sheetId="93" r:id="rId1"/>
    <sheet name="03.01" sheetId="98" r:id="rId2"/>
    <sheet name="T-03.01.1" sheetId="99" r:id="rId3"/>
    <sheet name="T-03.01.2" sheetId="63" r:id="rId4"/>
    <sheet name="T-03.01.3" sheetId="54" r:id="rId5"/>
    <sheet name="T-03.01.4" sheetId="58" r:id="rId6"/>
    <sheet name="T-03.01.5" sheetId="70" r:id="rId7"/>
    <sheet name="T-03.01.6" sheetId="100" r:id="rId8"/>
    <sheet name="T-03.01.7" sheetId="101" r:id="rId9"/>
    <sheet name="T-03.01.8" sheetId="61" r:id="rId10"/>
    <sheet name="03.02" sheetId="102" r:id="rId11"/>
    <sheet name="T-03.02.1 " sheetId="103" r:id="rId12"/>
    <sheet name="T-03.02.2 " sheetId="104" r:id="rId13"/>
    <sheet name="T-03.02.3" sheetId="105" r:id="rId14"/>
    <sheet name="T-03.02.4" sheetId="106" r:id="rId15"/>
    <sheet name="T-03.02.5" sheetId="107" r:id="rId16"/>
    <sheet name="T-03.02.6" sheetId="108" r:id="rId17"/>
    <sheet name="T-03.02.7" sheetId="109" r:id="rId18"/>
    <sheet name="T-03.02.8  " sheetId="110" r:id="rId19"/>
    <sheet name="T-03.02.9" sheetId="111" r:id="rId20"/>
    <sheet name="T-03.02.10" sheetId="112" r:id="rId21"/>
    <sheet name="T-03.02.11" sheetId="113" r:id="rId22"/>
    <sheet name="T-03.02.12 " sheetId="114" r:id="rId23"/>
    <sheet name="T-03.02.13 " sheetId="115" r:id="rId24"/>
    <sheet name="T-03.02.14 " sheetId="116" r:id="rId25"/>
    <sheet name="T-03.02.15 " sheetId="117" r:id="rId26"/>
    <sheet name="T-03.02.16  " sheetId="118" r:id="rId27"/>
    <sheet name="T-03.03" sheetId="120" r:id="rId28"/>
    <sheet name="T-03.03.1" sheetId="121" r:id="rId29"/>
    <sheet name="T-03.03.2 " sheetId="122" r:id="rId30"/>
    <sheet name="T-03.03.3" sheetId="123" r:id="rId31"/>
    <sheet name="T-03.03.4" sheetId="124" r:id="rId32"/>
    <sheet name="T-03.03.5 " sheetId="125" r:id="rId33"/>
    <sheet name="T-03.03.6" sheetId="126" r:id="rId34"/>
    <sheet name="T-03.03.7 " sheetId="127" r:id="rId35"/>
  </sheets>
  <externalReferences>
    <externalReference r:id="rId36"/>
    <externalReference r:id="rId37"/>
  </externalReferences>
  <definedNames>
    <definedName name="_00698ops" localSheetId="11">#REF!</definedName>
    <definedName name="_00698ops" localSheetId="21">#REF!</definedName>
    <definedName name="_00698ops" localSheetId="22">#REF!</definedName>
    <definedName name="_00698ops" localSheetId="23">#REF!</definedName>
    <definedName name="_00698ops" localSheetId="24">#REF!</definedName>
    <definedName name="_00698ops" localSheetId="12">#REF!</definedName>
    <definedName name="_00698ops" localSheetId="13">#REF!</definedName>
    <definedName name="_00698ops" localSheetId="14">#REF!</definedName>
    <definedName name="_00698ops" localSheetId="15">#REF!</definedName>
    <definedName name="_00698ops" localSheetId="16">#REF!</definedName>
    <definedName name="_00698ops" localSheetId="17">#REF!</definedName>
    <definedName name="_00698ops">#REF!</definedName>
    <definedName name="_xlnm._FilterDatabase" localSheetId="18" hidden="1">'T-03.02.8  '!$A$4:$KC$54</definedName>
    <definedName name="_xlnm._FilterDatabase" localSheetId="33" hidden="1">'T-03.03.6'!$F$1:$F$5</definedName>
    <definedName name="_xlnm.Print_Titles" localSheetId="3">'T-03.01.2'!$1:$4</definedName>
    <definedName name="_xlnm.Print_Titles" localSheetId="9">'T-03.01.8'!$1:$3</definedName>
    <definedName name="_xlnm.Print_Titles" localSheetId="25">'T-03.02.15 '!$1:$5</definedName>
    <definedName name="_xlnm.Print_Titles" localSheetId="26">'T-03.02.16  '!$1:$6</definedName>
    <definedName name="_xlnm.Print_Titles" localSheetId="29">'T-03.03.2 '!$1:$4</definedName>
    <definedName name="_xlnm.Print_Titles" localSheetId="30">'T-03.03.3'!$1:$5</definedName>
    <definedName name="_xlnm.Print_Titles" localSheetId="32">'T-03.03.5 '!$1:$5</definedName>
    <definedName name="_xlnm.Print_Titles" localSheetId="33">'T-03.03.6'!$1:$2</definedName>
    <definedName name="_xlnm.Print_Titles" localSheetId="34">'T-03.03.7 '!$1:$4</definedName>
    <definedName name="Query3" localSheetId="11">#REF!</definedName>
    <definedName name="Query3" localSheetId="21">#REF!</definedName>
    <definedName name="Query3" localSheetId="22">#REF!</definedName>
    <definedName name="Query3" localSheetId="23">#REF!</definedName>
    <definedName name="Query3" localSheetId="24">#REF!</definedName>
    <definedName name="Query3" localSheetId="12">#REF!</definedName>
    <definedName name="Query3" localSheetId="13">#REF!</definedName>
    <definedName name="Query3" localSheetId="14">#REF!</definedName>
    <definedName name="Query3" localSheetId="15">#REF!</definedName>
    <definedName name="Query3" localSheetId="16">#REF!</definedName>
    <definedName name="Query3" localSheetId="17">#REF!</definedName>
    <definedName name="Query3">#REF!</definedName>
    <definedName name="Query7">[1]poedinecni!$A$1:$D$105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27" l="1"/>
  <c r="B5" i="127" s="1"/>
  <c r="C6" i="127"/>
  <c r="C5" i="127" s="1"/>
  <c r="D6" i="127"/>
  <c r="D5" i="127" s="1"/>
  <c r="E6" i="127"/>
  <c r="E5" i="127" s="1"/>
  <c r="B45" i="127"/>
  <c r="C45" i="127"/>
  <c r="D45" i="127"/>
  <c r="E45" i="127"/>
  <c r="B53" i="127"/>
  <c r="C53" i="127"/>
  <c r="D53" i="127"/>
  <c r="E53" i="127"/>
  <c r="B82" i="127"/>
  <c r="C82" i="127"/>
  <c r="D82" i="127"/>
  <c r="E82" i="127"/>
  <c r="C7" i="126"/>
  <c r="D7" i="126"/>
  <c r="E7" i="126"/>
  <c r="E6" i="126" s="1"/>
  <c r="F7" i="126"/>
  <c r="G7" i="126"/>
  <c r="H7" i="126"/>
  <c r="I7" i="126"/>
  <c r="I6" i="126" s="1"/>
  <c r="C46" i="126"/>
  <c r="D46" i="126"/>
  <c r="E46" i="126"/>
  <c r="F46" i="126"/>
  <c r="F6" i="126" s="1"/>
  <c r="G46" i="126"/>
  <c r="H46" i="126"/>
  <c r="I46" i="126"/>
  <c r="C52" i="126"/>
  <c r="C6" i="126" s="1"/>
  <c r="D52" i="126"/>
  <c r="E52" i="126"/>
  <c r="F52" i="126"/>
  <c r="G52" i="126"/>
  <c r="G6" i="126" s="1"/>
  <c r="H52" i="126"/>
  <c r="I52" i="126"/>
  <c r="C78" i="126"/>
  <c r="D78" i="126"/>
  <c r="D6" i="126" s="1"/>
  <c r="E78" i="126"/>
  <c r="F78" i="126"/>
  <c r="G78" i="126"/>
  <c r="H78" i="126"/>
  <c r="H6" i="126" s="1"/>
  <c r="I78" i="126"/>
  <c r="C91" i="126"/>
  <c r="D91" i="126"/>
  <c r="E91" i="126"/>
  <c r="F91" i="126"/>
  <c r="G91" i="126"/>
  <c r="H91" i="126"/>
  <c r="I91" i="126"/>
  <c r="C8" i="111"/>
  <c r="C12" i="111"/>
  <c r="G17" i="111"/>
  <c r="C19" i="111"/>
  <c r="G19" i="111"/>
  <c r="HC55" i="110"/>
  <c r="C7" i="107"/>
  <c r="C8" i="107"/>
  <c r="M24" i="104"/>
  <c r="F25" i="104"/>
  <c r="M26" i="104"/>
  <c r="F29" i="104"/>
  <c r="M29" i="10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tc={5EEAB35B-9461-43F3-A2CC-EFB744D2359F}</author>
  </authors>
  <commentList>
    <comment ref="A8" authorId="0" shapeId="0" xr:uid="{5EEAB35B-9461-43F3-A2CC-EFB744D2359F}">
      <text>
        <t>[Threaded comment]
Your version of Excel allows you to read this threaded comment; however, any edits to it will get removed if the file is opened in a newer version of Excel. Learn more: https://go.microsoft.com/fwlink/?linkid=870924
Comment:
    Групите се слични.</t>
      </text>
    </comment>
  </commentList>
</comments>
</file>

<file path=xl/sharedStrings.xml><?xml version="1.0" encoding="utf-8"?>
<sst xmlns="http://schemas.openxmlformats.org/spreadsheetml/2006/main" count="5592" uniqueCount="1795">
  <si>
    <t>03 Population</t>
  </si>
  <si>
    <t>Центар</t>
  </si>
  <si>
    <t>Чаир</t>
  </si>
  <si>
    <t>Шуто Оризари</t>
  </si>
  <si>
    <t>Арачиново</t>
  </si>
  <si>
    <t>Берово</t>
  </si>
  <si>
    <t>Битола</t>
  </si>
  <si>
    <t>Богданци</t>
  </si>
  <si>
    <t>Боговиње</t>
  </si>
  <si>
    <t>Босилово</t>
  </si>
  <si>
    <t>Брвеница</t>
  </si>
  <si>
    <t>Валандово</t>
  </si>
  <si>
    <t>Василево</t>
  </si>
  <si>
    <t>Вевчани</t>
  </si>
  <si>
    <t>Велес</t>
  </si>
  <si>
    <t>Виница</t>
  </si>
  <si>
    <t>Врапчиште</t>
  </si>
  <si>
    <t>Гевгелија</t>
  </si>
  <si>
    <t>Гостивар</t>
  </si>
  <si>
    <t>Градско</t>
  </si>
  <si>
    <t>Дебар</t>
  </si>
  <si>
    <t>Делчево</t>
  </si>
  <si>
    <t>Демир Капија</t>
  </si>
  <si>
    <t>Демир Хисар</t>
  </si>
  <si>
    <t>Дојран</t>
  </si>
  <si>
    <t>Долнени</t>
  </si>
  <si>
    <t>Желино</t>
  </si>
  <si>
    <t>Зелениково</t>
  </si>
  <si>
    <t>Зрновци</t>
  </si>
  <si>
    <t>Илинден</t>
  </si>
  <si>
    <t>Јегуновце</t>
  </si>
  <si>
    <t>Кавадарци</t>
  </si>
  <si>
    <t>Карбинци</t>
  </si>
  <si>
    <t>Кичево</t>
  </si>
  <si>
    <t>Конче</t>
  </si>
  <si>
    <t>Кочани</t>
  </si>
  <si>
    <t>Кратово</t>
  </si>
  <si>
    <t>Крива Паланка</t>
  </si>
  <si>
    <t>Кривогаштани</t>
  </si>
  <si>
    <t>Крушево</t>
  </si>
  <si>
    <t>Куманово</t>
  </si>
  <si>
    <t>Липково</t>
  </si>
  <si>
    <t>Лозово</t>
  </si>
  <si>
    <t>Македонска Каменица</t>
  </si>
  <si>
    <t>Македонски Брод</t>
  </si>
  <si>
    <t>Могила</t>
  </si>
  <si>
    <t>Неготино</t>
  </si>
  <si>
    <t>Новаци</t>
  </si>
  <si>
    <t>Ново Село</t>
  </si>
  <si>
    <t>Охрид</t>
  </si>
  <si>
    <t>Петровец</t>
  </si>
  <si>
    <t>Пехчево</t>
  </si>
  <si>
    <t>Пласница</t>
  </si>
  <si>
    <t>Прилеп</t>
  </si>
  <si>
    <t>Пробиштип</t>
  </si>
  <si>
    <t>Радовиш</t>
  </si>
  <si>
    <t>Ранковце</t>
  </si>
  <si>
    <t>Ресен</t>
  </si>
  <si>
    <t>Росоман</t>
  </si>
  <si>
    <t>Свети Николе</t>
  </si>
  <si>
    <t>Сопиште</t>
  </si>
  <si>
    <t>Старо Нагоричане</t>
  </si>
  <si>
    <t>Струга</t>
  </si>
  <si>
    <t>Струмица</t>
  </si>
  <si>
    <t>Студеничани</t>
  </si>
  <si>
    <t>Теарце</t>
  </si>
  <si>
    <t>Тетово</t>
  </si>
  <si>
    <t xml:space="preserve"> 20 094</t>
  </si>
  <si>
    <t>Центар Жупа</t>
  </si>
  <si>
    <t>Чашка</t>
  </si>
  <si>
    <t>Чешиново - Облешево</t>
  </si>
  <si>
    <t>ВКУПНО</t>
  </si>
  <si>
    <t>2 033 964</t>
  </si>
  <si>
    <t>1 945 932</t>
  </si>
  <si>
    <t>Македонци</t>
  </si>
  <si>
    <t xml:space="preserve"> 860 699</t>
  </si>
  <si>
    <t>1 000 854</t>
  </si>
  <si>
    <t>1 142 375</t>
  </si>
  <si>
    <t>1 279 323</t>
  </si>
  <si>
    <t>1 328 187</t>
  </si>
  <si>
    <t>1 295 964</t>
  </si>
  <si>
    <t>Албанци</t>
  </si>
  <si>
    <t xml:space="preserve"> 162 524</t>
  </si>
  <si>
    <t xml:space="preserve"> 183 108</t>
  </si>
  <si>
    <t xml:space="preserve"> 279 871</t>
  </si>
  <si>
    <t xml:space="preserve"> 377 208</t>
  </si>
  <si>
    <t xml:space="preserve"> 441 987</t>
  </si>
  <si>
    <t xml:space="preserve"> 441 104</t>
  </si>
  <si>
    <t>Власи</t>
  </si>
  <si>
    <t xml:space="preserve"> 8 668</t>
  </si>
  <si>
    <t xml:space="preserve"> 8 046</t>
  </si>
  <si>
    <t xml:space="preserve"> 7 190</t>
  </si>
  <si>
    <t xml:space="preserve"> 6 384</t>
  </si>
  <si>
    <t xml:space="preserve"> 7 764</t>
  </si>
  <si>
    <t xml:space="preserve"> 8 601</t>
  </si>
  <si>
    <t>Роми</t>
  </si>
  <si>
    <t xml:space="preserve"> 20 462</t>
  </si>
  <si>
    <t xml:space="preserve"> 20 606</t>
  </si>
  <si>
    <t xml:space="preserve"> 24 505</t>
  </si>
  <si>
    <t xml:space="preserve"> 43 125</t>
  </si>
  <si>
    <t xml:space="preserve"> 52 103</t>
  </si>
  <si>
    <t xml:space="preserve"> 43 707</t>
  </si>
  <si>
    <t>Турци</t>
  </si>
  <si>
    <t xml:space="preserve"> 203 938</t>
  </si>
  <si>
    <t xml:space="preserve"> 131 484</t>
  </si>
  <si>
    <t xml:space="preserve"> 108 552</t>
  </si>
  <si>
    <t xml:space="preserve"> 86 591</t>
  </si>
  <si>
    <t xml:space="preserve"> 77 080</t>
  </si>
  <si>
    <t xml:space="preserve"> 78 019</t>
  </si>
  <si>
    <t>Австријци</t>
  </si>
  <si>
    <t>Бошњаци</t>
  </si>
  <si>
    <t xml:space="preserve"> 6 829</t>
  </si>
  <si>
    <t>Бугари</t>
  </si>
  <si>
    <t xml:space="preserve"> 3 087</t>
  </si>
  <si>
    <t xml:space="preserve"> 3 334</t>
  </si>
  <si>
    <t xml:space="preserve"> 1 980</t>
  </si>
  <si>
    <t xml:space="preserve"> 1 370</t>
  </si>
  <si>
    <t xml:space="preserve"> 1 682</t>
  </si>
  <si>
    <t>Германци</t>
  </si>
  <si>
    <t>Грци</t>
  </si>
  <si>
    <t>Евреи</t>
  </si>
  <si>
    <t xml:space="preserve"> 3 307</t>
  </si>
  <si>
    <t xml:space="preserve"> 3 080</t>
  </si>
  <si>
    <t>Италијанци</t>
  </si>
  <si>
    <t>Муслимани</t>
  </si>
  <si>
    <t xml:space="preserve"> 1 591</t>
  </si>
  <si>
    <t xml:space="preserve"> 3 002</t>
  </si>
  <si>
    <t xml:space="preserve"> 1 248</t>
  </si>
  <si>
    <t xml:space="preserve"> 39 513</t>
  </si>
  <si>
    <t xml:space="preserve"> 31 356</t>
  </si>
  <si>
    <t xml:space="preserve"> 15 418</t>
  </si>
  <si>
    <t>Полјаци</t>
  </si>
  <si>
    <t>Романци</t>
  </si>
  <si>
    <t>Руси</t>
  </si>
  <si>
    <t>Русини</t>
  </si>
  <si>
    <t>Словаци</t>
  </si>
  <si>
    <t>Словенци</t>
  </si>
  <si>
    <t xml:space="preserve"> 1 147</t>
  </si>
  <si>
    <t>Срби</t>
  </si>
  <si>
    <t xml:space="preserve"> 35 112</t>
  </si>
  <si>
    <t xml:space="preserve"> 42 728</t>
  </si>
  <si>
    <t xml:space="preserve"> 46 465</t>
  </si>
  <si>
    <t xml:space="preserve"> 44 468</t>
  </si>
  <si>
    <t xml:space="preserve"> 42 775</t>
  </si>
  <si>
    <t xml:space="preserve"> 40 228</t>
  </si>
  <si>
    <t>Украинци</t>
  </si>
  <si>
    <t>Унгарци</t>
  </si>
  <si>
    <t>Хрвати</t>
  </si>
  <si>
    <t xml:space="preserve"> 2 770</t>
  </si>
  <si>
    <t xml:space="preserve"> 3 801</t>
  </si>
  <si>
    <t xml:space="preserve"> 3 882</t>
  </si>
  <si>
    <t xml:space="preserve"> 2 878</t>
  </si>
  <si>
    <t xml:space="preserve"> 2 248</t>
  </si>
  <si>
    <t>Црногорци</t>
  </si>
  <si>
    <t xml:space="preserve"> 2 526</t>
  </si>
  <si>
    <t xml:space="preserve"> 3 414</t>
  </si>
  <si>
    <t xml:space="preserve"> 3 246</t>
  </si>
  <si>
    <t xml:space="preserve"> 3 920</t>
  </si>
  <si>
    <t xml:space="preserve"> 3 225</t>
  </si>
  <si>
    <t xml:space="preserve"> 2 318</t>
  </si>
  <si>
    <t>Чеси</t>
  </si>
  <si>
    <t xml:space="preserve"> 1 950</t>
  </si>
  <si>
    <t xml:space="preserve"> 2 350</t>
  </si>
  <si>
    <t xml:space="preserve"> 22 845</t>
  </si>
  <si>
    <t xml:space="preserve"> 18 792</t>
  </si>
  <si>
    <t xml:space="preserve"> 36 313</t>
  </si>
  <si>
    <t xml:space="preserve"> 2 408</t>
  </si>
  <si>
    <t>Не се изјасниле</t>
  </si>
  <si>
    <t xml:space="preserve"> 1 791</t>
  </si>
  <si>
    <t xml:space="preserve"> 1 882</t>
  </si>
  <si>
    <t xml:space="preserve"> 1 303</t>
  </si>
  <si>
    <t>1 297 981</t>
  </si>
  <si>
    <t xml:space="preserve"> 509 083</t>
  </si>
  <si>
    <t xml:space="preserve"> 9 695</t>
  </si>
  <si>
    <t xml:space="preserve"> 53 879</t>
  </si>
  <si>
    <t xml:space="preserve"> 77 959</t>
  </si>
  <si>
    <t xml:space="preserve"> 17 018</t>
  </si>
  <si>
    <t xml:space="preserve"> 1 487</t>
  </si>
  <si>
    <t xml:space="preserve"> 3 713</t>
  </si>
  <si>
    <t xml:space="preserve"> 2 553</t>
  </si>
  <si>
    <t xml:space="preserve"> 35 939</t>
  </si>
  <si>
    <t xml:space="preserve"> 2 686</t>
  </si>
  <si>
    <t xml:space="preserve"> 2 003</t>
  </si>
  <si>
    <t xml:space="preserve"> 5 332</t>
  </si>
  <si>
    <t>Вкупно</t>
  </si>
  <si>
    <t xml:space="preserve"> 157 484</t>
  </si>
  <si>
    <t xml:space="preserve"> 159 661</t>
  </si>
  <si>
    <t xml:space="preserve"> 199 457</t>
  </si>
  <si>
    <t xml:space="preserve"> 187 535</t>
  </si>
  <si>
    <t xml:space="preserve"> 181 098</t>
  </si>
  <si>
    <t xml:space="preserve"> 191 642</t>
  </si>
  <si>
    <t xml:space="preserve"> 154 549</t>
  </si>
  <si>
    <t xml:space="preserve"> 152 456</t>
  </si>
  <si>
    <t xml:space="preserve"> 122 757</t>
  </si>
  <si>
    <t xml:space="preserve"> 125 167</t>
  </si>
  <si>
    <t xml:space="preserve"> 140 091</t>
  </si>
  <si>
    <t xml:space="preserve"> 146 083</t>
  </si>
  <si>
    <t xml:space="preserve"> 177 020</t>
  </si>
  <si>
    <t xml:space="preserve"> 177 987</t>
  </si>
  <si>
    <t xml:space="preserve"> 184 854</t>
  </si>
  <si>
    <t xml:space="preserve"> 167 433</t>
  </si>
  <si>
    <t xml:space="preserve"> 163 546</t>
  </si>
  <si>
    <t xml:space="preserve"> 143 184</t>
  </si>
  <si>
    <t xml:space="preserve"> 81 626</t>
  </si>
  <si>
    <t xml:space="preserve"> 138 234</t>
  </si>
  <si>
    <t xml:space="preserve"> 136 173</t>
  </si>
  <si>
    <t xml:space="preserve"> 158 364</t>
  </si>
  <si>
    <t xml:space="preserve"> 176 682</t>
  </si>
  <si>
    <t xml:space="preserve"> 178 681</t>
  </si>
  <si>
    <t xml:space="preserve"> 165 970</t>
  </si>
  <si>
    <t xml:space="preserve"> 167 921</t>
  </si>
  <si>
    <t xml:space="preserve"> 160 339</t>
  </si>
  <si>
    <t xml:space="preserve"> 90 986</t>
  </si>
  <si>
    <t xml:space="preserve"> 118 396</t>
  </si>
  <si>
    <t xml:space="preserve"> 135 927</t>
  </si>
  <si>
    <t xml:space="preserve"> 122 874</t>
  </si>
  <si>
    <t xml:space="preserve"> 172 734</t>
  </si>
  <si>
    <t xml:space="preserve"> 178 205</t>
  </si>
  <si>
    <t xml:space="preserve"> 160 859</t>
  </si>
  <si>
    <t xml:space="preserve"> 162 852</t>
  </si>
  <si>
    <t xml:space="preserve"> 165 422</t>
  </si>
  <si>
    <t xml:space="preserve"> 87 343</t>
  </si>
  <si>
    <t xml:space="preserve"> 105 959</t>
  </si>
  <si>
    <t xml:space="preserve"> 123 394</t>
  </si>
  <si>
    <t xml:space="preserve"> 120 121</t>
  </si>
  <si>
    <t xml:space="preserve"> 151 455</t>
  </si>
  <si>
    <t xml:space="preserve"> 174 352</t>
  </si>
  <si>
    <t xml:space="preserve"> 153 652</t>
  </si>
  <si>
    <t xml:space="preserve"> 153 490</t>
  </si>
  <si>
    <t xml:space="preserve"> 161 945</t>
  </si>
  <si>
    <t xml:space="preserve"> 71 973</t>
  </si>
  <si>
    <t xml:space="preserve"> 81 336</t>
  </si>
  <si>
    <t xml:space="preserve"> 105 408</t>
  </si>
  <si>
    <t xml:space="preserve"> 118 901</t>
  </si>
  <si>
    <t xml:space="preserve"> 116 079</t>
  </si>
  <si>
    <t xml:space="preserve"> 165 074</t>
  </si>
  <si>
    <t xml:space="preserve"> 156 511</t>
  </si>
  <si>
    <t xml:space="preserve"> 151 339</t>
  </si>
  <si>
    <t xml:space="preserve"> 153 461</t>
  </si>
  <si>
    <t xml:space="preserve"> 55 651</t>
  </si>
  <si>
    <t xml:space="preserve"> 60 605</t>
  </si>
  <si>
    <t xml:space="preserve"> 80 788</t>
  </si>
  <si>
    <t xml:space="preserve"> 102 826</t>
  </si>
  <si>
    <t xml:space="preserve"> 115 202</t>
  </si>
  <si>
    <t xml:space="preserve"> 146 028</t>
  </si>
  <si>
    <t xml:space="preserve"> 164 193</t>
  </si>
  <si>
    <t xml:space="preserve"> 148 500</t>
  </si>
  <si>
    <t xml:space="preserve"> 148 281</t>
  </si>
  <si>
    <t xml:space="preserve"> 42 290</t>
  </si>
  <si>
    <t xml:space="preserve"> 75 401</t>
  </si>
  <si>
    <t xml:space="preserve"> 59 857</t>
  </si>
  <si>
    <t xml:space="preserve"> 85 354</t>
  </si>
  <si>
    <t xml:space="preserve"> 114 329</t>
  </si>
  <si>
    <t xml:space="preserve"> 113 784</t>
  </si>
  <si>
    <t xml:space="preserve"> 163 189</t>
  </si>
  <si>
    <t xml:space="preserve"> 145 911</t>
  </si>
  <si>
    <t xml:space="preserve"> 149 837</t>
  </si>
  <si>
    <t xml:space="preserve"> 41 614</t>
  </si>
  <si>
    <t xml:space="preserve"> 57 432</t>
  </si>
  <si>
    <t xml:space="preserve"> 72 651</t>
  </si>
  <si>
    <t xml:space="preserve"> 56 432</t>
  </si>
  <si>
    <t xml:space="preserve"> 98 322</t>
  </si>
  <si>
    <t xml:space="preserve"> 113 549</t>
  </si>
  <si>
    <t xml:space="preserve"> 145 993</t>
  </si>
  <si>
    <t xml:space="preserve"> 137 304</t>
  </si>
  <si>
    <t xml:space="preserve"> 146 902</t>
  </si>
  <si>
    <t xml:space="preserve"> 37 192</t>
  </si>
  <si>
    <t xml:space="preserve"> 48 490</t>
  </si>
  <si>
    <t xml:space="preserve"> 57 203</t>
  </si>
  <si>
    <t xml:space="preserve"> 62 822</t>
  </si>
  <si>
    <t xml:space="preserve"> 81 441</t>
  </si>
  <si>
    <t xml:space="preserve"> 111 127</t>
  </si>
  <si>
    <t xml:space="preserve"> 111 975</t>
  </si>
  <si>
    <t xml:space="preserve"> 109 957</t>
  </si>
  <si>
    <t xml:space="preserve"> 142 688</t>
  </si>
  <si>
    <t xml:space="preserve"> 36 976</t>
  </si>
  <si>
    <t xml:space="preserve"> 33 629</t>
  </si>
  <si>
    <t xml:space="preserve"> 47 260</t>
  </si>
  <si>
    <t xml:space="preserve"> 56 828</t>
  </si>
  <si>
    <t xml:space="preserve"> 53 265</t>
  </si>
  <si>
    <t xml:space="preserve"> 94 365</t>
  </si>
  <si>
    <t xml:space="preserve"> 110 442</t>
  </si>
  <si>
    <t xml:space="preserve"> 99 814</t>
  </si>
  <si>
    <t xml:space="preserve"> 127 760</t>
  </si>
  <si>
    <t xml:space="preserve"> 30 647</t>
  </si>
  <si>
    <t xml:space="preserve"> 33 383</t>
  </si>
  <si>
    <t xml:space="preserve"> 33 441</t>
  </si>
  <si>
    <t xml:space="preserve"> 46 411</t>
  </si>
  <si>
    <t xml:space="preserve"> 58 549</t>
  </si>
  <si>
    <t xml:space="preserve"> 76 438</t>
  </si>
  <si>
    <t xml:space="preserve"> 109 764</t>
  </si>
  <si>
    <t xml:space="preserve"> 95 913</t>
  </si>
  <si>
    <t xml:space="preserve"> 95 234</t>
  </si>
  <si>
    <t xml:space="preserve"> 32 126</t>
  </si>
  <si>
    <t xml:space="preserve"> 28 682</t>
  </si>
  <si>
    <t xml:space="preserve"> 29 606</t>
  </si>
  <si>
    <t xml:space="preserve"> 34 192</t>
  </si>
  <si>
    <t xml:space="preserve"> 50 929</t>
  </si>
  <si>
    <t xml:space="preserve"> 48 233</t>
  </si>
  <si>
    <t xml:space="preserve"> 88 812</t>
  </si>
  <si>
    <t xml:space="preserve"> 88 948</t>
  </si>
  <si>
    <t xml:space="preserve"> 89 822</t>
  </si>
  <si>
    <t xml:space="preserve"> 65 и повеќе</t>
  </si>
  <si>
    <t xml:space="preserve"> 58 853</t>
  </si>
  <si>
    <t xml:space="preserve"> 71 635</t>
  </si>
  <si>
    <t xml:space="preserve"> 77 127</t>
  </si>
  <si>
    <t xml:space="preserve"> 74 891</t>
  </si>
  <si>
    <t xml:space="preserve"> 94 859</t>
  </si>
  <si>
    <t xml:space="preserve"> 128 261</t>
  </si>
  <si>
    <t xml:space="preserve"> 165 716</t>
  </si>
  <si>
    <t xml:space="preserve"> 164 678</t>
  </si>
  <si>
    <t xml:space="preserve"> 213 712</t>
  </si>
  <si>
    <t>Непознато</t>
  </si>
  <si>
    <t xml:space="preserve"> 1 432</t>
  </si>
  <si>
    <t xml:space="preserve"> 4 377</t>
  </si>
  <si>
    <t xml:space="preserve"> 4 543</t>
  </si>
  <si>
    <t xml:space="preserve"> 14 906</t>
  </si>
  <si>
    <t xml:space="preserve"> 3 303</t>
  </si>
  <si>
    <t xml:space="preserve"> 1 203</t>
  </si>
  <si>
    <t xml:space="preserve"> 974 255</t>
  </si>
  <si>
    <t xml:space="preserve"> 80 512</t>
  </si>
  <si>
    <t xml:space="preserve"> 82 098</t>
  </si>
  <si>
    <t xml:space="preserve"> 102 165</t>
  </si>
  <si>
    <t xml:space="preserve"> 96 528</t>
  </si>
  <si>
    <t xml:space="preserve"> 92 882</t>
  </si>
  <si>
    <t xml:space="preserve"> 98 709</t>
  </si>
  <si>
    <t xml:space="preserve"> 79 818</t>
  </si>
  <si>
    <t xml:space="preserve"> 78 539</t>
  </si>
  <si>
    <t xml:space="preserve"> 63 279</t>
  </si>
  <si>
    <t xml:space="preserve"> 65 092</t>
  </si>
  <si>
    <t xml:space="preserve"> 72 086</t>
  </si>
  <si>
    <t xml:space="preserve"> 75 251</t>
  </si>
  <si>
    <t xml:space="preserve"> 90 927</t>
  </si>
  <si>
    <t xml:space="preserve"> 91 438</t>
  </si>
  <si>
    <t xml:space="preserve"> 95 307</t>
  </si>
  <si>
    <t xml:space="preserve"> 85 514</t>
  </si>
  <si>
    <t xml:space="preserve"> 84 089</t>
  </si>
  <si>
    <t xml:space="preserve"> 73 816</t>
  </si>
  <si>
    <t xml:space="preserve"> 42 899</t>
  </si>
  <si>
    <t xml:space="preserve"> 71 994</t>
  </si>
  <si>
    <t xml:space="preserve"> 70 447</t>
  </si>
  <si>
    <t xml:space="preserve"> 81 287</t>
  </si>
  <si>
    <t xml:space="preserve"> 90 900</t>
  </si>
  <si>
    <t xml:space="preserve"> 92 120</t>
  </si>
  <si>
    <t xml:space="preserve"> 84 711</t>
  </si>
  <si>
    <t xml:space="preserve"> 86 185</t>
  </si>
  <si>
    <t xml:space="preserve"> 82 533</t>
  </si>
  <si>
    <t xml:space="preserve"> 46 037</t>
  </si>
  <si>
    <t xml:space="preserve"> 59 324</t>
  </si>
  <si>
    <t xml:space="preserve"> 69 365</t>
  </si>
  <si>
    <t xml:space="preserve"> 62 205</t>
  </si>
  <si>
    <t xml:space="preserve"> 88 480</t>
  </si>
  <si>
    <t xml:space="preserve"> 91 653</t>
  </si>
  <si>
    <t xml:space="preserve"> 82 802</t>
  </si>
  <si>
    <t xml:space="preserve"> 83 181</t>
  </si>
  <si>
    <t xml:space="preserve"> 84 902</t>
  </si>
  <si>
    <t xml:space="preserve"> 45 468</t>
  </si>
  <si>
    <t xml:space="preserve"> 53 122</t>
  </si>
  <si>
    <t xml:space="preserve"> 61 994</t>
  </si>
  <si>
    <t xml:space="preserve"> 60 491</t>
  </si>
  <si>
    <t xml:space="preserve"> 77 654</t>
  </si>
  <si>
    <t xml:space="preserve"> 89 734</t>
  </si>
  <si>
    <t xml:space="preserve"> 80 008</t>
  </si>
  <si>
    <t xml:space="preserve"> 78 390</t>
  </si>
  <si>
    <t xml:space="preserve"> 83 546</t>
  </si>
  <si>
    <t xml:space="preserve"> 37 073</t>
  </si>
  <si>
    <t xml:space="preserve"> 40 953</t>
  </si>
  <si>
    <t xml:space="preserve"> 51 512</t>
  </si>
  <si>
    <t xml:space="preserve"> 59 153</t>
  </si>
  <si>
    <t xml:space="preserve"> 58 668</t>
  </si>
  <si>
    <t xml:space="preserve"> 84 962</t>
  </si>
  <si>
    <t xml:space="preserve"> 80 870</t>
  </si>
  <si>
    <t xml:space="preserve"> 76 715</t>
  </si>
  <si>
    <t xml:space="preserve"> 78 351</t>
  </si>
  <si>
    <t xml:space="preserve"> 26 976</t>
  </si>
  <si>
    <t xml:space="preserve"> 31 002</t>
  </si>
  <si>
    <t xml:space="preserve"> 40 495</t>
  </si>
  <si>
    <t xml:space="preserve"> 50 539</t>
  </si>
  <si>
    <t xml:space="preserve"> 57 977</t>
  </si>
  <si>
    <t xml:space="preserve"> 74 456</t>
  </si>
  <si>
    <t xml:space="preserve"> 85 048</t>
  </si>
  <si>
    <t xml:space="preserve"> 75 259</t>
  </si>
  <si>
    <t xml:space="preserve"> 75 193</t>
  </si>
  <si>
    <t xml:space="preserve"> 20 252</t>
  </si>
  <si>
    <t xml:space="preserve"> 38 972</t>
  </si>
  <si>
    <t xml:space="preserve"> 30 365</t>
  </si>
  <si>
    <t xml:space="preserve"> 41 659</t>
  </si>
  <si>
    <t xml:space="preserve"> 57 387</t>
  </si>
  <si>
    <t xml:space="preserve"> 57 660</t>
  </si>
  <si>
    <t xml:space="preserve"> 84 542</t>
  </si>
  <si>
    <t xml:space="preserve"> 74 536</t>
  </si>
  <si>
    <t xml:space="preserve"> 76 222</t>
  </si>
  <si>
    <t xml:space="preserve"> 17 746</t>
  </si>
  <si>
    <t xml:space="preserve"> 30 328</t>
  </si>
  <si>
    <t xml:space="preserve"> 38 079</t>
  </si>
  <si>
    <t xml:space="preserve"> 27 987</t>
  </si>
  <si>
    <t xml:space="preserve"> 48 533</t>
  </si>
  <si>
    <t xml:space="preserve"> 57 051</t>
  </si>
  <si>
    <t xml:space="preserve"> 74 392</t>
  </si>
  <si>
    <t xml:space="preserve"> 69 028</t>
  </si>
  <si>
    <t xml:space="preserve"> 75 027</t>
  </si>
  <si>
    <t xml:space="preserve"> 16 936</t>
  </si>
  <si>
    <t xml:space="preserve"> 24 198</t>
  </si>
  <si>
    <t xml:space="preserve"> 30 013</t>
  </si>
  <si>
    <t xml:space="preserve"> 32 660</t>
  </si>
  <si>
    <t xml:space="preserve"> 39 636</t>
  </si>
  <si>
    <t xml:space="preserve"> 55 367</t>
  </si>
  <si>
    <t xml:space="preserve"> 56 456</t>
  </si>
  <si>
    <t xml:space="preserve"> 54 027</t>
  </si>
  <si>
    <t xml:space="preserve"> 72 940</t>
  </si>
  <si>
    <t xml:space="preserve"> 16 882</t>
  </si>
  <si>
    <t xml:space="preserve"> 16 594</t>
  </si>
  <si>
    <t xml:space="preserve"> 23 805</t>
  </si>
  <si>
    <t xml:space="preserve"> 29 872</t>
  </si>
  <si>
    <t xml:space="preserve"> 26 337</t>
  </si>
  <si>
    <t xml:space="preserve"> 46 126</t>
  </si>
  <si>
    <t xml:space="preserve"> 54 332</t>
  </si>
  <si>
    <t xml:space="preserve"> 48 901</t>
  </si>
  <si>
    <t xml:space="preserve"> 63 202</t>
  </si>
  <si>
    <t xml:space="preserve"> 15 360</t>
  </si>
  <si>
    <t xml:space="preserve"> 15 137</t>
  </si>
  <si>
    <t xml:space="preserve"> 16 168</t>
  </si>
  <si>
    <t xml:space="preserve"> 24 279</t>
  </si>
  <si>
    <t xml:space="preserve"> 29 780</t>
  </si>
  <si>
    <t xml:space="preserve"> 36 754</t>
  </si>
  <si>
    <t xml:space="preserve"> 53 520</t>
  </si>
  <si>
    <t xml:space="preserve"> 46 467</t>
  </si>
  <si>
    <t xml:space="preserve"> 46 406</t>
  </si>
  <si>
    <t xml:space="preserve"> 16 003</t>
  </si>
  <si>
    <t xml:space="preserve"> 12 978</t>
  </si>
  <si>
    <t xml:space="preserve"> 13 524</t>
  </si>
  <si>
    <t xml:space="preserve"> 16 469</t>
  </si>
  <si>
    <t xml:space="preserve"> 26 523</t>
  </si>
  <si>
    <t xml:space="preserve"> 23 491</t>
  </si>
  <si>
    <t xml:space="preserve"> 42 389</t>
  </si>
  <si>
    <t xml:space="preserve"> 42 401</t>
  </si>
  <si>
    <t xml:space="preserve"> 43 208</t>
  </si>
  <si>
    <t xml:space="preserve"> 31 260</t>
  </si>
  <si>
    <t xml:space="preserve"> 35 183</t>
  </si>
  <si>
    <t xml:space="preserve"> 36 618</t>
  </si>
  <si>
    <t xml:space="preserve"> 35 308</t>
  </si>
  <si>
    <t xml:space="preserve"> 45 124</t>
  </si>
  <si>
    <t xml:space="preserve"> 62 753</t>
  </si>
  <si>
    <t xml:space="preserve"> 76 146</t>
  </si>
  <si>
    <t xml:space="preserve"> 75 382</t>
  </si>
  <si>
    <t xml:space="preserve"> 96 428</t>
  </si>
  <si>
    <t xml:space="preserve"> 3 373</t>
  </si>
  <si>
    <t xml:space="preserve"> 2 000</t>
  </si>
  <si>
    <t xml:space="preserve"> 6 804</t>
  </si>
  <si>
    <t xml:space="preserve"> 1 155</t>
  </si>
  <si>
    <t xml:space="preserve"> 971 677</t>
  </si>
  <si>
    <t xml:space="preserve"> 76 972</t>
  </si>
  <si>
    <t xml:space="preserve"> 77 563</t>
  </si>
  <si>
    <t xml:space="preserve"> 97 292</t>
  </si>
  <si>
    <t xml:space="preserve"> 91 007</t>
  </si>
  <si>
    <t xml:space="preserve"> 88 216</t>
  </si>
  <si>
    <t xml:space="preserve"> 92 933</t>
  </si>
  <si>
    <t xml:space="preserve"> 74 731</t>
  </si>
  <si>
    <t xml:space="preserve"> 73 917</t>
  </si>
  <si>
    <t xml:space="preserve"> 59 478</t>
  </si>
  <si>
    <t xml:space="preserve"> 60 075</t>
  </si>
  <si>
    <t xml:space="preserve"> 68 005</t>
  </si>
  <si>
    <t xml:space="preserve"> 70 832</t>
  </si>
  <si>
    <t xml:space="preserve"> 86 093</t>
  </si>
  <si>
    <t xml:space="preserve"> 86 549</t>
  </si>
  <si>
    <t xml:space="preserve"> 89 547</t>
  </si>
  <si>
    <t xml:space="preserve"> 81 919</t>
  </si>
  <si>
    <t xml:space="preserve"> 79 457</t>
  </si>
  <si>
    <t xml:space="preserve"> 69 368</t>
  </si>
  <si>
    <t xml:space="preserve"> 38 727</t>
  </si>
  <si>
    <t xml:space="preserve"> 66 240</t>
  </si>
  <si>
    <t xml:space="preserve"> 65 726</t>
  </si>
  <si>
    <t xml:space="preserve"> 77 077</t>
  </si>
  <si>
    <t xml:space="preserve"> 85 782</t>
  </si>
  <si>
    <t xml:space="preserve"> 86 561</t>
  </si>
  <si>
    <t xml:space="preserve"> 81 259</t>
  </si>
  <si>
    <t xml:space="preserve"> 81 736</t>
  </si>
  <si>
    <t xml:space="preserve"> 77 806</t>
  </si>
  <si>
    <t xml:space="preserve"> 44 949</t>
  </si>
  <si>
    <t xml:space="preserve"> 59 072</t>
  </si>
  <si>
    <t xml:space="preserve"> 66 562</t>
  </si>
  <si>
    <t xml:space="preserve"> 60 669</t>
  </si>
  <si>
    <t xml:space="preserve"> 84 254</t>
  </si>
  <si>
    <t xml:space="preserve"> 86 552</t>
  </si>
  <si>
    <t xml:space="preserve"> 78 057</t>
  </si>
  <si>
    <t xml:space="preserve"> 79 671</t>
  </si>
  <si>
    <t xml:space="preserve"> 80 520</t>
  </si>
  <si>
    <t xml:space="preserve"> 41 875</t>
  </si>
  <si>
    <t xml:space="preserve"> 52 837</t>
  </si>
  <si>
    <t xml:space="preserve"> 61 400</t>
  </si>
  <si>
    <t xml:space="preserve"> 59 630</t>
  </si>
  <si>
    <t xml:space="preserve"> 73 801</t>
  </si>
  <si>
    <t xml:space="preserve"> 84 618</t>
  </si>
  <si>
    <t xml:space="preserve"> 73 644</t>
  </si>
  <si>
    <t xml:space="preserve"> 75 100</t>
  </si>
  <si>
    <t xml:space="preserve"> 78 399</t>
  </si>
  <si>
    <t xml:space="preserve"> 34 900</t>
  </si>
  <si>
    <t xml:space="preserve"> 40 383</t>
  </si>
  <si>
    <t xml:space="preserve"> 53 896</t>
  </si>
  <si>
    <t xml:space="preserve"> 59 748</t>
  </si>
  <si>
    <t xml:space="preserve"> 57 411</t>
  </si>
  <si>
    <t xml:space="preserve"> 80 112</t>
  </si>
  <si>
    <t xml:space="preserve"> 75 641</t>
  </si>
  <si>
    <t xml:space="preserve"> 74 624</t>
  </si>
  <si>
    <t xml:space="preserve"> 75 110</t>
  </si>
  <si>
    <t xml:space="preserve"> 28 675</t>
  </si>
  <si>
    <t xml:space="preserve"> 29 603</t>
  </si>
  <si>
    <t xml:space="preserve"> 40 293</t>
  </si>
  <si>
    <t xml:space="preserve"> 52 287</t>
  </si>
  <si>
    <t xml:space="preserve"> 57 225</t>
  </si>
  <si>
    <t xml:space="preserve"> 71 572</t>
  </si>
  <si>
    <t xml:space="preserve"> 79 145</t>
  </si>
  <si>
    <t xml:space="preserve"> 73 241</t>
  </si>
  <si>
    <t xml:space="preserve"> 73 088</t>
  </si>
  <si>
    <t xml:space="preserve"> 22 038</t>
  </si>
  <si>
    <t xml:space="preserve"> 36 429</t>
  </si>
  <si>
    <t xml:space="preserve"> 29 492</t>
  </si>
  <si>
    <t xml:space="preserve"> 43 695</t>
  </si>
  <si>
    <t xml:space="preserve"> 56 942</t>
  </si>
  <si>
    <t xml:space="preserve"> 56 124</t>
  </si>
  <si>
    <t xml:space="preserve"> 78 647</t>
  </si>
  <si>
    <t xml:space="preserve"> 71 375</t>
  </si>
  <si>
    <t xml:space="preserve"> 73 615</t>
  </si>
  <si>
    <t xml:space="preserve"> 23 868</t>
  </si>
  <si>
    <t xml:space="preserve"> 27 104</t>
  </si>
  <si>
    <t xml:space="preserve"> 34 572</t>
  </si>
  <si>
    <t xml:space="preserve"> 28 445</t>
  </si>
  <si>
    <t xml:space="preserve"> 49 789</t>
  </si>
  <si>
    <t xml:space="preserve"> 56 498</t>
  </si>
  <si>
    <t xml:space="preserve"> 71 601</t>
  </si>
  <si>
    <t xml:space="preserve"> 68 276</t>
  </si>
  <si>
    <t xml:space="preserve"> 71 875</t>
  </si>
  <si>
    <t xml:space="preserve"> 20 256</t>
  </si>
  <si>
    <t xml:space="preserve"> 24 292</t>
  </si>
  <si>
    <t xml:space="preserve"> 27 190</t>
  </si>
  <si>
    <t xml:space="preserve"> 30 162</t>
  </si>
  <si>
    <t xml:space="preserve"> 41 805</t>
  </si>
  <si>
    <t xml:space="preserve"> 55 760</t>
  </si>
  <si>
    <t xml:space="preserve"> 55 519</t>
  </si>
  <si>
    <t xml:space="preserve"> 55 930</t>
  </si>
  <si>
    <t xml:space="preserve"> 69 748</t>
  </si>
  <si>
    <t xml:space="preserve"> 17 035</t>
  </si>
  <si>
    <t xml:space="preserve"> 23 455</t>
  </si>
  <si>
    <t xml:space="preserve"> 26 956</t>
  </si>
  <si>
    <t xml:space="preserve"> 26 928</t>
  </si>
  <si>
    <t xml:space="preserve"> 48 239</t>
  </si>
  <si>
    <t xml:space="preserve"> 50 913</t>
  </si>
  <si>
    <t xml:space="preserve"> 64 558</t>
  </si>
  <si>
    <t xml:space="preserve"> 15 287</t>
  </si>
  <si>
    <t xml:space="preserve"> 18 246</t>
  </si>
  <si>
    <t xml:space="preserve"> 17 273</t>
  </si>
  <si>
    <t xml:space="preserve"> 22 132</t>
  </si>
  <si>
    <t xml:space="preserve"> 28 769</t>
  </si>
  <si>
    <t xml:space="preserve"> 39 684</t>
  </si>
  <si>
    <t xml:space="preserve"> 56 244</t>
  </si>
  <si>
    <t xml:space="preserve"> 49 446</t>
  </si>
  <si>
    <t xml:space="preserve"> 48 828</t>
  </si>
  <si>
    <t xml:space="preserve"> 16 123</t>
  </si>
  <si>
    <t xml:space="preserve"> 15 704</t>
  </si>
  <si>
    <t xml:space="preserve"> 16 082</t>
  </si>
  <si>
    <t xml:space="preserve"> 17 723</t>
  </si>
  <si>
    <t xml:space="preserve"> 24 406</t>
  </si>
  <si>
    <t xml:space="preserve"> 24 742</t>
  </si>
  <si>
    <t xml:space="preserve"> 46 423</t>
  </si>
  <si>
    <t xml:space="preserve"> 46 547</t>
  </si>
  <si>
    <t xml:space="preserve"> 46 614</t>
  </si>
  <si>
    <t xml:space="preserve"> 27 593</t>
  </si>
  <si>
    <t xml:space="preserve"> 36 452</t>
  </si>
  <si>
    <t xml:space="preserve"> 40 509</t>
  </si>
  <si>
    <t xml:space="preserve"> 39 583</t>
  </si>
  <si>
    <t xml:space="preserve"> 49 735</t>
  </si>
  <si>
    <t xml:space="preserve"> 65 508</t>
  </si>
  <si>
    <t xml:space="preserve"> 89 570</t>
  </si>
  <si>
    <t xml:space="preserve"> 89 296</t>
  </si>
  <si>
    <t xml:space="preserve"> 117 284</t>
  </si>
  <si>
    <t xml:space="preserve"> 1 004</t>
  </si>
  <si>
    <t xml:space="preserve"> 2 543</t>
  </si>
  <si>
    <t xml:space="preserve"> 8 102</t>
  </si>
  <si>
    <t xml:space="preserve"> 2 148</t>
  </si>
  <si>
    <t>Вкупно домаќинства</t>
  </si>
  <si>
    <t>8 and more</t>
  </si>
  <si>
    <t xml:space="preserve"> 216 910</t>
  </si>
  <si>
    <t xml:space="preserve"> 18 125</t>
  </si>
  <si>
    <t xml:space="preserve"> 19 401</t>
  </si>
  <si>
    <t xml:space="preserve"> 25 180</t>
  </si>
  <si>
    <t xml:space="preserve"> 31 023</t>
  </si>
  <si>
    <t xml:space="preserve"> 32 339</t>
  </si>
  <si>
    <t xml:space="preserve"> 28 774</t>
  </si>
  <si>
    <t xml:space="preserve"> 21 808</t>
  </si>
  <si>
    <t xml:space="preserve"> 40 260</t>
  </si>
  <si>
    <t xml:space="preserve"> 246 263</t>
  </si>
  <si>
    <t xml:space="preserve"> 21 263</t>
  </si>
  <si>
    <t xml:space="preserve"> 29 567</t>
  </si>
  <si>
    <t xml:space="preserve"> 36 915</t>
  </si>
  <si>
    <t xml:space="preserve"> 37 686</t>
  </si>
  <si>
    <t xml:space="preserve"> 33 147</t>
  </si>
  <si>
    <t xml:space="preserve"> 25 032</t>
  </si>
  <si>
    <t xml:space="preserve"> 44 930</t>
  </si>
  <si>
    <t xml:space="preserve"> 19 169</t>
  </si>
  <si>
    <t xml:space="preserve"> 26 990</t>
  </si>
  <si>
    <t xml:space="preserve"> 35 372</t>
  </si>
  <si>
    <t xml:space="preserve"> 49 820</t>
  </si>
  <si>
    <t xml:space="preserve"> 47 009</t>
  </si>
  <si>
    <t xml:space="preserve"> 36 518</t>
  </si>
  <si>
    <t xml:space="preserve"> 25 009</t>
  </si>
  <si>
    <t xml:space="preserve"> 40 327</t>
  </si>
  <si>
    <t xml:space="preserve"> 22 290</t>
  </si>
  <si>
    <t xml:space="preserve"> 37 215</t>
  </si>
  <si>
    <t xml:space="preserve"> 48 336</t>
  </si>
  <si>
    <t xml:space="preserve"> 83 176</t>
  </si>
  <si>
    <t xml:space="preserve"> 60 279</t>
  </si>
  <si>
    <t xml:space="preserve"> 40 019</t>
  </si>
  <si>
    <t xml:space="preserve"> 24 266</t>
  </si>
  <si>
    <t xml:space="preserve"> 36 453</t>
  </si>
  <si>
    <t xml:space="preserve"> 26 681</t>
  </si>
  <si>
    <t xml:space="preserve"> 52 828</t>
  </si>
  <si>
    <t xml:space="preserve"> 66 193</t>
  </si>
  <si>
    <t xml:space="preserve"> 128 342</t>
  </si>
  <si>
    <t xml:space="preserve"> 64 486</t>
  </si>
  <si>
    <t xml:space="preserve"> 40 528</t>
  </si>
  <si>
    <t xml:space="preserve"> 21 794</t>
  </si>
  <si>
    <t xml:space="preserve"> 34 520</t>
  </si>
  <si>
    <t xml:space="preserve"> 505 852</t>
  </si>
  <si>
    <t xml:space="preserve"> 30 697</t>
  </si>
  <si>
    <t xml:space="preserve"> 67 297</t>
  </si>
  <si>
    <t xml:space="preserve"> 82 167</t>
  </si>
  <si>
    <t xml:space="preserve"> 174 918</t>
  </si>
  <si>
    <t xml:space="preserve"> 71 082</t>
  </si>
  <si>
    <t xml:space="preserve"> 38 548</t>
  </si>
  <si>
    <t xml:space="preserve"> 16 171</t>
  </si>
  <si>
    <t xml:space="preserve"> 24 972</t>
  </si>
  <si>
    <t xml:space="preserve"> 501 963</t>
  </si>
  <si>
    <t xml:space="preserve"> 44 637</t>
  </si>
  <si>
    <t xml:space="preserve"> 87 249</t>
  </si>
  <si>
    <t xml:space="preserve"> 83 809</t>
  </si>
  <si>
    <t xml:space="preserve"> 146 812</t>
  </si>
  <si>
    <t xml:space="preserve"> 62 380</t>
  </si>
  <si>
    <t xml:space="preserve"> 39 208</t>
  </si>
  <si>
    <t xml:space="preserve"> 15 997</t>
  </si>
  <si>
    <t xml:space="preserve"> 21 872</t>
  </si>
  <si>
    <t xml:space="preserve"> 564 237</t>
  </si>
  <si>
    <t xml:space="preserve"> 53 861</t>
  </si>
  <si>
    <t xml:space="preserve"> 110 668</t>
  </si>
  <si>
    <t xml:space="preserve"> 103 715</t>
  </si>
  <si>
    <t xml:space="preserve"> 160 502</t>
  </si>
  <si>
    <t xml:space="preserve"> 70 599</t>
  </si>
  <si>
    <t xml:space="preserve"> 39 685</t>
  </si>
  <si>
    <t xml:space="preserve"> 14 049</t>
  </si>
  <si>
    <t xml:space="preserve"> 11 158</t>
  </si>
  <si>
    <t>Учество на населението од 0 до 18 години</t>
  </si>
  <si>
    <t>Учество на населението од 15 до 60 години</t>
  </si>
  <si>
    <t>Учество на населението од 15 до 64 години</t>
  </si>
  <si>
    <t xml:space="preserve">Етничка припадност / </t>
  </si>
  <si>
    <t xml:space="preserve">Домаќин-ства   </t>
  </si>
  <si>
    <t>Број на лица во едно домаќинство</t>
  </si>
  <si>
    <t xml:space="preserve">Број на мажи на 1000 жени (маскулинитет) </t>
  </si>
  <si>
    <t>Households (including the institutional ones)</t>
  </si>
  <si>
    <t>Dwellings (all types of living quarters)</t>
  </si>
  <si>
    <t>T-03.01.1: Површина, домаќинства и население според пописите</t>
  </si>
  <si>
    <t>T-03.01.1: Area, households and population according to censuses</t>
  </si>
  <si>
    <t>T-03.01.3: Population according to declared ethnic affiliation, by censuses</t>
  </si>
  <si>
    <t>T-03.01.4: Population according to age and sex, by censuses</t>
  </si>
  <si>
    <t>T-03.01.5: Households according to number of members, by censuses</t>
  </si>
  <si>
    <t>total</t>
  </si>
  <si>
    <t>TOTAL</t>
  </si>
  <si>
    <t>Macedonian</t>
  </si>
  <si>
    <t>Albanian</t>
  </si>
  <si>
    <t>Vlach</t>
  </si>
  <si>
    <t>Roma</t>
  </si>
  <si>
    <t>Turkish</t>
  </si>
  <si>
    <t>Total</t>
  </si>
  <si>
    <t xml:space="preserve"> 10-14</t>
  </si>
  <si>
    <t>Gazi Baba</t>
  </si>
  <si>
    <t>Kisela Voda</t>
  </si>
  <si>
    <t>Centar</t>
  </si>
  <si>
    <t>Berovo</t>
  </si>
  <si>
    <t>Bitola</t>
  </si>
  <si>
    <t>Bosilovo</t>
  </si>
  <si>
    <t>Vasilevo</t>
  </si>
  <si>
    <t>Veles</t>
  </si>
  <si>
    <t>Gevgelija</t>
  </si>
  <si>
    <t>Gostivar</t>
  </si>
  <si>
    <t>Gradsko</t>
  </si>
  <si>
    <t>Debar</t>
  </si>
  <si>
    <t>Demir Kapija</t>
  </si>
  <si>
    <t>Demir Hisar</t>
  </si>
  <si>
    <t>Dolneni</t>
  </si>
  <si>
    <t>Zelenikovo</t>
  </si>
  <si>
    <t>Ilinden</t>
  </si>
  <si>
    <t>Kratovo</t>
  </si>
  <si>
    <t>Kriva Palanka</t>
  </si>
  <si>
    <t>Kumanovo</t>
  </si>
  <si>
    <t>Lipkovo</t>
  </si>
  <si>
    <t>Lozovo</t>
  </si>
  <si>
    <t>Mogila</t>
  </si>
  <si>
    <t>Negotino</t>
  </si>
  <si>
    <t>Novo Selo</t>
  </si>
  <si>
    <t>Ohrid</t>
  </si>
  <si>
    <t>Prilep</t>
  </si>
  <si>
    <t>Resen</t>
  </si>
  <si>
    <t>Rosoman</t>
  </si>
  <si>
    <t>Saraj</t>
  </si>
  <si>
    <t>Sveti Nikole</t>
  </si>
  <si>
    <t>Struga</t>
  </si>
  <si>
    <t>Tetovo</t>
  </si>
  <si>
    <t>-</t>
  </si>
  <si>
    <t xml:space="preserve">                 -</t>
  </si>
  <si>
    <t>Households</t>
  </si>
  <si>
    <t>Number of persons in one household</t>
  </si>
  <si>
    <t>Number of men per 1000 women (masculinity)</t>
  </si>
  <si>
    <t>Austrian</t>
  </si>
  <si>
    <t xml:space="preserve">               ...</t>
  </si>
  <si>
    <t>Bosniak</t>
  </si>
  <si>
    <t>Bulgarian</t>
  </si>
  <si>
    <t>230*</t>
  </si>
  <si>
    <t>German</t>
  </si>
  <si>
    <t>Greek</t>
  </si>
  <si>
    <t>Jew</t>
  </si>
  <si>
    <t>Egyptian</t>
  </si>
  <si>
    <t>Italian</t>
  </si>
  <si>
    <t>Muslim</t>
  </si>
  <si>
    <t>Polish</t>
  </si>
  <si>
    <t>Romanian</t>
  </si>
  <si>
    <t>Russian</t>
  </si>
  <si>
    <t>Ruthenian</t>
  </si>
  <si>
    <t>Slovak</t>
  </si>
  <si>
    <t>Slovene</t>
  </si>
  <si>
    <t>Ukrainian</t>
  </si>
  <si>
    <t>Hungarian</t>
  </si>
  <si>
    <t>Montenegrin</t>
  </si>
  <si>
    <t>Czech</t>
  </si>
  <si>
    <t>Regional affiliation</t>
  </si>
  <si>
    <t xml:space="preserve"> 0-4</t>
  </si>
  <si>
    <t xml:space="preserve"> 5-9</t>
  </si>
  <si>
    <t xml:space="preserve"> 15-19</t>
  </si>
  <si>
    <t xml:space="preserve"> 20-24</t>
  </si>
  <si>
    <t xml:space="preserve"> 25-29</t>
  </si>
  <si>
    <t xml:space="preserve"> 30-34</t>
  </si>
  <si>
    <t xml:space="preserve"> 35-39</t>
  </si>
  <si>
    <t xml:space="preserve"> 40-44</t>
  </si>
  <si>
    <t xml:space="preserve"> 45-49</t>
  </si>
  <si>
    <t xml:space="preserve"> 50-54</t>
  </si>
  <si>
    <t xml:space="preserve"> 55-59</t>
  </si>
  <si>
    <t xml:space="preserve"> 60-64</t>
  </si>
  <si>
    <t>56110*</t>
  </si>
  <si>
    <t>Albanians</t>
  </si>
  <si>
    <t>Turks</t>
  </si>
  <si>
    <t>Vlachs</t>
  </si>
  <si>
    <t>Serbs</t>
  </si>
  <si>
    <t>Ethnic affiliation</t>
  </si>
  <si>
    <t>Total population</t>
  </si>
  <si>
    <t xml:space="preserve"> Skopje </t>
  </si>
  <si>
    <t>Other</t>
  </si>
  <si>
    <t>Total households</t>
  </si>
  <si>
    <t>0-14 years</t>
  </si>
  <si>
    <t>0-18 years</t>
  </si>
  <si>
    <t>15-60 years</t>
  </si>
  <si>
    <t>15-64 years</t>
  </si>
  <si>
    <t>male</t>
  </si>
  <si>
    <t>Unknown</t>
  </si>
  <si>
    <t>Valandovo</t>
  </si>
  <si>
    <t>Butel</t>
  </si>
  <si>
    <t>Dojran</t>
  </si>
  <si>
    <t>Arachinovo</t>
  </si>
  <si>
    <t>Bogovinje</t>
  </si>
  <si>
    <t>Vrapchishte</t>
  </si>
  <si>
    <t>Zhelino</t>
  </si>
  <si>
    <t>Kichevo</t>
  </si>
  <si>
    <t>Konche</t>
  </si>
  <si>
    <t>Kochani</t>
  </si>
  <si>
    <t>Krivogashtani</t>
  </si>
  <si>
    <t>Krushevo</t>
  </si>
  <si>
    <t>Makedonski Brod</t>
  </si>
  <si>
    <t>Probishtip</t>
  </si>
  <si>
    <t>Radovish</t>
  </si>
  <si>
    <t>Sopishte</t>
  </si>
  <si>
    <t>Staro Nagorichane</t>
  </si>
  <si>
    <t>Studenichani</t>
  </si>
  <si>
    <t>Centar Zhupa</t>
  </si>
  <si>
    <t>Chashka</t>
  </si>
  <si>
    <t>Cheshinovo - Obleshevo</t>
  </si>
  <si>
    <t>65 and over</t>
  </si>
  <si>
    <t>Vevchani</t>
  </si>
  <si>
    <t>Delchevo</t>
  </si>
  <si>
    <t>Pehchevo</t>
  </si>
  <si>
    <t>female</t>
  </si>
  <si>
    <t>Serbian</t>
  </si>
  <si>
    <t>Croatian</t>
  </si>
  <si>
    <t>Male</t>
  </si>
  <si>
    <t>Female</t>
  </si>
  <si>
    <t>Teartse</t>
  </si>
  <si>
    <t>Strumitsa</t>
  </si>
  <si>
    <t>Rankovtse</t>
  </si>
  <si>
    <t>Plasnitsa</t>
  </si>
  <si>
    <t>Petrovets</t>
  </si>
  <si>
    <t>Novatsi</t>
  </si>
  <si>
    <t>Makedonska Kamenitsa</t>
  </si>
  <si>
    <t>Karbintsi</t>
  </si>
  <si>
    <t>Kavadartsi</t>
  </si>
  <si>
    <t>Jegunovtse</t>
  </si>
  <si>
    <t>Zrnovtsi</t>
  </si>
  <si>
    <t>Vinitsa</t>
  </si>
  <si>
    <t>Brvenitsa</t>
  </si>
  <si>
    <t>Bogdantsi</t>
  </si>
  <si>
    <t>Aerodrom</t>
  </si>
  <si>
    <t>Gjorche Petrov</t>
  </si>
  <si>
    <t>Karposh</t>
  </si>
  <si>
    <t>Chair</t>
  </si>
  <si>
    <t>Shuto Orizari</t>
  </si>
  <si>
    <t>1 006 612*</t>
  </si>
  <si>
    <t>1 027 352*</t>
  </si>
  <si>
    <t>Bosniaks</t>
  </si>
  <si>
    <t xml:space="preserve"> </t>
  </si>
  <si>
    <t>вкупно</t>
  </si>
  <si>
    <t>мажи</t>
  </si>
  <si>
    <t>жени</t>
  </si>
  <si>
    <t xml:space="preserve"> 25 713</t>
  </si>
  <si>
    <t xml:space="preserve"> 164 052</t>
  </si>
  <si>
    <t xml:space="preserve"> 949 958</t>
  </si>
  <si>
    <t xml:space="preserve"> 478 519</t>
  </si>
  <si>
    <t xml:space="preserve"> 471 439</t>
  </si>
  <si>
    <t xml:space="preserve"> 1 015</t>
  </si>
  <si>
    <t xml:space="preserve"> 218 819</t>
  </si>
  <si>
    <t>1 152 986</t>
  </si>
  <si>
    <t xml:space="preserve"> 584 002</t>
  </si>
  <si>
    <t xml:space="preserve"> 568 984</t>
  </si>
  <si>
    <t xml:space="preserve"> 1 026</t>
  </si>
  <si>
    <t xml:space="preserve"> 246 313</t>
  </si>
  <si>
    <t>1 304 514</t>
  </si>
  <si>
    <t xml:space="preserve"> 659 861</t>
  </si>
  <si>
    <t xml:space="preserve"> 644 653</t>
  </si>
  <si>
    <t xml:space="preserve"> 1 024</t>
  </si>
  <si>
    <t xml:space="preserve"> 280 214</t>
  </si>
  <si>
    <t>1 406 003</t>
  </si>
  <si>
    <t xml:space="preserve"> 710 074</t>
  </si>
  <si>
    <t xml:space="preserve"> 695 929</t>
  </si>
  <si>
    <t xml:space="preserve"> 1 020</t>
  </si>
  <si>
    <t xml:space="preserve"> 352 034</t>
  </si>
  <si>
    <t>1 647 308</t>
  </si>
  <si>
    <t xml:space="preserve"> 834 692</t>
  </si>
  <si>
    <t xml:space="preserve"> 812 616</t>
  </si>
  <si>
    <t xml:space="preserve"> 1 027</t>
  </si>
  <si>
    <t xml:space="preserve"> 435 372</t>
  </si>
  <si>
    <t>1 909 136</t>
  </si>
  <si>
    <t xml:space="preserve"> 968 143</t>
  </si>
  <si>
    <t xml:space="preserve"> 940 993</t>
  </si>
  <si>
    <t xml:space="preserve"> 1 029</t>
  </si>
  <si>
    <t xml:space="preserve"> 1 021</t>
  </si>
  <si>
    <t xml:space="preserve"> 564 296</t>
  </si>
  <si>
    <t>2 022 547</t>
  </si>
  <si>
    <t>1 015 377</t>
  </si>
  <si>
    <t>1 007 170</t>
  </si>
  <si>
    <t xml:space="preserve"> 1 008</t>
  </si>
  <si>
    <t>Вкупно население</t>
  </si>
  <si>
    <t>Домаќинства</t>
  </si>
  <si>
    <t>(вклучувајќи ги и колективните)</t>
  </si>
  <si>
    <t>Станови</t>
  </si>
  <si>
    <t>(сите видови живеалишта)</t>
  </si>
  <si>
    <t xml:space="preserve">Скопје  </t>
  </si>
  <si>
    <t>Аеродром</t>
  </si>
  <si>
    <t>Бутел</t>
  </si>
  <si>
    <t>Гази Баба</t>
  </si>
  <si>
    <t>Ѓорче Петров</t>
  </si>
  <si>
    <t>Карпош</t>
  </si>
  <si>
    <t>Кисела Вода</t>
  </si>
  <si>
    <t>Сарај</t>
  </si>
  <si>
    <t>*) Corrected data on the basis of the definitive processing of data from the Census of Population, Households, Dwellings and Agricultural Holdings in 1991.</t>
  </si>
  <si>
    <t>03. Население</t>
  </si>
  <si>
    <t>*) Податокот е коригиран врз основа на дефинитивната обработка на податоците од Пописот на населението, домаќинствата, становите и земјоделските стопанства во 1991 година.</t>
  </si>
  <si>
    <t>Република Северна Македонија</t>
  </si>
  <si>
    <t>Republic of North Macedonia</t>
  </si>
  <si>
    <t>Republic of  North Macedonia</t>
  </si>
  <si>
    <t>03.01. Пописи</t>
  </si>
  <si>
    <t>03.01. Censuses</t>
  </si>
  <si>
    <t>Мажи/</t>
  </si>
  <si>
    <t>Вкупно/</t>
  </si>
  <si>
    <t xml:space="preserve"> Жени/</t>
  </si>
  <si>
    <t>Египќани</t>
  </si>
  <si>
    <r>
      <t>1931</t>
    </r>
    <r>
      <rPr>
        <vertAlign val="superscript"/>
        <sz val="8"/>
        <rFont val="Calibri"/>
        <family val="2"/>
      </rPr>
      <t>1)</t>
    </r>
  </si>
  <si>
    <r>
      <t>1991</t>
    </r>
    <r>
      <rPr>
        <vertAlign val="superscript"/>
        <sz val="8"/>
        <rFont val="Calibri"/>
        <family val="2"/>
      </rPr>
      <t>2)</t>
    </r>
  </si>
  <si>
    <r>
      <t>1994</t>
    </r>
    <r>
      <rPr>
        <vertAlign val="superscript"/>
        <sz val="8"/>
        <rFont val="Calibri"/>
        <family val="2"/>
      </rPr>
      <t>3)</t>
    </r>
  </si>
  <si>
    <r>
      <t>1)</t>
    </r>
    <r>
      <rPr>
        <sz val="7"/>
        <color indexed="48"/>
        <rFont val="Calibri"/>
        <family val="2"/>
      </rPr>
      <t xml:space="preserve"> Data for the 1931 Census are taken from the edition - Studies, Analyses and Surveys, no. 22/1964, edition of SZS Belgrade</t>
    </r>
  </si>
  <si>
    <r>
      <t>2)</t>
    </r>
    <r>
      <rPr>
        <sz val="7"/>
        <rFont val="Calibri"/>
        <family val="2"/>
      </rPr>
      <t xml:space="preserve"> Дефинитивни податоци врз основа на попишаното и проценетото население од Пописот во 1991 година.</t>
    </r>
  </si>
  <si>
    <r>
      <t>2)</t>
    </r>
    <r>
      <rPr>
        <sz val="7"/>
        <color indexed="48"/>
        <rFont val="Calibri"/>
        <family val="2"/>
      </rPr>
      <t xml:space="preserve"> Definitive data based on enumerated and estimated population from the 1991 Census.</t>
    </r>
  </si>
  <si>
    <r>
      <t>3)</t>
    </r>
    <r>
      <rPr>
        <sz val="7"/>
        <rFont val="Calibri"/>
        <family val="2"/>
      </rPr>
      <t xml:space="preserve"> Попишано и проценето население според дефинитивните резултати од Пописот во 1994 година.</t>
    </r>
  </si>
  <si>
    <r>
      <t>3)</t>
    </r>
    <r>
      <rPr>
        <sz val="7"/>
        <color indexed="48"/>
        <rFont val="Calibri"/>
        <family val="2"/>
      </rPr>
      <t xml:space="preserve"> Enumerated and estimated population according to the 1994 Census definitive results.</t>
    </r>
  </si>
  <si>
    <r>
      <t xml:space="preserve">8 и повеќе         </t>
    </r>
    <r>
      <rPr>
        <sz val="8"/>
        <color indexed="48"/>
        <rFont val="Calibri"/>
        <family val="2"/>
      </rPr>
      <t xml:space="preserve"> </t>
    </r>
  </si>
  <si>
    <r>
      <t>1991</t>
    </r>
    <r>
      <rPr>
        <vertAlign val="superscript"/>
        <sz val="8"/>
        <rFont val="Calibri"/>
        <family val="2"/>
      </rPr>
      <t>1)</t>
    </r>
  </si>
  <si>
    <r>
      <t>1994</t>
    </r>
    <r>
      <rPr>
        <vertAlign val="superscript"/>
        <sz val="8"/>
        <rFont val="Calibri"/>
        <family val="2"/>
      </rPr>
      <t>1)</t>
    </r>
  </si>
  <si>
    <r>
      <t xml:space="preserve">1) </t>
    </r>
    <r>
      <rPr>
        <sz val="7"/>
        <color indexed="48"/>
        <rFont val="Calibri"/>
        <family val="2"/>
      </rPr>
      <t>Enumerated and estimated population</t>
    </r>
  </si>
  <si>
    <r>
      <t>Површина, км</t>
    </r>
    <r>
      <rPr>
        <vertAlign val="superscript"/>
        <sz val="8"/>
        <rFont val="Calibri"/>
        <family val="2"/>
      </rPr>
      <t>2</t>
    </r>
  </si>
  <si>
    <r>
      <t>Население/</t>
    </r>
    <r>
      <rPr>
        <sz val="8"/>
        <color indexed="48"/>
        <rFont val="Calibri"/>
        <family val="2"/>
      </rPr>
      <t>Population</t>
    </r>
  </si>
  <si>
    <r>
      <t>Број на жители на 1 км</t>
    </r>
    <r>
      <rPr>
        <vertAlign val="superscript"/>
        <sz val="8"/>
        <rFont val="Calibri"/>
        <family val="2"/>
      </rPr>
      <t>2</t>
    </r>
  </si>
  <si>
    <r>
      <t>Population density per  km</t>
    </r>
    <r>
      <rPr>
        <vertAlign val="superscript"/>
        <sz val="8"/>
        <color indexed="48"/>
        <rFont val="Calibri"/>
        <family val="2"/>
      </rPr>
      <t>2</t>
    </r>
  </si>
  <si>
    <r>
      <t>Surface area, km</t>
    </r>
    <r>
      <rPr>
        <vertAlign val="superscript"/>
        <sz val="8"/>
        <color indexed="48"/>
        <rFont val="Calibri"/>
        <family val="2"/>
      </rPr>
      <t>2</t>
    </r>
  </si>
  <si>
    <r>
      <t>505 852</t>
    </r>
    <r>
      <rPr>
        <vertAlign val="superscript"/>
        <sz val="8"/>
        <rFont val="Calibri"/>
        <family val="2"/>
      </rPr>
      <t>1)</t>
    </r>
  </si>
  <si>
    <r>
      <t>2 033 964</t>
    </r>
    <r>
      <rPr>
        <vertAlign val="superscript"/>
        <sz val="8"/>
        <rFont val="Calibri"/>
        <family val="2"/>
      </rPr>
      <t>1)</t>
    </r>
  </si>
  <si>
    <r>
      <t>1 027 352</t>
    </r>
    <r>
      <rPr>
        <vertAlign val="superscript"/>
        <sz val="8"/>
        <rFont val="Calibri"/>
        <family val="2"/>
      </rPr>
      <t>1)</t>
    </r>
  </si>
  <si>
    <r>
      <t>1 006 612</t>
    </r>
    <r>
      <rPr>
        <vertAlign val="superscript"/>
        <sz val="8"/>
        <rFont val="Calibri"/>
        <family val="2"/>
      </rPr>
      <t>1)</t>
    </r>
  </si>
  <si>
    <r>
      <t>79.1</t>
    </r>
    <r>
      <rPr>
        <vertAlign val="superscript"/>
        <sz val="8"/>
        <rFont val="Calibri"/>
        <family val="2"/>
      </rPr>
      <t>1)</t>
    </r>
  </si>
  <si>
    <r>
      <t>4.02</t>
    </r>
    <r>
      <rPr>
        <vertAlign val="superscript"/>
        <sz val="8"/>
        <rFont val="Calibri"/>
        <family val="2"/>
      </rPr>
      <t>1)</t>
    </r>
  </si>
  <si>
    <r>
      <t>1 042</t>
    </r>
    <r>
      <rPr>
        <vertAlign val="superscript"/>
        <sz val="8"/>
        <rFont val="Calibri"/>
        <family val="2"/>
      </rPr>
      <t>1)</t>
    </r>
  </si>
  <si>
    <r>
      <t>1)</t>
    </r>
    <r>
      <rPr>
        <sz val="7"/>
        <rFont val="Calibri"/>
        <family val="2"/>
      </rPr>
      <t xml:space="preserve"> Попишано и проценето население и домаќинства.</t>
    </r>
  </si>
  <si>
    <r>
      <t xml:space="preserve">2) </t>
    </r>
    <r>
      <rPr>
        <sz val="7"/>
        <rFont val="Calibri"/>
        <family val="2"/>
      </rPr>
      <t>Попишани домаќинства.</t>
    </r>
  </si>
  <si>
    <r>
      <t>2)</t>
    </r>
    <r>
      <rPr>
        <sz val="7"/>
        <color indexed="48"/>
        <rFont val="Calibri"/>
        <family val="2"/>
      </rPr>
      <t xml:space="preserve"> Enumerated households</t>
    </r>
  </si>
  <si>
    <r>
      <t xml:space="preserve">3) </t>
    </r>
    <r>
      <rPr>
        <sz val="7"/>
        <rFont val="Calibri"/>
        <family val="2"/>
      </rPr>
      <t>Попишано и проценето население според дефинитивните резултати од Пописот во 1994 година.</t>
    </r>
  </si>
  <si>
    <r>
      <t xml:space="preserve">3) </t>
    </r>
    <r>
      <rPr>
        <sz val="7"/>
        <color indexed="48"/>
        <rFont val="Calibri"/>
        <family val="2"/>
      </rPr>
      <t>Enumerated and estimated population according to the 1994 Census definitive results.</t>
    </r>
  </si>
  <si>
    <r>
      <t>4)</t>
    </r>
    <r>
      <rPr>
        <sz val="7"/>
        <rFont val="Calibri"/>
        <family val="2"/>
      </rPr>
      <t xml:space="preserve"> Просечен број на лица во попишаните домаќинства.</t>
    </r>
  </si>
  <si>
    <r>
      <t>4)</t>
    </r>
    <r>
      <rPr>
        <sz val="7"/>
        <color indexed="48"/>
        <rFont val="Calibri"/>
        <family val="2"/>
      </rPr>
      <t xml:space="preserve"> Average number of members of enumerated households</t>
    </r>
  </si>
  <si>
    <t xml:space="preserve">T-03.01.2: Census 2021: Тotal population, households and dwellings in the Republic of North Macedonia, by municipalities </t>
  </si>
  <si>
    <t>Чучер - Сандево</t>
  </si>
  <si>
    <t>Chucher - Sandevo</t>
  </si>
  <si>
    <t>Штип</t>
  </si>
  <si>
    <t>Shtip</t>
  </si>
  <si>
    <t>Unknow</t>
  </si>
  <si>
    <t>Persons for whom data are taken from administrative sources</t>
  </si>
  <si>
    <t>Undeclared</t>
  </si>
  <si>
    <t>5-9</t>
  </si>
  <si>
    <t>10-14</t>
  </si>
  <si>
    <t>15-19</t>
  </si>
  <si>
    <t>20-24</t>
  </si>
  <si>
    <t>25-29</t>
  </si>
  <si>
    <t>30-34</t>
  </si>
  <si>
    <t>35-39</t>
  </si>
  <si>
    <t>40-44</t>
  </si>
  <si>
    <t>45-49</t>
  </si>
  <si>
    <t>50-54</t>
  </si>
  <si>
    <t>55-59</t>
  </si>
  <si>
    <t>60-64</t>
  </si>
  <si>
    <t>65-69</t>
  </si>
  <si>
    <t>70-74</t>
  </si>
  <si>
    <t>75-79</t>
  </si>
  <si>
    <t>80-84</t>
  </si>
  <si>
    <t xml:space="preserve"> -</t>
  </si>
  <si>
    <t xml:space="preserve"> - </t>
  </si>
  <si>
    <t>Дебрца</t>
  </si>
  <si>
    <t>Маврово и Ростуше</t>
  </si>
  <si>
    <t xml:space="preserve">T-03.01.2: Вкупно население, домаќинства и станови во Република Северна Mакедонија, по општини, Попис 2021  </t>
  </si>
  <si>
    <t>Mavrovo and Rostushе</t>
  </si>
  <si>
    <t>Debrtsa</t>
  </si>
  <si>
    <t>Други неспоменати</t>
  </si>
  <si>
    <t>Се изјасниле во смисла на регионалната припадност, припадници на одредени региони</t>
  </si>
  <si>
    <t>Лица за кои податоците се преземени од административни извори</t>
  </si>
  <si>
    <t>T-03.01.3: Население според припадноста кон етничката заедница, податоци од пописите</t>
  </si>
  <si>
    <r>
      <t>1)</t>
    </r>
    <r>
      <rPr>
        <sz val="7"/>
        <rFont val="Calibri"/>
        <family val="2"/>
      </rPr>
      <t xml:space="preserve"> Податоците од Пописот во 1931 година се преземени од едицијата „Студии, анализи и прикази“, бр. 22/1964, издание на СЗС – Белград.</t>
    </r>
  </si>
  <si>
    <t xml:space="preserve">T-03.01.4: Население по возраст и по пол според пописите </t>
  </si>
  <si>
    <t>Macedonians</t>
  </si>
  <si>
    <r>
      <t>501 963</t>
    </r>
    <r>
      <rPr>
        <vertAlign val="superscript"/>
        <sz val="8"/>
        <rFont val="Calibri"/>
        <family val="2"/>
      </rPr>
      <t>2)</t>
    </r>
  </si>
  <si>
    <r>
      <t>1 945 932</t>
    </r>
    <r>
      <rPr>
        <vertAlign val="superscript"/>
        <sz val="8"/>
        <rFont val="Calibri"/>
        <family val="2"/>
      </rPr>
      <t>3)</t>
    </r>
  </si>
  <si>
    <r>
      <t>974 255</t>
    </r>
    <r>
      <rPr>
        <vertAlign val="superscript"/>
        <sz val="8"/>
        <rFont val="Calibri"/>
        <family val="2"/>
      </rPr>
      <t>3)</t>
    </r>
  </si>
  <si>
    <r>
      <t>971 677</t>
    </r>
    <r>
      <rPr>
        <vertAlign val="superscript"/>
        <sz val="8"/>
        <rFont val="Calibri"/>
        <family val="2"/>
      </rPr>
      <t>3)</t>
    </r>
  </si>
  <si>
    <r>
      <t>76.5</t>
    </r>
    <r>
      <rPr>
        <vertAlign val="superscript"/>
        <sz val="8"/>
        <rFont val="Calibri"/>
        <family val="2"/>
      </rPr>
      <t>5)</t>
    </r>
  </si>
  <si>
    <r>
      <t>3.85</t>
    </r>
    <r>
      <rPr>
        <vertAlign val="superscript"/>
        <sz val="8"/>
        <rFont val="Calibri"/>
        <family val="2"/>
      </rPr>
      <t>4)</t>
    </r>
  </si>
  <si>
    <r>
      <t>79.5</t>
    </r>
    <r>
      <rPr>
        <vertAlign val="superscript"/>
        <sz val="8"/>
        <rFont val="Calibri"/>
        <family val="2"/>
      </rPr>
      <t>5)</t>
    </r>
  </si>
  <si>
    <r>
      <t>72.2</t>
    </r>
    <r>
      <rPr>
        <vertAlign val="superscript"/>
        <sz val="8"/>
        <rFont val="Calibri"/>
        <family val="2"/>
      </rPr>
      <t>5)</t>
    </r>
  </si>
  <si>
    <r>
      <rPr>
        <vertAlign val="superscript"/>
        <sz val="7"/>
        <rFont val="Calibri"/>
        <family val="2"/>
      </rPr>
      <t xml:space="preserve">5) </t>
    </r>
    <r>
      <rPr>
        <sz val="7"/>
        <rFont val="Calibri"/>
        <family val="2"/>
      </rPr>
      <t>Податокот за бројот на жителите на 1 км</t>
    </r>
    <r>
      <rPr>
        <vertAlign val="superscript"/>
        <sz val="7"/>
        <rFont val="Calibri"/>
        <family val="2"/>
      </rPr>
      <t>2</t>
    </r>
    <r>
      <rPr>
        <sz val="7"/>
        <rFont val="Calibri"/>
        <family val="2"/>
      </rPr>
      <t xml:space="preserve"> во 1994, 2002 и 2021 година е ревидиран според вкупната површина на Република Северна Македонија, која  е усогласена со податоците за површината во Регистарот на просторни единици што го води Агенцијата за катастар на недвижности, која е официјален извор за површините на просторните единици во Република Северна Македонија.</t>
    </r>
  </si>
  <si>
    <r>
      <t>1)</t>
    </r>
    <r>
      <rPr>
        <sz val="7"/>
        <color rgb="FF3366FF"/>
        <rFont val="Calibri"/>
        <family val="2"/>
      </rPr>
      <t xml:space="preserve"> Enumerated and estimated population and households </t>
    </r>
  </si>
  <si>
    <r>
      <rPr>
        <vertAlign val="superscript"/>
        <sz val="7"/>
        <color rgb="FF3366FF"/>
        <rFont val="Calibri"/>
        <family val="2"/>
      </rPr>
      <t>5)</t>
    </r>
    <r>
      <rPr>
        <sz val="7"/>
        <color rgb="FF3366FF"/>
        <rFont val="Calibri"/>
        <family val="2"/>
      </rPr>
      <t>Data on population density per 1 km</t>
    </r>
    <r>
      <rPr>
        <vertAlign val="superscript"/>
        <sz val="7"/>
        <color rgb="FF3366FF"/>
        <rFont val="Calibri"/>
        <family val="2"/>
      </rPr>
      <t>2</t>
    </r>
    <r>
      <rPr>
        <sz val="7"/>
        <color rgb="FF3366FF"/>
        <rFont val="Calibri"/>
        <family val="2"/>
      </rPr>
      <t xml:space="preserve"> in 1994, 2002 и 2021 has been revised, with surface area of the Republic of North Macedonia in line with the surface area in the Register of Territorial Units that is maintained by the Agency For Real Estate Cadastre, as the official source of the surface areas of the territorial units in the Republic of North Macedonia.</t>
    </r>
  </si>
  <si>
    <r>
      <t xml:space="preserve">Број на членови во домаќинствата
</t>
    </r>
    <r>
      <rPr>
        <sz val="8"/>
        <color indexed="48"/>
        <rFont val="Calibri"/>
        <family val="2"/>
      </rPr>
      <t>Number of household members</t>
    </r>
  </si>
  <si>
    <t>T-03.01.5: Домаќинства според бројот на членовите, податоци според пописите</t>
  </si>
  <si>
    <t>T-03.01.6: Basic structure of population, by censuses</t>
  </si>
  <si>
    <t>T-03.01.7: Вкупно население по висински зони, Попис 2021</t>
  </si>
  <si>
    <t xml:space="preserve">T-03.01.7:  Population by altitudinal zones, Census 2021 </t>
  </si>
  <si>
    <t>Висинска зона</t>
  </si>
  <si>
    <t xml:space="preserve">Altitude zone </t>
  </si>
  <si>
    <t>до 200 м</t>
  </si>
  <si>
    <t>up to 200 m</t>
  </si>
  <si>
    <t>&gt;= 200 - 500 м</t>
  </si>
  <si>
    <t>&gt;= 200 - 500 m</t>
  </si>
  <si>
    <t>&gt;= 500 - 1000 м</t>
  </si>
  <si>
    <t>&gt;= 500 - 1000 m</t>
  </si>
  <si>
    <t>&gt;= 1000 м</t>
  </si>
  <si>
    <t>&gt;= 1000 m</t>
  </si>
  <si>
    <r>
      <t xml:space="preserve">Вкупно население
</t>
    </r>
    <r>
      <rPr>
        <sz val="8"/>
        <color rgb="FF3366FF"/>
        <rFont val="Calibri"/>
        <family val="2"/>
        <scheme val="minor"/>
      </rPr>
      <t>Total population</t>
    </r>
  </si>
  <si>
    <t xml:space="preserve">T-03.01.8: Структура на вкупното население во Република Северна Македонија според припадноста кон етничката заедница, по општини, Попис 2021 </t>
  </si>
  <si>
    <t>T-03.01.8: Census 2021: Total population of the Republic of North Macedonia according to declared ethnic affiliation, by municipalities</t>
  </si>
  <si>
    <r>
      <t>1)</t>
    </r>
    <r>
      <rPr>
        <sz val="7"/>
        <rFont val="Calibri"/>
        <family val="2"/>
        <scheme val="minor"/>
      </rPr>
      <t>Попишано и проценето население</t>
    </r>
  </si>
  <si>
    <t>T-03.01.6: Основни структури на населението според пописите</t>
  </si>
  <si>
    <t>Учество на населението
од 0 до 14 години</t>
  </si>
  <si>
    <t>03.02. Vital Statistics</t>
  </si>
  <si>
    <t>03.02. Витална статистика</t>
  </si>
  <si>
    <t xml:space="preserve"> Female</t>
  </si>
  <si>
    <t>Жени</t>
  </si>
  <si>
    <t xml:space="preserve"> Male</t>
  </si>
  <si>
    <t>Мажи</t>
  </si>
  <si>
    <t xml:space="preserve"> All</t>
  </si>
  <si>
    <t>Сè</t>
  </si>
  <si>
    <t>2021-2023</t>
  </si>
  <si>
    <t>2020-2022</t>
  </si>
  <si>
    <t>2019-2021</t>
  </si>
  <si>
    <t>Average age</t>
  </si>
  <si>
    <t xml:space="preserve"> Life expectancy</t>
  </si>
  <si>
    <t>Просечна возраст</t>
  </si>
  <si>
    <t>Средно траење на живото</t>
  </si>
  <si>
    <t>T-03.02.1: Life expectancy and average age of the population</t>
  </si>
  <si>
    <t>T-03.02.1: Средно траење на животот и просечна возраст на населението</t>
  </si>
  <si>
    <r>
      <t>5)</t>
    </r>
    <r>
      <rPr>
        <sz val="7"/>
        <color indexed="48"/>
        <rFont val="Calibri"/>
        <family val="2"/>
      </rPr>
      <t xml:space="preserve"> The estimates were made on the basis of the total population from the 2021 Census.</t>
    </r>
  </si>
  <si>
    <r>
      <t>5)</t>
    </r>
    <r>
      <rPr>
        <sz val="7"/>
        <rFont val="Calibri"/>
        <family val="2"/>
      </rPr>
      <t xml:space="preserve"> Процените се изработени врз основа на вкупното население според Пописот 2021.</t>
    </r>
  </si>
  <si>
    <r>
      <t>4)</t>
    </r>
    <r>
      <rPr>
        <sz val="7"/>
        <color indexed="48"/>
        <rFont val="Calibri"/>
        <family val="2"/>
      </rPr>
      <t xml:space="preserve"> The data on live births, deaths and marriages from 2004 are according to the new methodology for presenting the vital statistics data </t>
    </r>
  </si>
  <si>
    <r>
      <t xml:space="preserve">4) </t>
    </r>
    <r>
      <rPr>
        <sz val="7"/>
        <rFont val="Calibri"/>
        <family val="2"/>
      </rPr>
      <t>Податоците за живородените, умрените и склучените бракови од 2004 година се според новата методологија за прикажување на податоците од витална статистика.</t>
    </r>
  </si>
  <si>
    <r>
      <t>3)</t>
    </r>
    <r>
      <rPr>
        <sz val="7"/>
        <color indexed="48"/>
        <rFont val="Calibri"/>
        <family val="2"/>
      </rPr>
      <t xml:space="preserve"> The estimates were made on the basis of the total population from the 2002 Census.</t>
    </r>
  </si>
  <si>
    <r>
      <t>3)</t>
    </r>
    <r>
      <rPr>
        <sz val="7"/>
        <rFont val="Calibri"/>
        <family val="2"/>
      </rPr>
      <t xml:space="preserve"> Процените се изработени врз основа на вкупното население според Пописот 2002.</t>
    </r>
  </si>
  <si>
    <r>
      <t>2)</t>
    </r>
    <r>
      <rPr>
        <sz val="7"/>
        <color indexed="48"/>
        <rFont val="Calibri"/>
        <family val="2"/>
      </rPr>
      <t xml:space="preserve"> The estimates were made on the basis of the total population from the 1994 Census.</t>
    </r>
  </si>
  <si>
    <r>
      <t>2)</t>
    </r>
    <r>
      <rPr>
        <sz val="7"/>
        <rFont val="Calibri"/>
        <family val="2"/>
      </rPr>
      <t xml:space="preserve"> Процените се изработени врз основа на вкупното население според Пописот 1994.</t>
    </r>
  </si>
  <si>
    <r>
      <t xml:space="preserve">1) </t>
    </r>
    <r>
      <rPr>
        <sz val="7"/>
        <color indexed="48"/>
        <rFont val="Calibri"/>
        <family val="2"/>
      </rPr>
      <t>1994 Population Census data</t>
    </r>
  </si>
  <si>
    <r>
      <t>1)</t>
    </r>
    <r>
      <rPr>
        <sz val="7"/>
        <rFont val="Calibri"/>
        <family val="2"/>
      </rPr>
      <t xml:space="preserve"> Податок од Пописот 1994.</t>
    </r>
  </si>
  <si>
    <r>
      <t>1 828</t>
    </r>
    <r>
      <rPr>
        <vertAlign val="superscript"/>
        <sz val="8"/>
        <rFont val="Calibri"/>
        <family val="2"/>
        <scheme val="minor"/>
      </rPr>
      <t>5)</t>
    </r>
  </si>
  <si>
    <r>
      <t>1 832</t>
    </r>
    <r>
      <rPr>
        <vertAlign val="superscript"/>
        <sz val="8"/>
        <rFont val="Calibri"/>
        <family val="2"/>
        <scheme val="minor"/>
      </rPr>
      <t>5)</t>
    </r>
  </si>
  <si>
    <t>1 964</t>
  </si>
  <si>
    <r>
      <t>1 837</t>
    </r>
    <r>
      <rPr>
        <vertAlign val="superscript"/>
        <sz val="8"/>
        <rFont val="Calibri"/>
        <family val="2"/>
        <scheme val="minor"/>
      </rPr>
      <t>5)</t>
    </r>
  </si>
  <si>
    <r>
      <t>2 073</t>
    </r>
    <r>
      <rPr>
        <vertAlign val="superscript"/>
        <sz val="8"/>
        <rFont val="Calibri"/>
        <family val="2"/>
      </rPr>
      <t>3)</t>
    </r>
  </si>
  <si>
    <r>
      <t>2 077</t>
    </r>
    <r>
      <rPr>
        <vertAlign val="superscript"/>
        <sz val="8"/>
        <rFont val="Calibri"/>
        <family val="2"/>
      </rPr>
      <t>3)</t>
    </r>
  </si>
  <si>
    <r>
      <t>2 076</t>
    </r>
    <r>
      <rPr>
        <vertAlign val="superscript"/>
        <sz val="8"/>
        <rFont val="Calibri"/>
        <family val="2"/>
      </rPr>
      <t>3)</t>
    </r>
  </si>
  <si>
    <r>
      <t>2 075</t>
    </r>
    <r>
      <rPr>
        <vertAlign val="superscript"/>
        <sz val="8"/>
        <rFont val="Calibri"/>
        <family val="2"/>
      </rPr>
      <t>3)</t>
    </r>
  </si>
  <si>
    <r>
      <t>2 072</t>
    </r>
    <r>
      <rPr>
        <vertAlign val="superscript"/>
        <sz val="8"/>
        <rFont val="Calibri"/>
        <family val="2"/>
      </rPr>
      <t>3)</t>
    </r>
  </si>
  <si>
    <r>
      <t>2 070</t>
    </r>
    <r>
      <rPr>
        <vertAlign val="superscript"/>
        <sz val="8"/>
        <rFont val="Calibri"/>
        <family val="2"/>
      </rPr>
      <t>3)</t>
    </r>
  </si>
  <si>
    <r>
      <t>2 067</t>
    </r>
    <r>
      <rPr>
        <vertAlign val="superscript"/>
        <sz val="8"/>
        <rFont val="Calibri"/>
        <family val="2"/>
      </rPr>
      <t>3)</t>
    </r>
  </si>
  <si>
    <r>
      <t>2 064</t>
    </r>
    <r>
      <rPr>
        <vertAlign val="superscript"/>
        <sz val="8"/>
        <rFont val="Calibri"/>
        <family val="2"/>
      </rPr>
      <t>3)</t>
    </r>
  </si>
  <si>
    <r>
      <t>2 061</t>
    </r>
    <r>
      <rPr>
        <vertAlign val="superscript"/>
        <sz val="8"/>
        <rFont val="Calibri"/>
        <family val="2"/>
      </rPr>
      <t>3)</t>
    </r>
  </si>
  <si>
    <r>
      <t>2 059</t>
    </r>
    <r>
      <rPr>
        <vertAlign val="superscript"/>
        <sz val="8"/>
        <rFont val="Calibri"/>
        <family val="2"/>
      </rPr>
      <t>3)</t>
    </r>
  </si>
  <si>
    <r>
      <t>2 055</t>
    </r>
    <r>
      <rPr>
        <vertAlign val="superscript"/>
        <sz val="8"/>
        <rFont val="Calibri"/>
        <family val="2"/>
      </rPr>
      <t>3)</t>
    </r>
  </si>
  <si>
    <r>
      <t>2 051</t>
    </r>
    <r>
      <rPr>
        <vertAlign val="superscript"/>
        <sz val="8"/>
        <rFont val="Calibri"/>
        <family val="2"/>
      </rPr>
      <t>3)</t>
    </r>
  </si>
  <si>
    <r>
      <t>2 047</t>
    </r>
    <r>
      <rPr>
        <vertAlign val="superscript"/>
        <sz val="8"/>
        <rFont val="Calibri"/>
        <family val="2"/>
      </rPr>
      <t>3)</t>
    </r>
  </si>
  <si>
    <r>
      <t>2 044</t>
    </r>
    <r>
      <rPr>
        <vertAlign val="superscript"/>
        <sz val="8"/>
        <rFont val="Calibri"/>
        <family val="2"/>
      </rPr>
      <t>3)</t>
    </r>
  </si>
  <si>
    <r>
      <t>2 040</t>
    </r>
    <r>
      <rPr>
        <vertAlign val="superscript"/>
        <sz val="8"/>
        <rFont val="Calibri"/>
        <family val="2"/>
      </rPr>
      <t>3)</t>
    </r>
  </si>
  <si>
    <r>
      <t>2 037</t>
    </r>
    <r>
      <rPr>
        <vertAlign val="superscript"/>
        <sz val="8"/>
        <rFont val="Calibri"/>
        <family val="2"/>
      </rPr>
      <t>3)</t>
    </r>
  </si>
  <si>
    <r>
      <t>2 032</t>
    </r>
    <r>
      <rPr>
        <vertAlign val="superscript"/>
        <sz val="8"/>
        <rFont val="Calibri"/>
        <family val="2"/>
      </rPr>
      <t>3)</t>
    </r>
  </si>
  <si>
    <r>
      <t>2004</t>
    </r>
    <r>
      <rPr>
        <vertAlign val="superscript"/>
        <sz val="8"/>
        <rFont val="Calibri"/>
        <family val="2"/>
      </rPr>
      <t>4)</t>
    </r>
  </si>
  <si>
    <r>
      <t>2 027</t>
    </r>
    <r>
      <rPr>
        <vertAlign val="superscript"/>
        <sz val="8"/>
        <rFont val="Calibri"/>
        <family val="2"/>
      </rPr>
      <t>3)</t>
    </r>
  </si>
  <si>
    <r>
      <t>2 020</t>
    </r>
    <r>
      <rPr>
        <vertAlign val="superscript"/>
        <sz val="8"/>
        <rFont val="Calibri"/>
        <family val="2"/>
      </rPr>
      <t>3)</t>
    </r>
  </si>
  <si>
    <r>
      <t>2 035</t>
    </r>
    <r>
      <rPr>
        <vertAlign val="superscript"/>
        <sz val="8"/>
        <rFont val="Calibri"/>
        <family val="2"/>
      </rPr>
      <t>2)</t>
    </r>
  </si>
  <si>
    <r>
      <t>2 026</t>
    </r>
    <r>
      <rPr>
        <vertAlign val="superscript"/>
        <sz val="8"/>
        <rFont val="Calibri"/>
        <family val="2"/>
      </rPr>
      <t>2)</t>
    </r>
  </si>
  <si>
    <r>
      <t>2 017</t>
    </r>
    <r>
      <rPr>
        <vertAlign val="superscript"/>
        <sz val="8"/>
        <rFont val="Calibri"/>
        <family val="2"/>
      </rPr>
      <t>2)</t>
    </r>
  </si>
  <si>
    <r>
      <t>2 008</t>
    </r>
    <r>
      <rPr>
        <vertAlign val="superscript"/>
        <sz val="8"/>
        <rFont val="Calibri"/>
        <family val="2"/>
      </rPr>
      <t>2)</t>
    </r>
  </si>
  <si>
    <r>
      <t>1 997</t>
    </r>
    <r>
      <rPr>
        <vertAlign val="superscript"/>
        <sz val="8"/>
        <rFont val="Calibri"/>
        <family val="2"/>
      </rPr>
      <t>2)</t>
    </r>
  </si>
  <si>
    <t>Infant deaths per 1000 live births</t>
  </si>
  <si>
    <t>mar-riages</t>
  </si>
  <si>
    <t>natural increase</t>
  </si>
  <si>
    <t>deaths</t>
  </si>
  <si>
    <t>live births</t>
  </si>
  <si>
    <t>Divorces</t>
  </si>
  <si>
    <t>Mar- riages</t>
  </si>
  <si>
    <t>Natural increase</t>
  </si>
  <si>
    <t>infants</t>
  </si>
  <si>
    <t>Live births</t>
  </si>
  <si>
    <t xml:space="preserve">Midyear population, in '000 </t>
  </si>
  <si>
    <t>склучени бракови</t>
  </si>
  <si>
    <t>природен прираст</t>
  </si>
  <si>
    <t xml:space="preserve">умрени </t>
  </si>
  <si>
    <t>живо-родени</t>
  </si>
  <si>
    <t>доенчи-ња</t>
  </si>
  <si>
    <t>Умрени доенчи- ња на 1000 живо-родени</t>
  </si>
  <si>
    <t xml:space="preserve"> / Per 1000 inhabitants</t>
  </si>
  <si>
    <t>На 1000 жители</t>
  </si>
  <si>
    <t>Разве-дени бракови</t>
  </si>
  <si>
    <t>Склу-чени бракови</t>
  </si>
  <si>
    <t xml:space="preserve">Приро-ден прираст </t>
  </si>
  <si>
    <t>/ Deaths</t>
  </si>
  <si>
    <t>Умрени</t>
  </si>
  <si>
    <t xml:space="preserve"> Живо- родени</t>
  </si>
  <si>
    <t>Население на средина на годината во илјади</t>
  </si>
  <si>
    <t>T-03.02.2: Overview of the natural change in population</t>
  </si>
  <si>
    <t>T-03.02.2: Преглед за движењето на населението</t>
  </si>
  <si>
    <t xml:space="preserve">  - </t>
  </si>
  <si>
    <r>
      <t xml:space="preserve">Непознато /
</t>
    </r>
    <r>
      <rPr>
        <sz val="8"/>
        <color indexed="30"/>
        <rFont val="Calibri"/>
        <family val="2"/>
      </rPr>
      <t>Unknown</t>
    </r>
  </si>
  <si>
    <r>
      <t xml:space="preserve">65 и повеќе /
</t>
    </r>
    <r>
      <rPr>
        <sz val="8"/>
        <color indexed="30"/>
        <rFont val="Calibri"/>
        <family val="2"/>
      </rPr>
      <t>65 and over</t>
    </r>
  </si>
  <si>
    <t>60 - 64</t>
  </si>
  <si>
    <t>55 - 59</t>
  </si>
  <si>
    <t>50 - 54</t>
  </si>
  <si>
    <t xml:space="preserve">45 - 49 </t>
  </si>
  <si>
    <t>40 - 44</t>
  </si>
  <si>
    <t>35 - 39</t>
  </si>
  <si>
    <t>30 - 34</t>
  </si>
  <si>
    <t>25 - 29</t>
  </si>
  <si>
    <t>20 - 24</t>
  </si>
  <si>
    <t>15 - 19</t>
  </si>
  <si>
    <t>10 - 14</t>
  </si>
  <si>
    <t>5 - 9</t>
  </si>
  <si>
    <t>0 - 4</t>
  </si>
  <si>
    <r>
      <t xml:space="preserve">Вкупно /
</t>
    </r>
    <r>
      <rPr>
        <b/>
        <sz val="8"/>
        <color indexed="30"/>
        <rFont val="Calibri"/>
        <family val="2"/>
      </rPr>
      <t>Total</t>
    </r>
  </si>
  <si>
    <t xml:space="preserve">Мажи </t>
  </si>
  <si>
    <t>30.06.2023</t>
  </si>
  <si>
    <t>30.06.2022</t>
  </si>
  <si>
    <t>T-03.02.3: Population estimates</t>
  </si>
  <si>
    <t>T-03.02.3: Процена на населението</t>
  </si>
  <si>
    <t>Not attended by health personnel</t>
  </si>
  <si>
    <t>Без стручна помош</t>
  </si>
  <si>
    <t>Attended by health personnel</t>
  </si>
  <si>
    <t>Со стручна помош</t>
  </si>
  <si>
    <t>Skilled attendance at birth</t>
  </si>
  <si>
    <t>Стручна помош при раѓањето</t>
  </si>
  <si>
    <t>Женски</t>
  </si>
  <si>
    <t>Машки</t>
  </si>
  <si>
    <r>
      <rPr>
        <b/>
        <sz val="8"/>
        <rFont val="Calibri"/>
        <family val="2"/>
        <scheme val="minor"/>
      </rPr>
      <t>Мртвородени деца</t>
    </r>
    <r>
      <rPr>
        <b/>
        <sz val="8"/>
        <color indexed="48"/>
        <rFont val="Calibri"/>
        <family val="2"/>
        <scheme val="minor"/>
      </rPr>
      <t>/Stillbirths</t>
    </r>
  </si>
  <si>
    <t>Over 20 years of marriage</t>
  </si>
  <si>
    <t>20 и повеќе години брак</t>
  </si>
  <si>
    <t xml:space="preserve"> 15 - 19</t>
  </si>
  <si>
    <t xml:space="preserve"> 10 -14</t>
  </si>
  <si>
    <t xml:space="preserve"> 10 - 14</t>
  </si>
  <si>
    <t xml:space="preserve">Ninth </t>
  </si>
  <si>
    <t>Деветта</t>
  </si>
  <si>
    <t>Eighth</t>
  </si>
  <si>
    <t>Осма</t>
  </si>
  <si>
    <t>Seventh</t>
  </si>
  <si>
    <t xml:space="preserve">Седма </t>
  </si>
  <si>
    <t>Sixth</t>
  </si>
  <si>
    <t>Шеста</t>
  </si>
  <si>
    <t>Fifth</t>
  </si>
  <si>
    <t>Петта</t>
  </si>
  <si>
    <t>Fourth</t>
  </si>
  <si>
    <t xml:space="preserve">Четврта </t>
  </si>
  <si>
    <t>Third</t>
  </si>
  <si>
    <t>Трета</t>
  </si>
  <si>
    <t>Second</t>
  </si>
  <si>
    <t xml:space="preserve">Втора </t>
  </si>
  <si>
    <t>First year of marriage</t>
  </si>
  <si>
    <t>Прва година во бракот</t>
  </si>
  <si>
    <t xml:space="preserve">Children born in marriage, by duration of parents' marriage  </t>
  </si>
  <si>
    <t xml:space="preserve">Деца родени во брак според траењето на бракот на родителите </t>
  </si>
  <si>
    <t xml:space="preserve"> Illegitimate</t>
  </si>
  <si>
    <t>Вон брак</t>
  </si>
  <si>
    <t xml:space="preserve"> Legitimate</t>
  </si>
  <si>
    <t>Во брак</t>
  </si>
  <si>
    <t xml:space="preserve">Children born </t>
  </si>
  <si>
    <t xml:space="preserve">Деца родени </t>
  </si>
  <si>
    <t>Other ethnic affiliation and unknown</t>
  </si>
  <si>
    <t>Друга припадност кон етничка заедница и непознато</t>
  </si>
  <si>
    <t>Бошњачка</t>
  </si>
  <si>
    <t>Српска</t>
  </si>
  <si>
    <t>Влашка</t>
  </si>
  <si>
    <t xml:space="preserve">Ромска </t>
  </si>
  <si>
    <t>Турска</t>
  </si>
  <si>
    <t>Албанска</t>
  </si>
  <si>
    <t>Македонска</t>
  </si>
  <si>
    <t>Ethnic affiliation of mother</t>
  </si>
  <si>
    <t>Етничка припадност на мајката</t>
  </si>
  <si>
    <t>Ninth and more</t>
  </si>
  <si>
    <t>Деветто и повеќе</t>
  </si>
  <si>
    <t>Осмо</t>
  </si>
  <si>
    <t>Седмо</t>
  </si>
  <si>
    <t>Шесто</t>
  </si>
  <si>
    <t>Петто</t>
  </si>
  <si>
    <t>Четврто</t>
  </si>
  <si>
    <t>Трето</t>
  </si>
  <si>
    <t>Второ</t>
  </si>
  <si>
    <t>First</t>
  </si>
  <si>
    <t>Прво</t>
  </si>
  <si>
    <t>Live birth order</t>
  </si>
  <si>
    <t>Ред на раѓање на живородените деца</t>
  </si>
  <si>
    <t>Elsewhere</t>
  </si>
  <si>
    <t>Друго место</t>
  </si>
  <si>
    <t>Health care organization</t>
  </si>
  <si>
    <t xml:space="preserve">Здравствена организација </t>
  </si>
  <si>
    <t>Place of birth</t>
  </si>
  <si>
    <t>Место на раѓање</t>
  </si>
  <si>
    <t>Sex</t>
  </si>
  <si>
    <t>Пол</t>
  </si>
  <si>
    <t>T-03.02.4: Births</t>
  </si>
  <si>
    <t>T-03.02.4: Родени</t>
  </si>
  <si>
    <t xml:space="preserve">Children born in marriage, by duration of parents' marriage </t>
  </si>
  <si>
    <t>Деца родени во брак според траењето на бракот на родителите</t>
  </si>
  <si>
    <t>illegitimate</t>
  </si>
  <si>
    <t>legitimate</t>
  </si>
  <si>
    <t>T-03.02.5: Structure of births</t>
  </si>
  <si>
    <t>T-03.02.5: Структура на родените</t>
  </si>
  <si>
    <t>50 and over</t>
  </si>
  <si>
    <t>50 и повеќе години</t>
  </si>
  <si>
    <t>45 - 49</t>
  </si>
  <si>
    <t>Under 15 years</t>
  </si>
  <si>
    <t>Под 15 години</t>
  </si>
  <si>
    <t>15-19 years</t>
  </si>
  <si>
    <t>15-19 години</t>
  </si>
  <si>
    <t>Age of mother</t>
  </si>
  <si>
    <t>Возраст на мајката</t>
  </si>
  <si>
    <t>T-03.02.6: Live births by age of mother</t>
  </si>
  <si>
    <t>T-03.02.6: Живородени деца според возраста на мајката</t>
  </si>
  <si>
    <t>Live births per 100 deaths</t>
  </si>
  <si>
    <t>82.9</t>
  </si>
  <si>
    <t>80.5</t>
  </si>
  <si>
    <t>65.4</t>
  </si>
  <si>
    <t>73.9</t>
  </si>
  <si>
    <t xml:space="preserve"> Живородени на 100 умрени</t>
  </si>
  <si>
    <t>T-03.02.7.4: Index of vitality</t>
  </si>
  <si>
    <t>T-03.02.7.4: Витален индекс</t>
  </si>
  <si>
    <t>Net</t>
  </si>
  <si>
    <t>Нето</t>
  </si>
  <si>
    <t>Gross</t>
  </si>
  <si>
    <t>Бруто</t>
  </si>
  <si>
    <t>T-03.02.7.3: Gross and net reproduction rates</t>
  </si>
  <si>
    <t>T-03.02.7.3: Бруто и нето-стапки на репродукција</t>
  </si>
  <si>
    <t>T-03.02.7.2: Total fertility rate</t>
  </si>
  <si>
    <t>T-03.02.7.2: Тотална стапка на фертилитет</t>
  </si>
  <si>
    <t>T-03.02.7.1: Fertility rates by age group</t>
  </si>
  <si>
    <t>T-03.02.7.1: Специфични стапки на фертилитет</t>
  </si>
  <si>
    <t>женски</t>
  </si>
  <si>
    <t>машки</t>
  </si>
  <si>
    <t>85 and over</t>
  </si>
  <si>
    <t xml:space="preserve"> 85 и повеќе години</t>
  </si>
  <si>
    <t xml:space="preserve"> 1-4</t>
  </si>
  <si>
    <t>Under 1 year</t>
  </si>
  <si>
    <t>Под 1 година</t>
  </si>
  <si>
    <t>Age and sex</t>
  </si>
  <si>
    <t>Возраст и пол</t>
  </si>
  <si>
    <t>28 516</t>
  </si>
  <si>
    <t>T-03.02.8: Deaths by age group and sex</t>
  </si>
  <si>
    <t>T-03.02.8: Умрени според возраста и полот</t>
  </si>
  <si>
    <t>Percentage of deaths for which causes were given by a physician</t>
  </si>
  <si>
    <t>Процент на умрени за кои податоци за причината за смртта дал лекар</t>
  </si>
  <si>
    <t>Other person</t>
  </si>
  <si>
    <t>Друго лице</t>
  </si>
  <si>
    <t>Physician</t>
  </si>
  <si>
    <t>Лекар</t>
  </si>
  <si>
    <t>Cause of death given by:</t>
  </si>
  <si>
    <t>Податоци за причината за смртта дал</t>
  </si>
  <si>
    <t>Death confirmed by:</t>
  </si>
  <si>
    <t>Смртта ја потврдил</t>
  </si>
  <si>
    <t xml:space="preserve">Percentage of medically treated before death </t>
  </si>
  <si>
    <t>Процент на лекувани пред смртта</t>
  </si>
  <si>
    <t>Treatment not received</t>
  </si>
  <si>
    <t>Нелекувани</t>
  </si>
  <si>
    <t xml:space="preserve">Treatment received </t>
  </si>
  <si>
    <t>Лекувани</t>
  </si>
  <si>
    <t>Received treatment before death</t>
  </si>
  <si>
    <t>Лекувани пред смртта</t>
  </si>
  <si>
    <t xml:space="preserve">Percentage of deaths in
a medical facility </t>
  </si>
  <si>
    <t>Процент на умрени во
здравствена организација</t>
  </si>
  <si>
    <t>Medical facility</t>
  </si>
  <si>
    <t>Здравствена организација</t>
  </si>
  <si>
    <t>Place where death occured</t>
  </si>
  <si>
    <t>Место на смртта</t>
  </si>
  <si>
    <t xml:space="preserve">T-03.02.9: Deaths, grouped according to where death occurred and medical treatment received before death   </t>
  </si>
  <si>
    <t>T-03.02.9: Умрени според местото на смртта и лекувањето пред смртта</t>
  </si>
  <si>
    <r>
      <t>1)</t>
    </r>
    <r>
      <rPr>
        <sz val="7"/>
        <color indexed="48"/>
        <rFont val="Calibri"/>
        <family val="2"/>
      </rPr>
      <t xml:space="preserve"> International Statistical Classification of Diseases and Related Health Problems, 10th Revision</t>
    </r>
  </si>
  <si>
    <r>
      <t>1)</t>
    </r>
    <r>
      <rPr>
        <sz val="7"/>
        <rFont val="Calibri"/>
        <family val="2"/>
      </rPr>
      <t xml:space="preserve">Меѓународна статистичка класификација на болестите и на сродните здравствени проблеми, 10. ревизија </t>
    </r>
  </si>
  <si>
    <t>Друго</t>
  </si>
  <si>
    <t>Symptoms, signs and abnormal clinical findings, not elsewhere classified</t>
  </si>
  <si>
    <t>Симптоми, знаци и ненормални клинички наоди, некласифицирани на друго место</t>
  </si>
  <si>
    <t xml:space="preserve">Injury, poisoning and certain other consequences of external causes </t>
  </si>
  <si>
    <t xml:space="preserve">Повреди, труења и други одредени последици од надворешни причини </t>
  </si>
  <si>
    <t>Covid -19</t>
  </si>
  <si>
    <t>КОВИД-19</t>
  </si>
  <si>
    <t xml:space="preserve">Diseases of the digestive system               </t>
  </si>
  <si>
    <t xml:space="preserve">Болести на дигестивниот систем                 </t>
  </si>
  <si>
    <t xml:space="preserve">Diseases of the genitourinary system </t>
  </si>
  <si>
    <t xml:space="preserve">Болести на генитоуринарниот систем  </t>
  </si>
  <si>
    <t xml:space="preserve">Diseases of the nervous system </t>
  </si>
  <si>
    <t xml:space="preserve">Болести на нервниот систем  </t>
  </si>
  <si>
    <t>Diseases of the respiratory system</t>
  </si>
  <si>
    <t xml:space="preserve">Болести на респираторниот систем </t>
  </si>
  <si>
    <t xml:space="preserve">Endocrine, nutritional and metabolic diseases </t>
  </si>
  <si>
    <t xml:space="preserve">Ендокрини, нутритивни и метаболички болести </t>
  </si>
  <si>
    <t xml:space="preserve">Neoplasms </t>
  </si>
  <si>
    <t xml:space="preserve">Неоплазми </t>
  </si>
  <si>
    <t xml:space="preserve">Diseases of the circulatory system </t>
  </si>
  <si>
    <t xml:space="preserve">Болести на циркулаторниот систем </t>
  </si>
  <si>
    <t>All</t>
  </si>
  <si>
    <r>
      <t>T-03.02.10: Deaths by causes of death</t>
    </r>
    <r>
      <rPr>
        <b/>
        <vertAlign val="superscript"/>
        <sz val="9"/>
        <color indexed="48"/>
        <rFont val="Calibri"/>
        <family val="2"/>
      </rPr>
      <t>1)</t>
    </r>
    <r>
      <rPr>
        <b/>
        <sz val="9"/>
        <color indexed="48"/>
        <rFont val="Calibri"/>
        <family val="2"/>
      </rPr>
      <t xml:space="preserve"> in 2023</t>
    </r>
  </si>
  <si>
    <r>
      <t>T-03.02.10: Умрени лица според причините за смртта</t>
    </r>
    <r>
      <rPr>
        <b/>
        <vertAlign val="superscript"/>
        <sz val="9"/>
        <rFont val="Calibri"/>
        <family val="2"/>
      </rPr>
      <t>1)</t>
    </r>
    <r>
      <rPr>
        <b/>
        <sz val="9"/>
        <rFont val="Calibri"/>
        <family val="2"/>
      </rPr>
      <t>, 2023 година</t>
    </r>
  </si>
  <si>
    <t>11 months</t>
  </si>
  <si>
    <t>11 месеци</t>
  </si>
  <si>
    <t>10 months</t>
  </si>
  <si>
    <t>10 месеци</t>
  </si>
  <si>
    <t>9 months</t>
  </si>
  <si>
    <t>9 месеци</t>
  </si>
  <si>
    <t>8 months</t>
  </si>
  <si>
    <t>8 месеци</t>
  </si>
  <si>
    <t>7 months</t>
  </si>
  <si>
    <t>7 месеци</t>
  </si>
  <si>
    <t>6 months</t>
  </si>
  <si>
    <t>6 месеци</t>
  </si>
  <si>
    <t>5 months</t>
  </si>
  <si>
    <t>5 месеци</t>
  </si>
  <si>
    <t>4 months</t>
  </si>
  <si>
    <t>4 месеци</t>
  </si>
  <si>
    <t>3 months</t>
  </si>
  <si>
    <t>3 месеци</t>
  </si>
  <si>
    <t>2 months</t>
  </si>
  <si>
    <t>2 месеца</t>
  </si>
  <si>
    <t>1 month</t>
  </si>
  <si>
    <t>1 месец</t>
  </si>
  <si>
    <t>28-29 days</t>
  </si>
  <si>
    <t>28-29 дена</t>
  </si>
  <si>
    <t>21-27 days</t>
  </si>
  <si>
    <t>21-27 дена</t>
  </si>
  <si>
    <t>14-20 days</t>
  </si>
  <si>
    <t>14-20 дена</t>
  </si>
  <si>
    <t>7-13 days</t>
  </si>
  <si>
    <t>7-13 дена</t>
  </si>
  <si>
    <t>6 days</t>
  </si>
  <si>
    <t>6 дена</t>
  </si>
  <si>
    <t>5 days</t>
  </si>
  <si>
    <t>5 дена</t>
  </si>
  <si>
    <t>4 days</t>
  </si>
  <si>
    <t>4 дена</t>
  </si>
  <si>
    <t>3 days</t>
  </si>
  <si>
    <t>3 дена</t>
  </si>
  <si>
    <t>2 days</t>
  </si>
  <si>
    <t>2 дена</t>
  </si>
  <si>
    <t>1 days</t>
  </si>
  <si>
    <t>1 ден</t>
  </si>
  <si>
    <t>Under 24 hours</t>
  </si>
  <si>
    <t>До 24 часа</t>
  </si>
  <si>
    <t>0-6 days</t>
  </si>
  <si>
    <t>0-6 дена</t>
  </si>
  <si>
    <t>Under 30 days</t>
  </si>
  <si>
    <t>До 30 дена</t>
  </si>
  <si>
    <t>T-03.02.11: Infant deaths by age group</t>
  </si>
  <si>
    <t>T-03.02.11: Умрени доенчиња според возраста</t>
  </si>
  <si>
    <t xml:space="preserve">85 and over </t>
  </si>
  <si>
    <t>85 и повеќе години</t>
  </si>
  <si>
    <t>Age at death</t>
  </si>
  <si>
    <t>Возраст на умрените лица</t>
  </si>
  <si>
    <t>Female, total</t>
  </si>
  <si>
    <t xml:space="preserve">Вкупно жени </t>
  </si>
  <si>
    <t xml:space="preserve">Age at death </t>
  </si>
  <si>
    <t>Male, total</t>
  </si>
  <si>
    <t>Вкупно мажи</t>
  </si>
  <si>
    <t>T-03.02.12: Mortality rates by age group</t>
  </si>
  <si>
    <t>T-03.02.12: Специфични стапки на морталитет</t>
  </si>
  <si>
    <t>Third and more marriages</t>
  </si>
  <si>
    <t>Трет и повеќе бракови по ред</t>
  </si>
  <si>
    <t>Втор</t>
  </si>
  <si>
    <t>Прв</t>
  </si>
  <si>
    <t>Of bride</t>
  </si>
  <si>
    <t xml:space="preserve">На невестата   </t>
  </si>
  <si>
    <t>Of groom</t>
  </si>
  <si>
    <t>На младоженецот</t>
  </si>
  <si>
    <t>Order of marriage</t>
  </si>
  <si>
    <t>Брак по ред</t>
  </si>
  <si>
    <t>Divorced</t>
  </si>
  <si>
    <t>Разведена</t>
  </si>
  <si>
    <t>Widow</t>
  </si>
  <si>
    <t>Вдовица</t>
  </si>
  <si>
    <t>Single</t>
  </si>
  <si>
    <t>Немажена</t>
  </si>
  <si>
    <t>Разведен</t>
  </si>
  <si>
    <t>Widower</t>
  </si>
  <si>
    <t>Вдовец</t>
  </si>
  <si>
    <t>Неженет</t>
  </si>
  <si>
    <t xml:space="preserve">Former marital status </t>
  </si>
  <si>
    <t>Поранешна брачна состојба</t>
  </si>
  <si>
    <t>55 and over</t>
  </si>
  <si>
    <t>55 и повеќе години</t>
  </si>
  <si>
    <t>Age group of bride</t>
  </si>
  <si>
    <t>Возраст  на невестата</t>
  </si>
  <si>
    <t>Age group of groom</t>
  </si>
  <si>
    <t>Возраст  на младоженецот</t>
  </si>
  <si>
    <t>T-03.02.13: Marriages</t>
  </si>
  <si>
    <t>T-03.02.13: Склучени бракови</t>
  </si>
  <si>
    <t>Over five</t>
  </si>
  <si>
    <t>Пет и повеќе</t>
  </si>
  <si>
    <t>Four</t>
  </si>
  <si>
    <t>Четири</t>
  </si>
  <si>
    <t>Three</t>
  </si>
  <si>
    <t>Три</t>
  </si>
  <si>
    <t>Two</t>
  </si>
  <si>
    <t>Две</t>
  </si>
  <si>
    <t>One</t>
  </si>
  <si>
    <t>Едно</t>
  </si>
  <si>
    <t>Childless</t>
  </si>
  <si>
    <t xml:space="preserve">Без деца </t>
  </si>
  <si>
    <t xml:space="preserve">Divorces by number of children supported in marriage </t>
  </si>
  <si>
    <t>Разведени бракови според  бројот на издржуваните деца во бракот</t>
  </si>
  <si>
    <t>Останато</t>
  </si>
  <si>
    <t>Ромска</t>
  </si>
  <si>
    <t>Ethnic affiliation of wife</t>
  </si>
  <si>
    <t>Етничка припадност на жената</t>
  </si>
  <si>
    <t xml:space="preserve">Македонска </t>
  </si>
  <si>
    <t>Ethnic affiliation of husband</t>
  </si>
  <si>
    <t>Етничка припадност на мажот</t>
  </si>
  <si>
    <t>Under 20 years</t>
  </si>
  <si>
    <t xml:space="preserve">Под 20 години </t>
  </si>
  <si>
    <t>Age group of wife</t>
  </si>
  <si>
    <t>Возраст на жената</t>
  </si>
  <si>
    <t>Age group of husband</t>
  </si>
  <si>
    <t>Возраст на мажот</t>
  </si>
  <si>
    <t>15 and over</t>
  </si>
  <si>
    <t>15 и повеќе години</t>
  </si>
  <si>
    <t>До 1 година</t>
  </si>
  <si>
    <t>Duration of marriage</t>
  </si>
  <si>
    <t>Траење на бракот</t>
  </si>
  <si>
    <t>T-03.02.14: Divorces</t>
  </si>
  <si>
    <t>T-03.02.14: Разведени бракови</t>
  </si>
  <si>
    <t>Cheshinovo-Obleshevo</t>
  </si>
  <si>
    <t>Чешиново-Облешево</t>
  </si>
  <si>
    <t>Makedonska Kamenica</t>
  </si>
  <si>
    <t xml:space="preserve">Zhelino </t>
  </si>
  <si>
    <t xml:space="preserve">Brvenitsa </t>
  </si>
  <si>
    <t xml:space="preserve">     Shuto Orizari</t>
  </si>
  <si>
    <t xml:space="preserve">   Шуто Оризари</t>
  </si>
  <si>
    <t xml:space="preserve">      Chair</t>
  </si>
  <si>
    <t xml:space="preserve">   Чаир</t>
  </si>
  <si>
    <t xml:space="preserve">      Centar</t>
  </si>
  <si>
    <t xml:space="preserve">   Центар</t>
  </si>
  <si>
    <t xml:space="preserve">      Saraj</t>
  </si>
  <si>
    <t xml:space="preserve">   Сарај</t>
  </si>
  <si>
    <t xml:space="preserve">      Kisela Voda</t>
  </si>
  <si>
    <t xml:space="preserve">   Кисела Вода</t>
  </si>
  <si>
    <t xml:space="preserve">      Karposh</t>
  </si>
  <si>
    <t xml:space="preserve">   Карпош</t>
  </si>
  <si>
    <t xml:space="preserve">      Gjorche Petrov</t>
  </si>
  <si>
    <t xml:space="preserve">   Ѓорче Петров</t>
  </si>
  <si>
    <t xml:space="preserve">      Gazi Baba</t>
  </si>
  <si>
    <t xml:space="preserve">   Гази Баба</t>
  </si>
  <si>
    <t xml:space="preserve">     Butel</t>
  </si>
  <si>
    <t xml:space="preserve">   Бутел</t>
  </si>
  <si>
    <t xml:space="preserve">     Aerodrom</t>
  </si>
  <si>
    <t xml:space="preserve">   Аеродром</t>
  </si>
  <si>
    <t>Skopje</t>
  </si>
  <si>
    <t>Скопје</t>
  </si>
  <si>
    <t>Republic of North  Macedonia</t>
  </si>
  <si>
    <t>divorced</t>
  </si>
  <si>
    <t>registered</t>
  </si>
  <si>
    <t xml:space="preserve">Natural increase </t>
  </si>
  <si>
    <t>infant deaths</t>
  </si>
  <si>
    <t>разведени</t>
  </si>
  <si>
    <t>склучени</t>
  </si>
  <si>
    <t>умрени доенчиња</t>
  </si>
  <si>
    <t>Marriages</t>
  </si>
  <si>
    <t>Бракови/</t>
  </si>
  <si>
    <t>Природен прираст</t>
  </si>
  <si>
    <t>Deaths</t>
  </si>
  <si>
    <t>Умрени/</t>
  </si>
  <si>
    <t>Живо- родени</t>
  </si>
  <si>
    <t>T-03.02.15: Basic indicators of development in the municipalities, 2023</t>
  </si>
  <si>
    <t>T-03.02.15: Основни показатели за развојот на општините, 2023 година</t>
  </si>
  <si>
    <t>Чешиново- Облешево</t>
  </si>
  <si>
    <r>
      <t>Скопје</t>
    </r>
    <r>
      <rPr>
        <vertAlign val="superscript"/>
        <sz val="8"/>
        <rFont val="Calibri"/>
        <family val="2"/>
      </rPr>
      <t xml:space="preserve"> </t>
    </r>
  </si>
  <si>
    <t>divorces</t>
  </si>
  <si>
    <t>mar- riages</t>
  </si>
  <si>
    <t xml:space="preserve">live births </t>
  </si>
  <si>
    <t>Divorces per 1000 mar- riages</t>
  </si>
  <si>
    <t>Index of vitality (live births per 100 deaths)</t>
  </si>
  <si>
    <t>Still-births per 100 live births</t>
  </si>
  <si>
    <t xml:space="preserve">Infant deaths per 1000 live births </t>
  </si>
  <si>
    <t>разве-дени бракови</t>
  </si>
  <si>
    <t>склуче-ни бра-  кови</t>
  </si>
  <si>
    <t>приро-ден прираст</t>
  </si>
  <si>
    <t>умрени</t>
  </si>
  <si>
    <t>живороде-  ни</t>
  </si>
  <si>
    <t>Per 1000 inhabitants</t>
  </si>
  <si>
    <t>Разве-дени бракови на 1000 склу-чени</t>
  </si>
  <si>
    <t>Витален индекс (живоро- дени на 100 умрени)</t>
  </si>
  <si>
    <t>Мртво-   родени на 100 живоро- дени</t>
  </si>
  <si>
    <t>Умрени доен-  чиња на 1000 живоро- дени</t>
  </si>
  <si>
    <t>T-03.02.16: Birth, death and marriage rates, 2023</t>
  </si>
  <si>
    <t>T-03.02.16: Стапки на раѓања, умирања и бракови во 2023 година</t>
  </si>
  <si>
    <t>03.03. Migrations</t>
  </si>
  <si>
    <t>03.03. Миграции</t>
  </si>
  <si>
    <r>
      <t xml:space="preserve">1) </t>
    </r>
    <r>
      <rPr>
        <sz val="7"/>
        <color indexed="48"/>
        <rFont val="Calibri"/>
        <family val="2"/>
      </rPr>
      <t>Net migration does not include immigration/emigration within the same municipality.</t>
    </r>
  </si>
  <si>
    <r>
      <t>1)</t>
    </r>
    <r>
      <rPr>
        <sz val="7"/>
        <rFont val="Calibri"/>
        <family val="2"/>
      </rPr>
      <t xml:space="preserve">Во миграциското салдо не се вклучени доселувањата/отселувањата во иста општина. </t>
    </r>
  </si>
  <si>
    <t>Mavrovo and Rostusha</t>
  </si>
  <si>
    <t>Маврово и Ростуша</t>
  </si>
  <si>
    <t>Debartsa</t>
  </si>
  <si>
    <t>Дебарца</t>
  </si>
  <si>
    <t>Net migration to / from the Republic of North Macedonia from / to abroad</t>
  </si>
  <si>
    <r>
      <t>Net migration in the Republic 
of North Macedonia</t>
    </r>
    <r>
      <rPr>
        <vertAlign val="superscript"/>
        <sz val="8"/>
        <color indexed="48"/>
        <rFont val="Calibri"/>
        <family val="2"/>
      </rPr>
      <t>1)</t>
    </r>
  </si>
  <si>
    <t>Emigrated citizens of the Republic of North Macedonia abroad</t>
  </si>
  <si>
    <t>Emigrated citizens to other settlements in the same municipality</t>
  </si>
  <si>
    <t>Emigrated citizens from another municipality   </t>
  </si>
  <si>
    <t>Total emigrants</t>
  </si>
  <si>
    <t>Immigrated citizens in the Republic of North Macedonia from abroad</t>
  </si>
  <si>
    <t>Immigrated citizens from other settlements in the same municipality   </t>
  </si>
  <si>
    <t>Immigrated citizens to another municipality  </t>
  </si>
  <si>
    <t>Total immigrants</t>
  </si>
  <si>
    <t>миграциско  салдо во/од Република Северна Македонија од/ во други држави</t>
  </si>
  <si>
    <r>
      <t>миграциско салдо во рамките на Република Северна Македонија</t>
    </r>
    <r>
      <rPr>
        <vertAlign val="superscript"/>
        <sz val="8"/>
        <rFont val="Calibri"/>
        <family val="2"/>
      </rPr>
      <t>1)</t>
    </r>
  </si>
  <si>
    <t>отселени граѓани од Република Северна Македонија во други држави</t>
  </si>
  <si>
    <t>отселени граѓани во друго место од иста општина  </t>
  </si>
  <si>
    <t>отселени граѓани од друга општина</t>
  </si>
  <si>
    <t>вкупно отселени</t>
  </si>
  <si>
    <t>доселени граѓани во  Република Северна Македонија од други држави</t>
  </si>
  <si>
    <t xml:space="preserve">доселени граѓани од друго место во иста општина </t>
  </si>
  <si>
    <t xml:space="preserve">доселени граѓани во друга општина </t>
  </si>
  <si>
    <t>вкупно доселени</t>
  </si>
  <si>
    <t>Municipality</t>
  </si>
  <si>
    <t>Net migration</t>
  </si>
  <si>
    <t>Миграциско салдо/</t>
  </si>
  <si>
    <t>Emigrants</t>
  </si>
  <si>
    <t>Отселени/</t>
  </si>
  <si>
    <t>Immigrants</t>
  </si>
  <si>
    <t>Доселени/</t>
  </si>
  <si>
    <t xml:space="preserve">Општина </t>
  </si>
  <si>
    <t>T-03.03.1: Total immigrants / emigrants and net migration in the Republic of North Macedonia, by municipalities, 2023</t>
  </si>
  <si>
    <t>T-03.03.1: Вкупно доселени и отселени граѓани и миграциско салдо за Република Северна Македонија, по општини, 2023 година</t>
  </si>
  <si>
    <t xml:space="preserve">   Shuto Orizari</t>
  </si>
  <si>
    <t xml:space="preserve"> Шуто Оризари</t>
  </si>
  <si>
    <t xml:space="preserve">   Chair</t>
  </si>
  <si>
    <t xml:space="preserve">   Centar</t>
  </si>
  <si>
    <t xml:space="preserve">   Saraj</t>
  </si>
  <si>
    <t xml:space="preserve">   Kisela Voda</t>
  </si>
  <si>
    <t xml:space="preserve">   Karposh</t>
  </si>
  <si>
    <t xml:space="preserve">  Gjorche Petrov</t>
  </si>
  <si>
    <t xml:space="preserve">   Gazi Baba</t>
  </si>
  <si>
    <t xml:space="preserve">   Butel</t>
  </si>
  <si>
    <t xml:space="preserve">   Aerodrom</t>
  </si>
  <si>
    <t>unknown</t>
  </si>
  <si>
    <t>widowed</t>
  </si>
  <si>
    <t>married</t>
  </si>
  <si>
    <t>unmarried</t>
  </si>
  <si>
    <t>females</t>
  </si>
  <si>
    <t>males</t>
  </si>
  <si>
    <t>65 и повеќе</t>
  </si>
  <si>
    <t>30 - 64</t>
  </si>
  <si>
    <t>15 - 29</t>
  </si>
  <si>
    <t xml:space="preserve"> 0 - 14</t>
  </si>
  <si>
    <t>непознато</t>
  </si>
  <si>
    <t>разведен-разведена</t>
  </si>
  <si>
    <t>вдовец-вдовица</t>
  </si>
  <si>
    <t>женет-мажена</t>
  </si>
  <si>
    <t>неженет-немажена</t>
  </si>
  <si>
    <t>Municipality of new place of residence</t>
  </si>
  <si>
    <t>Age</t>
  </si>
  <si>
    <t xml:space="preserve">Возраст/ </t>
  </si>
  <si>
    <t>Marital status</t>
  </si>
  <si>
    <t>Брачна состојба /</t>
  </si>
  <si>
    <t>Пол /</t>
  </si>
  <si>
    <t>Општина на ново место на живеење</t>
  </si>
  <si>
    <t>T-03.03.2: Immigrated citizens of the Republic of North Macedonia according to sex, marital status and age, by municipalities, 2023</t>
  </si>
  <si>
    <t>T-03.03.2: Доселени граѓани на Република Северна Македонија според полот, брачната состојба и возраста, по општини, 2023</t>
  </si>
  <si>
    <t>Municipality of previous place of residence</t>
  </si>
  <si>
    <t xml:space="preserve">Возраст /  </t>
  </si>
  <si>
    <t>Општина на поранешно место на живеење</t>
  </si>
  <si>
    <t>T-03.03.3: Emigrated citizens of the Republic of North Macedonia according to sex, marital status and age, by municipalities, 2023</t>
  </si>
  <si>
    <t>T-03.03.3: Отселени граѓани на Република Северна Македонија според полот, брачната состојба и возраста, по општини, 2023</t>
  </si>
  <si>
    <t>other</t>
  </si>
  <si>
    <t>Bosni-aks</t>
  </si>
  <si>
    <t>Albani-ans</t>
  </si>
  <si>
    <t>Mace-donians</t>
  </si>
  <si>
    <t>оста-нати</t>
  </si>
  <si>
    <t>Бош-њаци</t>
  </si>
  <si>
    <t>Албан-ци</t>
  </si>
  <si>
    <t>Маке- донци</t>
  </si>
  <si>
    <t>Етничка припадност</t>
  </si>
  <si>
    <t>T-03.03.4: Immigrated citizens of the Republic of North Macedonia, according to ethnic affiliation, by municipalities, 2023</t>
  </si>
  <si>
    <t>T-03.03.4: Доселени граѓани на Република Северна Македонија според припадноста кон етничка заедница, по општини, 2023</t>
  </si>
  <si>
    <t>Етничка припадност/</t>
  </si>
  <si>
    <t>T-03.03.5: Emigrated citizens of the Republic of North Macedonia, according to ethnic affiliation, by municipalities, 2023</t>
  </si>
  <si>
    <t>T-03.03.5: Отселени граѓани на Република Северна Македонија според припадноста кон етничката заедница, по општини, 2023</t>
  </si>
  <si>
    <r>
      <rPr>
        <vertAlign val="superscript"/>
        <sz val="8"/>
        <color indexed="30"/>
        <rFont val="Calibri"/>
        <family val="2"/>
      </rPr>
      <t>1)</t>
    </r>
    <r>
      <rPr>
        <sz val="8"/>
        <color indexed="30"/>
        <rFont val="Calibri"/>
        <family val="2"/>
      </rPr>
      <t xml:space="preserve"> Kosovo under UNSCR 1244/99</t>
    </r>
  </si>
  <si>
    <r>
      <rPr>
        <vertAlign val="superscript"/>
        <sz val="8"/>
        <rFont val="Calibri"/>
        <family val="2"/>
      </rPr>
      <t>1)</t>
    </r>
    <r>
      <rPr>
        <sz val="8"/>
        <rFont val="Calibri"/>
        <family val="2"/>
      </rPr>
      <t xml:space="preserve"> Косово/UNSCR 1244/99.</t>
    </r>
  </si>
  <si>
    <t>New Zealand</t>
  </si>
  <si>
    <t>Нов Зеланд</t>
  </si>
  <si>
    <t>Australia</t>
  </si>
  <si>
    <t xml:space="preserve">Австралија                                   </t>
  </si>
  <si>
    <t>Oceania</t>
  </si>
  <si>
    <t xml:space="preserve">Океанија                                   </t>
  </si>
  <si>
    <t>Chad</t>
  </si>
  <si>
    <t>Чад</t>
  </si>
  <si>
    <t>Uganda</t>
  </si>
  <si>
    <t>Уганда</t>
  </si>
  <si>
    <t>Tunisia</t>
  </si>
  <si>
    <t>Тунис</t>
  </si>
  <si>
    <t>Sudan</t>
  </si>
  <si>
    <t>Судан</t>
  </si>
  <si>
    <t>Nigeria</t>
  </si>
  <si>
    <t>Нигерија</t>
  </si>
  <si>
    <t>Morocco</t>
  </si>
  <si>
    <t>Мароко</t>
  </si>
  <si>
    <t>Mavricius</t>
  </si>
  <si>
    <t>Мвврициус</t>
  </si>
  <si>
    <t>South Africa</t>
  </si>
  <si>
    <t>Јужна Африка</t>
  </si>
  <si>
    <t>Egypt</t>
  </si>
  <si>
    <t>Египет</t>
  </si>
  <si>
    <t>Democratic Republic of the Congo</t>
  </si>
  <si>
    <t>Демократска Република Конго</t>
  </si>
  <si>
    <t>Ghana</t>
  </si>
  <si>
    <t>Гана</t>
  </si>
  <si>
    <t>Gambia</t>
  </si>
  <si>
    <t>Гамбија</t>
  </si>
  <si>
    <t>Africa</t>
  </si>
  <si>
    <t>Африка</t>
  </si>
  <si>
    <t>Philippines</t>
  </si>
  <si>
    <t>Филипини</t>
  </si>
  <si>
    <t>Uzbekistan</t>
  </si>
  <si>
    <t>Узбекистан</t>
  </si>
  <si>
    <t>Turkmenistan</t>
  </si>
  <si>
    <t>Туркменистан</t>
  </si>
  <si>
    <t>Thailand</t>
  </si>
  <si>
    <t>Тајланд</t>
  </si>
  <si>
    <t>Syrian Arab Republic</t>
  </si>
  <si>
    <t>Сириска Арапска Република</t>
  </si>
  <si>
    <t>Palestinian Territory, occupied</t>
  </si>
  <si>
    <t>Палестина, територија, окупирана</t>
  </si>
  <si>
    <t>Pakistan</t>
  </si>
  <si>
    <t>Пакистан</t>
  </si>
  <si>
    <t>United Arab Emirates</t>
  </si>
  <si>
    <t>Обединети Арапски Емирати</t>
  </si>
  <si>
    <t>Nepal</t>
  </si>
  <si>
    <t>Непал</t>
  </si>
  <si>
    <t>Malaysia</t>
  </si>
  <si>
    <t>Малезија</t>
  </si>
  <si>
    <t>Korea, Republic of</t>
  </si>
  <si>
    <t>Кореја,Република</t>
  </si>
  <si>
    <t>China (including Hong Kong and Macau)</t>
  </si>
  <si>
    <t>Кина (заедно со Хонг Конг и Макао)</t>
  </si>
  <si>
    <t>Kyrgyzstan</t>
  </si>
  <si>
    <t>Киргистан</t>
  </si>
  <si>
    <t>Qatar</t>
  </si>
  <si>
    <t>Катар</t>
  </si>
  <si>
    <t xml:space="preserve">Kazakhstan </t>
  </si>
  <si>
    <t>Казахстан</t>
  </si>
  <si>
    <t>Jordan</t>
  </si>
  <si>
    <t>Јордан</t>
  </si>
  <si>
    <t>Japan</t>
  </si>
  <si>
    <t>Јапонија</t>
  </si>
  <si>
    <t>Indonesia</t>
  </si>
  <si>
    <t>Индонезија</t>
  </si>
  <si>
    <t>India</t>
  </si>
  <si>
    <t xml:space="preserve">Индија                                           </t>
  </si>
  <si>
    <t>Iran</t>
  </si>
  <si>
    <t>Иран</t>
  </si>
  <si>
    <t>Israel</t>
  </si>
  <si>
    <t>Израел</t>
  </si>
  <si>
    <t>Georgia</t>
  </si>
  <si>
    <t>Грузија</t>
  </si>
  <si>
    <t>Bangladesh</t>
  </si>
  <si>
    <t>Бангладеш</t>
  </si>
  <si>
    <t>Azerbaijan</t>
  </si>
  <si>
    <t>Азербејџан</t>
  </si>
  <si>
    <t>Afghanistan</t>
  </si>
  <si>
    <t>Авганистан</t>
  </si>
  <si>
    <t>Asia</t>
  </si>
  <si>
    <t>Азија</t>
  </si>
  <si>
    <t>Chile</t>
  </si>
  <si>
    <t>Чиле</t>
  </si>
  <si>
    <t>USA</t>
  </si>
  <si>
    <t xml:space="preserve">САД                                               </t>
  </si>
  <si>
    <t>Canada</t>
  </si>
  <si>
    <t xml:space="preserve">Канада                                          </t>
  </si>
  <si>
    <t>Venezuela</t>
  </si>
  <si>
    <t>Венецуела</t>
  </si>
  <si>
    <t>Brazil</t>
  </si>
  <si>
    <t>Бразил</t>
  </si>
  <si>
    <t>America</t>
  </si>
  <si>
    <t>Америка</t>
  </si>
  <si>
    <t>Spain</t>
  </si>
  <si>
    <t>Шпанија</t>
  </si>
  <si>
    <t>Sweden</t>
  </si>
  <si>
    <t xml:space="preserve">Шведска                             </t>
  </si>
  <si>
    <t>Switzerland</t>
  </si>
  <si>
    <t xml:space="preserve">Швајцарија                                   </t>
  </si>
  <si>
    <t>Czech Republic</t>
  </si>
  <si>
    <t xml:space="preserve">Чешка Република                                           </t>
  </si>
  <si>
    <t>Montenegro</t>
  </si>
  <si>
    <t>Црна Гора</t>
  </si>
  <si>
    <t>Croatia</t>
  </si>
  <si>
    <t xml:space="preserve">Хрватска                                      </t>
  </si>
  <si>
    <t>Netherlands</t>
  </si>
  <si>
    <t xml:space="preserve">Холандија                                     </t>
  </si>
  <si>
    <t>France</t>
  </si>
  <si>
    <t xml:space="preserve">Франција                                       </t>
  </si>
  <si>
    <t>Finland</t>
  </si>
  <si>
    <t>Финска</t>
  </si>
  <si>
    <t>Hungary</t>
  </si>
  <si>
    <t>Унгарија</t>
  </si>
  <si>
    <t>Ukraine</t>
  </si>
  <si>
    <t xml:space="preserve">Украина                                        </t>
  </si>
  <si>
    <t>Turkey</t>
  </si>
  <si>
    <t xml:space="preserve">Турција                                      </t>
  </si>
  <si>
    <t xml:space="preserve">Serbia </t>
  </si>
  <si>
    <t xml:space="preserve">Србија                 </t>
  </si>
  <si>
    <t>Slovenia</t>
  </si>
  <si>
    <t xml:space="preserve">Словенија                               </t>
  </si>
  <si>
    <t>Slovakia</t>
  </si>
  <si>
    <t>Словачка</t>
  </si>
  <si>
    <t>Russian Federation</t>
  </si>
  <si>
    <t xml:space="preserve">Руска Федерација                                           </t>
  </si>
  <si>
    <t>Romania</t>
  </si>
  <si>
    <t xml:space="preserve">Романија                                      </t>
  </si>
  <si>
    <t>Portugal</t>
  </si>
  <si>
    <t xml:space="preserve">Португалија                                         </t>
  </si>
  <si>
    <t>Poland</t>
  </si>
  <si>
    <t xml:space="preserve">Полска                                          </t>
  </si>
  <si>
    <t>United Kingdom</t>
  </si>
  <si>
    <t xml:space="preserve">Обединето Кралство                     </t>
  </si>
  <si>
    <t>Norway</t>
  </si>
  <si>
    <t>Норвешка</t>
  </si>
  <si>
    <t>Moldova, Republic of</t>
  </si>
  <si>
    <t>Молдавија</t>
  </si>
  <si>
    <t>Malta</t>
  </si>
  <si>
    <t>Малта</t>
  </si>
  <si>
    <t>Luxembourg</t>
  </si>
  <si>
    <t>Луксембург</t>
  </si>
  <si>
    <t>Lithuania</t>
  </si>
  <si>
    <t>Литванија</t>
  </si>
  <si>
    <t>Liechtenstein</t>
  </si>
  <si>
    <t>Лихтенштајн</t>
  </si>
  <si>
    <r>
      <t>Kosovo</t>
    </r>
    <r>
      <rPr>
        <vertAlign val="superscript"/>
        <sz val="8"/>
        <color indexed="48"/>
        <rFont val="Calibri"/>
        <family val="2"/>
      </rPr>
      <t>1)</t>
    </r>
  </si>
  <si>
    <r>
      <t>Косово</t>
    </r>
    <r>
      <rPr>
        <vertAlign val="superscript"/>
        <sz val="8"/>
        <rFont val="Calibri"/>
        <family val="2"/>
      </rPr>
      <t>1)</t>
    </r>
  </si>
  <si>
    <t>Cyprus</t>
  </si>
  <si>
    <t>Кипар</t>
  </si>
  <si>
    <t>Italy</t>
  </si>
  <si>
    <t>Италија</t>
  </si>
  <si>
    <t>Denmark</t>
  </si>
  <si>
    <t>Данска</t>
  </si>
  <si>
    <t>Greece</t>
  </si>
  <si>
    <t xml:space="preserve">Грција                                           </t>
  </si>
  <si>
    <t>Germany</t>
  </si>
  <si>
    <t xml:space="preserve">Германија                                     </t>
  </si>
  <si>
    <t>Bulgaria</t>
  </si>
  <si>
    <t xml:space="preserve">Бугарија                                       </t>
  </si>
  <si>
    <t>Bosnia and Herzegovina</t>
  </si>
  <si>
    <t xml:space="preserve">Босна и Херцеговина                  </t>
  </si>
  <si>
    <t>Belarus</t>
  </si>
  <si>
    <t xml:space="preserve">Белорусија                                 </t>
  </si>
  <si>
    <t>Belgium</t>
  </si>
  <si>
    <t xml:space="preserve">Белгија                                         </t>
  </si>
  <si>
    <t>Albania</t>
  </si>
  <si>
    <t>Албанија</t>
  </si>
  <si>
    <t>Austria</t>
  </si>
  <si>
    <t xml:space="preserve">Австрија                                          </t>
  </si>
  <si>
    <t>Europe</t>
  </si>
  <si>
    <t>Европа</t>
  </si>
  <si>
    <t>emigrants</t>
  </si>
  <si>
    <t>immigrants</t>
  </si>
  <si>
    <t>Net migra-tion</t>
  </si>
  <si>
    <t>Emigrated          foreigners</t>
  </si>
  <si>
    <t>Immigrated         foreigners</t>
  </si>
  <si>
    <t>Emi- grated citizens</t>
  </si>
  <si>
    <t>Immi- grated citizens</t>
  </si>
  <si>
    <t>отселени</t>
  </si>
  <si>
    <t>доселени</t>
  </si>
  <si>
    <t>Country</t>
  </si>
  <si>
    <t>Мигра-циско салдо</t>
  </si>
  <si>
    <t>Отселени странци</t>
  </si>
  <si>
    <t>Доселени странци</t>
  </si>
  <si>
    <t>Отселени граѓани</t>
  </si>
  <si>
    <t>Доселени граѓани</t>
  </si>
  <si>
    <t>Држава</t>
  </si>
  <si>
    <t>T-03.03.6: Immigrated and emigrated citizens of the Republic of North Macedonia, foreigners and net migration, by countries, 2023</t>
  </si>
  <si>
    <t>T-03.03.6: Доселени и отселени граѓани на Република Северна Македонија, странци и миграциско салдо, по држави, 2023</t>
  </si>
  <si>
    <r>
      <rPr>
        <vertAlign val="superscript"/>
        <sz val="7"/>
        <color indexed="30"/>
        <rFont val="Calibri"/>
        <family val="2"/>
      </rPr>
      <t xml:space="preserve">1) </t>
    </r>
    <r>
      <rPr>
        <sz val="7"/>
        <color indexed="30"/>
        <rFont val="Calibri"/>
        <family val="2"/>
      </rPr>
      <t>Kosovo under UNSCR 1244/99</t>
    </r>
  </si>
  <si>
    <r>
      <rPr>
        <vertAlign val="superscript"/>
        <sz val="7"/>
        <rFont val="Calibri"/>
        <family val="2"/>
      </rPr>
      <t>1)</t>
    </r>
    <r>
      <rPr>
        <sz val="7"/>
        <rFont val="Calibri"/>
        <family val="2"/>
      </rPr>
      <t xml:space="preserve"> Косово/UNSCR 1244/99</t>
    </r>
  </si>
  <si>
    <t xml:space="preserve">Океанија </t>
  </si>
  <si>
    <t>Senegal</t>
  </si>
  <si>
    <t>Сенегал</t>
  </si>
  <si>
    <t>Mauritius</t>
  </si>
  <si>
    <t>Маурициус</t>
  </si>
  <si>
    <t>Mali</t>
  </si>
  <si>
    <t>Мали</t>
  </si>
  <si>
    <t>Liberia</t>
  </si>
  <si>
    <t>Либерија</t>
  </si>
  <si>
    <t>Kenya</t>
  </si>
  <si>
    <t>Кенија</t>
  </si>
  <si>
    <t>Zambia</t>
  </si>
  <si>
    <t>Замбија</t>
  </si>
  <si>
    <t>Côte d'Ivoire</t>
  </si>
  <si>
    <t xml:space="preserve">Брегот на Слоновата Коска </t>
  </si>
  <si>
    <t>Tajikistan</t>
  </si>
  <si>
    <t>Таџикистан</t>
  </si>
  <si>
    <t>Saudi Arabia</t>
  </si>
  <si>
    <t>Саудиска Арабија</t>
  </si>
  <si>
    <t>Palestine</t>
  </si>
  <si>
    <t>Палестина</t>
  </si>
  <si>
    <t>Lebanon</t>
  </si>
  <si>
    <t>Либан</t>
  </si>
  <si>
    <t xml:space="preserve">China </t>
  </si>
  <si>
    <t>Кина</t>
  </si>
  <si>
    <t>Kazakhstan</t>
  </si>
  <si>
    <t>Vietnam</t>
  </si>
  <si>
    <t>Виетнам</t>
  </si>
  <si>
    <t>Costa Rica</t>
  </si>
  <si>
    <t>Костарика</t>
  </si>
  <si>
    <t>Jamaica</t>
  </si>
  <si>
    <t>Јамајка</t>
  </si>
  <si>
    <t xml:space="preserve">Шведска                                       </t>
  </si>
  <si>
    <t>Чешка Република</t>
  </si>
  <si>
    <t xml:space="preserve"> Црна Гора          </t>
  </si>
  <si>
    <t xml:space="preserve">Унгарија                                       </t>
  </si>
  <si>
    <t xml:space="preserve">Турција                                    </t>
  </si>
  <si>
    <t xml:space="preserve">Србија                   </t>
  </si>
  <si>
    <t xml:space="preserve">Словенија                                     </t>
  </si>
  <si>
    <t>Португалија</t>
  </si>
  <si>
    <t>Moldova</t>
  </si>
  <si>
    <t xml:space="preserve">Молдавија                                    </t>
  </si>
  <si>
    <r>
      <t>Kosovo</t>
    </r>
    <r>
      <rPr>
        <vertAlign val="superscript"/>
        <sz val="8"/>
        <rFont val="Calibri"/>
        <family val="2"/>
      </rPr>
      <t>1)</t>
    </r>
  </si>
  <si>
    <t>Ireland</t>
  </si>
  <si>
    <t>Ирска</t>
  </si>
  <si>
    <t xml:space="preserve">Италија                                         </t>
  </si>
  <si>
    <t>Estonia</t>
  </si>
  <si>
    <t>Естонија</t>
  </si>
  <si>
    <t xml:space="preserve">Белорусија                                   </t>
  </si>
  <si>
    <t xml:space="preserve">Албанија                                          </t>
  </si>
  <si>
    <t>Foreigners with extended stay</t>
  </si>
  <si>
    <t>Foreigners with temporary stay</t>
  </si>
  <si>
    <t>Citizens of the Republic of North Macedonia</t>
  </si>
  <si>
    <t>Total immigrated</t>
  </si>
  <si>
    <t>Странци со продолжен престој</t>
  </si>
  <si>
    <t>Странци со привремен престој</t>
  </si>
  <si>
    <t xml:space="preserve">Граѓани на Република Северна Македонија </t>
  </si>
  <si>
    <t>Вкупно доселени</t>
  </si>
  <si>
    <t>T-03.03.7: Immigrated citizens of Republic of North Macedonia, foreigners with temporary and extended stay, by countries, 2023</t>
  </si>
  <si>
    <t>T-03.03.7: Доселени граѓани на Република Северна Македонија, странци со привремен и со продолжен престој, по држави, 2023 година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</si>
</sst>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 ##0"/>
    <numFmt numFmtId="167" formatCode=".\ \ #;000000000000000000000000000000000000000000000000000000000000000000000000000000000000000000000"/>
    <numFmt numFmtId="168" formatCode="###\ ###\ ###\ ##0"/>
    <numFmt numFmtId="169" formatCode="\ ###\ ###\ ##0"/>
  </numFmts>
  <fonts count="83">
    <font>
      <sz val="10"/>
      <name val="Arial"/>
    </font>
    <font>
      <sz val="11"/>
      <color theme="1"/>
      <name val="Calibri"/>
      <family val="2"/>
      <scheme val="minor"/>
    </font>
    <font>
      <sz val="10"/>
      <name val="Arial"/>
      <family val="2"/>
    </font>
    <font>
      <sz val="10"/>
      <name val="Arial"/>
      <family val="2"/>
    </font>
    <font>
      <sz val="10"/>
      <name val="Arial"/>
      <family val="2"/>
      <charset val="204"/>
    </font>
    <font>
      <vertAlign val="superscript"/>
      <sz val="8"/>
      <name val="Calibri"/>
      <family val="2"/>
    </font>
    <font>
      <sz val="7"/>
      <name val="Calibri"/>
      <family val="2"/>
    </font>
    <font>
      <sz val="8"/>
      <color indexed="48"/>
      <name val="Calibri"/>
      <family val="2"/>
    </font>
    <font>
      <sz val="7"/>
      <color indexed="48"/>
      <name val="Calibri"/>
      <family val="2"/>
    </font>
    <font>
      <vertAlign val="superscript"/>
      <sz val="8"/>
      <color indexed="48"/>
      <name val="Calibri"/>
      <family val="2"/>
    </font>
    <font>
      <sz val="8"/>
      <name val="Calibri"/>
      <family val="2"/>
    </font>
    <font>
      <vertAlign val="superscript"/>
      <sz val="7"/>
      <name val="Calibri"/>
      <family val="2"/>
    </font>
    <font>
      <sz val="10"/>
      <color indexed="8"/>
      <name val="Arial"/>
      <family val="2"/>
    </font>
    <font>
      <sz val="8"/>
      <name val="Calibri"/>
      <family val="2"/>
      <scheme val="minor"/>
    </font>
    <font>
      <sz val="7"/>
      <name val="Calibri"/>
      <family val="2"/>
      <scheme val="minor"/>
    </font>
    <font>
      <sz val="8"/>
      <color indexed="48"/>
      <name val="Calibri"/>
      <family val="2"/>
      <scheme val="minor"/>
    </font>
    <font>
      <sz val="6"/>
      <name val="Calibri"/>
      <family val="2"/>
      <scheme val="minor"/>
    </font>
    <font>
      <b/>
      <sz val="12"/>
      <name val="Calibri"/>
      <family val="2"/>
      <scheme val="minor"/>
    </font>
    <font>
      <sz val="10"/>
      <name val="Calibri"/>
      <family val="2"/>
      <scheme val="minor"/>
    </font>
    <font>
      <b/>
      <sz val="12"/>
      <color indexed="12"/>
      <name val="Calibri"/>
      <family val="2"/>
      <scheme val="minor"/>
    </font>
    <font>
      <b/>
      <sz val="10"/>
      <name val="Calibri"/>
      <family val="2"/>
      <scheme val="minor"/>
    </font>
    <font>
      <b/>
      <sz val="8"/>
      <name val="Calibri"/>
      <family val="2"/>
      <scheme val="minor"/>
    </font>
    <font>
      <b/>
      <sz val="8"/>
      <color indexed="48"/>
      <name val="Calibri"/>
      <family val="2"/>
      <scheme val="minor"/>
    </font>
    <font>
      <sz val="9"/>
      <name val="Calibri"/>
      <family val="2"/>
      <scheme val="minor"/>
    </font>
    <font>
      <b/>
      <sz val="10"/>
      <color rgb="FF7F0000"/>
      <name val="Calibri"/>
      <family val="2"/>
      <scheme val="minor"/>
    </font>
    <font>
      <sz val="7"/>
      <color rgb="FFFF0000"/>
      <name val="Calibri"/>
      <family val="2"/>
      <scheme val="minor"/>
    </font>
    <font>
      <sz val="10"/>
      <color rgb="FFFF0000"/>
      <name val="Calibri"/>
      <family val="2"/>
      <scheme val="minor"/>
    </font>
    <font>
      <sz val="8"/>
      <color rgb="FFFF0000"/>
      <name val="Calibri"/>
      <family val="2"/>
      <scheme val="minor"/>
    </font>
    <font>
      <sz val="6"/>
      <color rgb="FFFF0000"/>
      <name val="Calibri"/>
      <family val="2"/>
      <scheme val="minor"/>
    </font>
    <font>
      <sz val="8"/>
      <color indexed="8"/>
      <name val="Calibri"/>
      <family val="2"/>
      <scheme val="minor"/>
    </font>
    <font>
      <b/>
      <sz val="9"/>
      <color rgb="FFFF0000"/>
      <name val="Calibri"/>
      <family val="2"/>
      <scheme val="minor"/>
    </font>
    <font>
      <b/>
      <sz val="7"/>
      <color rgb="FFFF0000"/>
      <name val="Calibri"/>
      <family val="2"/>
      <scheme val="minor"/>
    </font>
    <font>
      <b/>
      <sz val="9"/>
      <name val="Calibri"/>
      <family val="2"/>
      <scheme val="minor"/>
    </font>
    <font>
      <b/>
      <sz val="9"/>
      <color indexed="48"/>
      <name val="Calibri"/>
      <family val="2"/>
      <scheme val="minor"/>
    </font>
    <font>
      <vertAlign val="superscript"/>
      <sz val="7"/>
      <name val="Calibri"/>
      <family val="2"/>
      <scheme val="minor"/>
    </font>
    <font>
      <vertAlign val="superscript"/>
      <sz val="7"/>
      <color rgb="FF3366FF"/>
      <name val="Calibri"/>
      <family val="2"/>
      <scheme val="minor"/>
    </font>
    <font>
      <vertAlign val="superscript"/>
      <sz val="7"/>
      <color indexed="48"/>
      <name val="Calibri"/>
      <family val="2"/>
      <scheme val="minor"/>
    </font>
    <font>
      <sz val="7"/>
      <color indexed="48"/>
      <name val="Calibri"/>
      <family val="2"/>
      <scheme val="minor"/>
    </font>
    <font>
      <sz val="10"/>
      <color indexed="48"/>
      <name val="Calibri"/>
      <family val="2"/>
      <scheme val="minor"/>
    </font>
    <font>
      <b/>
      <sz val="10"/>
      <color indexed="48"/>
      <name val="Calibri"/>
      <family val="2"/>
      <scheme val="minor"/>
    </font>
    <font>
      <sz val="7"/>
      <color rgb="FF3366FF"/>
      <name val="Calibri"/>
      <family val="2"/>
    </font>
    <font>
      <vertAlign val="superscript"/>
      <sz val="7"/>
      <color rgb="FF3366FF"/>
      <name val="Calibri"/>
      <family val="2"/>
    </font>
    <font>
      <b/>
      <sz val="8"/>
      <color rgb="FF3366FF"/>
      <name val="Calibri"/>
      <family val="2"/>
      <scheme val="minor"/>
    </font>
    <font>
      <sz val="8"/>
      <color rgb="FF3366FF"/>
      <name val="Calibri"/>
      <family val="2"/>
      <scheme val="minor"/>
    </font>
    <font>
      <sz val="10"/>
      <color rgb="FF3366FF"/>
      <name val="Calibri"/>
      <family val="2"/>
      <scheme val="minor"/>
    </font>
    <font>
      <sz val="8"/>
      <color theme="1"/>
      <name val="Calibri"/>
      <family val="2"/>
      <scheme val="minor"/>
    </font>
    <font>
      <b/>
      <sz val="12"/>
      <color indexed="48"/>
      <name val="Calibri"/>
      <family val="2"/>
      <scheme val="minor"/>
    </font>
    <font>
      <sz val="12"/>
      <name val="Calibri"/>
      <family val="2"/>
      <scheme val="minor"/>
    </font>
    <font>
      <vertAlign val="superscript"/>
      <sz val="8"/>
      <name val="Calibri"/>
      <family val="2"/>
      <scheme val="minor"/>
    </font>
    <font>
      <sz val="8"/>
      <color indexed="30"/>
      <name val="Calibri"/>
      <family val="2"/>
    </font>
    <font>
      <b/>
      <sz val="8"/>
      <color indexed="30"/>
      <name val="Calibri"/>
      <family val="2"/>
    </font>
    <font>
      <sz val="8"/>
      <color rgb="FF0070C0"/>
      <name val="Calibri"/>
      <family val="2"/>
      <scheme val="minor"/>
    </font>
    <font>
      <sz val="7"/>
      <color indexed="10"/>
      <name val="Calibri"/>
      <family val="2"/>
      <scheme val="minor"/>
    </font>
    <font>
      <b/>
      <sz val="8"/>
      <color indexed="8"/>
      <name val="Calibri"/>
      <family val="2"/>
      <scheme val="minor"/>
    </font>
    <font>
      <sz val="10"/>
      <color indexed="8"/>
      <name val="MS Sans Serif"/>
      <family val="2"/>
      <charset val="204"/>
    </font>
    <font>
      <b/>
      <vertAlign val="superscript"/>
      <sz val="9"/>
      <color indexed="48"/>
      <name val="Calibri"/>
      <family val="2"/>
    </font>
    <font>
      <b/>
      <sz val="9"/>
      <color indexed="48"/>
      <name val="Calibri"/>
      <family val="2"/>
    </font>
    <font>
      <b/>
      <vertAlign val="superscript"/>
      <sz val="9"/>
      <name val="Calibri"/>
      <family val="2"/>
    </font>
    <font>
      <b/>
      <sz val="9"/>
      <name val="Calibri"/>
      <family val="2"/>
    </font>
    <font>
      <sz val="10"/>
      <color indexed="10"/>
      <name val="Calibri"/>
      <family val="2"/>
      <scheme val="minor"/>
    </font>
    <font>
      <sz val="7"/>
      <color indexed="56"/>
      <name val="Calibri"/>
      <family val="2"/>
      <scheme val="minor"/>
    </font>
    <font>
      <sz val="8"/>
      <color indexed="56"/>
      <name val="Calibri"/>
      <family val="2"/>
      <scheme val="minor"/>
    </font>
    <font>
      <sz val="8"/>
      <color indexed="30"/>
      <name val="Calibri"/>
      <family val="2"/>
      <scheme val="minor"/>
    </font>
    <font>
      <b/>
      <sz val="12"/>
      <color indexed="48"/>
      <name val="Calibri"/>
      <family val="2"/>
    </font>
    <font>
      <sz val="12"/>
      <name val="Arial"/>
      <family val="2"/>
    </font>
    <font>
      <b/>
      <sz val="12"/>
      <name val="Calibri"/>
      <family val="2"/>
    </font>
    <font>
      <i/>
      <sz val="7"/>
      <name val="Calibri"/>
      <family val="2"/>
    </font>
    <font>
      <vertAlign val="superscript"/>
      <sz val="7"/>
      <color indexed="48"/>
      <name val="Calibri"/>
      <family val="2"/>
    </font>
    <font>
      <sz val="10"/>
      <name val="Macedonian Tms"/>
      <family val="1"/>
    </font>
    <font>
      <sz val="8"/>
      <color indexed="8"/>
      <name val="Calibri"/>
      <family val="2"/>
    </font>
    <font>
      <b/>
      <sz val="8"/>
      <name val="Calibri"/>
      <family val="2"/>
    </font>
    <font>
      <b/>
      <sz val="8"/>
      <color indexed="48"/>
      <name val="Calibri"/>
      <family val="2"/>
    </font>
    <font>
      <b/>
      <sz val="8"/>
      <color indexed="8"/>
      <name val="Calibri"/>
      <family val="2"/>
    </font>
    <font>
      <sz val="9"/>
      <name val="Calibri"/>
      <family val="2"/>
    </font>
    <font>
      <sz val="8"/>
      <name val="MAC C Swiss"/>
      <family val="2"/>
    </font>
    <font>
      <sz val="8"/>
      <color indexed="48"/>
      <name val="Arial"/>
      <family val="2"/>
    </font>
    <font>
      <b/>
      <sz val="8"/>
      <name val="MAC C Swiss"/>
      <family val="2"/>
    </font>
    <font>
      <sz val="8"/>
      <color rgb="FF0070C0"/>
      <name val="Calibri"/>
      <family val="2"/>
    </font>
    <font>
      <vertAlign val="superscript"/>
      <sz val="8"/>
      <color indexed="30"/>
      <name val="Calibri"/>
      <family val="2"/>
    </font>
    <font>
      <sz val="9"/>
      <name val="Arial"/>
      <family val="2"/>
    </font>
    <font>
      <sz val="7"/>
      <color indexed="30"/>
      <name val="Calibri"/>
      <family val="2"/>
    </font>
    <font>
      <vertAlign val="superscript"/>
      <sz val="7"/>
      <color indexed="30"/>
      <name val="Calibri"/>
      <family val="2"/>
    </font>
    <font>
      <sz val="8"/>
      <color rgb="FFFF0000"/>
      <name val="Calibri"/>
      <family val="2"/>
    </font>
  </fonts>
  <fills count="2">
    <fill>
      <patternFill patternType="none"/>
    </fill>
    <fill>
      <patternFill patternType="gray125"/>
    </fill>
  </fills>
  <borders count="19">
    <border>
      <left/>
      <right/>
      <top/>
      <bottom/>
      <diagonal/>
    </border>
    <border>
      <left/>
      <right/>
      <top style="thin">
        <color indexed="64"/>
      </top>
      <bottom style="thin">
        <color indexed="64"/>
      </bottom>
      <diagonal/>
    </border>
    <border>
      <left style="thin">
        <color indexed="64"/>
      </left>
      <right/>
      <top/>
      <bottom/>
      <diagonal/>
    </border>
    <border>
      <left/>
      <right/>
      <top/>
      <bottom style="medium">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8"/>
      </bottom>
      <diagonal/>
    </border>
    <border>
      <left style="thin">
        <color indexed="64"/>
      </left>
      <right style="thin">
        <color indexed="64"/>
      </right>
      <top/>
      <bottom/>
      <diagonal/>
    </border>
    <border>
      <left style="thin">
        <color indexed="64"/>
      </left>
      <right/>
      <top/>
      <bottom style="thin">
        <color indexed="64"/>
      </bottom>
      <diagonal/>
    </border>
    <border>
      <left/>
      <right/>
      <top style="medium">
        <color indexed="64"/>
      </top>
      <bottom/>
      <diagonal/>
    </border>
    <border>
      <left/>
      <right/>
      <top/>
      <bottom style="thin">
        <color indexed="8"/>
      </bottom>
      <diagonal/>
    </border>
    <border>
      <left style="thin">
        <color indexed="64"/>
      </left>
      <right/>
      <top style="thin">
        <color indexed="64"/>
      </top>
      <bottom/>
      <diagonal/>
    </border>
    <border>
      <left/>
      <right/>
      <top style="thin">
        <color indexed="8"/>
      </top>
      <bottom/>
      <diagonal/>
    </border>
  </borders>
  <cellStyleXfs count="23">
    <xf numFmtId="0" fontId="0" fillId="0" borderId="0"/>
    <xf numFmtId="0" fontId="3" fillId="0" borderId="0"/>
    <xf numFmtId="0" fontId="2" fillId="0" borderId="0"/>
    <xf numFmtId="0" fontId="2" fillId="0" borderId="0"/>
    <xf numFmtId="0" fontId="2" fillId="0" borderId="0"/>
    <xf numFmtId="0" fontId="2" fillId="0" borderId="0"/>
    <xf numFmtId="0" fontId="4" fillId="0" borderId="0"/>
    <xf numFmtId="0" fontId="1" fillId="0" borderId="0"/>
    <xf numFmtId="0" fontId="2" fillId="0" borderId="0"/>
    <xf numFmtId="0" fontId="2" fillId="0" borderId="0"/>
    <xf numFmtId="0" fontId="54" fillId="0" borderId="0"/>
    <xf numFmtId="0" fontId="12" fillId="0" borderId="0"/>
    <xf numFmtId="0" fontId="54"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8" fillId="0" borderId="0"/>
    <xf numFmtId="0" fontId="2" fillId="0" borderId="0"/>
  </cellStyleXfs>
  <cellXfs count="669">
    <xf numFmtId="0" fontId="0" fillId="0" borderId="0" xfId="0"/>
    <xf numFmtId="0" fontId="13"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right" vertical="center" wrapText="1"/>
    </xf>
    <xf numFmtId="0" fontId="14" fillId="0" borderId="0" xfId="0" applyFont="1" applyAlignment="1">
      <alignment vertical="center"/>
    </xf>
    <xf numFmtId="0" fontId="13" fillId="0" borderId="2" xfId="0" applyFont="1" applyBorder="1"/>
    <xf numFmtId="0" fontId="13" fillId="0" borderId="0" xfId="0" applyFont="1"/>
    <xf numFmtId="0" fontId="14" fillId="0" borderId="0" xfId="0" applyFont="1"/>
    <xf numFmtId="0" fontId="15" fillId="0" borderId="0" xfId="0" applyFont="1" applyAlignment="1">
      <alignment wrapText="1"/>
    </xf>
    <xf numFmtId="0" fontId="13" fillId="0" borderId="0" xfId="0" applyFont="1" applyAlignment="1">
      <alignment horizontal="right" wrapText="1"/>
    </xf>
    <xf numFmtId="165" fontId="13" fillId="0" borderId="0" xfId="0" applyNumberFormat="1" applyFont="1" applyAlignment="1">
      <alignment horizontal="right" wrapText="1"/>
    </xf>
    <xf numFmtId="0" fontId="13" fillId="0" borderId="0" xfId="0" applyFont="1" applyAlignment="1">
      <alignment wrapText="1"/>
    </xf>
    <xf numFmtId="0" fontId="15" fillId="0" borderId="3" xfId="0" applyFont="1" applyBorder="1" applyAlignment="1">
      <alignment wrapText="1"/>
    </xf>
    <xf numFmtId="0" fontId="13" fillId="0" borderId="3" xfId="0" applyFont="1" applyBorder="1" applyAlignment="1">
      <alignment horizontal="right" wrapText="1"/>
    </xf>
    <xf numFmtId="0" fontId="16" fillId="0" borderId="0" xfId="0" applyFont="1" applyAlignment="1">
      <alignment wrapText="1"/>
    </xf>
    <xf numFmtId="0" fontId="17" fillId="0" borderId="0" xfId="0" applyFont="1"/>
    <xf numFmtId="0" fontId="18" fillId="0" borderId="0" xfId="0" applyFont="1"/>
    <xf numFmtId="0" fontId="19" fillId="0" borderId="0" xfId="0" applyFont="1"/>
    <xf numFmtId="0" fontId="20" fillId="0" borderId="0" xfId="0" applyFont="1"/>
    <xf numFmtId="0" fontId="13" fillId="0" borderId="0" xfId="0" applyFont="1" applyAlignment="1">
      <alignment horizontal="right" vertical="center" wrapText="1"/>
    </xf>
    <xf numFmtId="0" fontId="15" fillId="0" borderId="4" xfId="0" applyFont="1" applyBorder="1" applyAlignment="1">
      <alignment horizontal="right" vertical="center" wrapText="1"/>
    </xf>
    <xf numFmtId="0" fontId="21" fillId="0" borderId="0" xfId="0" applyFont="1" applyAlignment="1">
      <alignment vertical="top" wrapText="1"/>
    </xf>
    <xf numFmtId="0" fontId="22" fillId="0" borderId="0" xfId="0" applyFont="1" applyAlignment="1">
      <alignment vertical="top" wrapText="1"/>
    </xf>
    <xf numFmtId="0" fontId="13" fillId="0" borderId="0" xfId="0" applyFont="1" applyAlignment="1">
      <alignment vertical="top"/>
    </xf>
    <xf numFmtId="0" fontId="13" fillId="0" borderId="0" xfId="0" applyFont="1" applyAlignment="1">
      <alignment horizontal="right" vertical="top"/>
    </xf>
    <xf numFmtId="0" fontId="15" fillId="0" borderId="0" xfId="0" applyFont="1" applyAlignment="1">
      <alignment vertical="top"/>
    </xf>
    <xf numFmtId="0" fontId="13" fillId="0" borderId="0" xfId="0" applyFont="1" applyAlignment="1">
      <alignment vertical="top" wrapText="1"/>
    </xf>
    <xf numFmtId="0" fontId="13" fillId="0" borderId="4" xfId="0" applyFont="1" applyBorder="1" applyAlignment="1">
      <alignment vertical="top"/>
    </xf>
    <xf numFmtId="0" fontId="15" fillId="0" borderId="4" xfId="0" applyFont="1" applyBorder="1" applyAlignment="1">
      <alignment vertical="top"/>
    </xf>
    <xf numFmtId="0" fontId="14" fillId="0" borderId="0" xfId="0" applyFont="1" applyAlignment="1">
      <alignment vertical="top"/>
    </xf>
    <xf numFmtId="0" fontId="13" fillId="0" borderId="5" xfId="0" applyFont="1" applyBorder="1" applyAlignment="1">
      <alignment horizontal="right" vertical="center" wrapText="1"/>
    </xf>
    <xf numFmtId="0" fontId="13" fillId="0" borderId="0" xfId="0" applyFont="1" applyAlignment="1">
      <alignment horizontal="center" vertical="top" wrapText="1"/>
    </xf>
    <xf numFmtId="0" fontId="13" fillId="0" borderId="0" xfId="0" applyFont="1" applyAlignment="1">
      <alignment horizontal="right" vertical="top" wrapText="1"/>
    </xf>
    <xf numFmtId="0" fontId="14" fillId="0" borderId="0" xfId="0" applyFont="1" applyAlignment="1">
      <alignment horizontal="center" vertical="center" wrapText="1"/>
    </xf>
    <xf numFmtId="0" fontId="13" fillId="0" borderId="4" xfId="0" applyFont="1" applyBorder="1" applyAlignment="1">
      <alignment vertical="center"/>
    </xf>
    <xf numFmtId="0" fontId="13" fillId="0" borderId="4" xfId="0" applyFont="1" applyBorder="1" applyAlignment="1">
      <alignment horizontal="right" vertical="center" wrapText="1"/>
    </xf>
    <xf numFmtId="0" fontId="21" fillId="0" borderId="0" xfId="0" applyFont="1" applyAlignment="1">
      <alignment vertical="top"/>
    </xf>
    <xf numFmtId="0" fontId="21" fillId="0" borderId="0" xfId="0" applyFont="1" applyAlignment="1">
      <alignment horizontal="right" vertical="top" wrapText="1"/>
    </xf>
    <xf numFmtId="0" fontId="13" fillId="0" borderId="4" xfId="0" applyFont="1" applyBorder="1"/>
    <xf numFmtId="0" fontId="22" fillId="0" borderId="0" xfId="0" applyFont="1" applyAlignment="1">
      <alignment wrapText="1"/>
    </xf>
    <xf numFmtId="0" fontId="15" fillId="0" borderId="0" xfId="0" applyFont="1"/>
    <xf numFmtId="0" fontId="15" fillId="0" borderId="0" xfId="0" applyFont="1" applyAlignment="1">
      <alignment horizontal="left" indent="1"/>
    </xf>
    <xf numFmtId="0" fontId="23" fillId="0" borderId="0" xfId="0" applyFont="1" applyAlignment="1">
      <alignment horizontal="left"/>
    </xf>
    <xf numFmtId="0" fontId="13" fillId="0" borderId="6" xfId="0" applyFont="1" applyBorder="1" applyAlignment="1">
      <alignment horizontal="right" vertical="center" wrapText="1"/>
    </xf>
    <xf numFmtId="0" fontId="13" fillId="0" borderId="7" xfId="0" applyFont="1" applyBorder="1" applyAlignment="1">
      <alignment vertical="center" wrapText="1"/>
    </xf>
    <xf numFmtId="0" fontId="13" fillId="0" borderId="7" xfId="0" applyFont="1" applyBorder="1" applyAlignment="1">
      <alignment horizontal="right" vertical="center" wrapText="1"/>
    </xf>
    <xf numFmtId="0" fontId="15" fillId="0" borderId="8" xfId="0" applyFont="1" applyBorder="1" applyAlignment="1">
      <alignment horizontal="right" vertical="center" wrapText="1"/>
    </xf>
    <xf numFmtId="0" fontId="15" fillId="0" borderId="9" xfId="0" applyFont="1" applyBorder="1" applyAlignment="1">
      <alignment horizontal="right" vertical="center" wrapText="1"/>
    </xf>
    <xf numFmtId="0" fontId="13" fillId="0" borderId="0" xfId="0" applyFont="1" applyAlignment="1">
      <alignment horizontal="center" wrapText="1"/>
    </xf>
    <xf numFmtId="0" fontId="13" fillId="0" borderId="0" xfId="0" applyFont="1" applyAlignment="1">
      <alignment horizontal="right"/>
    </xf>
    <xf numFmtId="0" fontId="16" fillId="0" borderId="0" xfId="0" applyFont="1" applyAlignment="1">
      <alignment vertical="top"/>
    </xf>
    <xf numFmtId="0" fontId="24" fillId="0" borderId="0" xfId="0" applyFont="1"/>
    <xf numFmtId="0" fontId="13" fillId="0" borderId="6" xfId="0" applyFont="1" applyBorder="1" applyAlignment="1">
      <alignment horizontal="center" vertical="center" wrapText="1"/>
    </xf>
    <xf numFmtId="0" fontId="25" fillId="0" borderId="0" xfId="0" applyFont="1"/>
    <xf numFmtId="164" fontId="14" fillId="0" borderId="0" xfId="0" applyNumberFormat="1" applyFont="1"/>
    <xf numFmtId="0" fontId="26" fillId="0" borderId="0" xfId="0" applyFont="1"/>
    <xf numFmtId="0" fontId="13" fillId="0" borderId="5" xfId="0" applyFont="1" applyBorder="1" applyAlignment="1">
      <alignment horizontal="center" vertical="center" wrapText="1"/>
    </xf>
    <xf numFmtId="164" fontId="25" fillId="0" borderId="0" xfId="0" applyNumberFormat="1" applyFont="1"/>
    <xf numFmtId="0" fontId="28" fillId="0" borderId="0" xfId="0" applyFont="1" applyAlignment="1">
      <alignment vertical="top"/>
    </xf>
    <xf numFmtId="164" fontId="28" fillId="0" borderId="0" xfId="0" applyNumberFormat="1" applyFont="1" applyAlignment="1">
      <alignment vertical="top"/>
    </xf>
    <xf numFmtId="2" fontId="16" fillId="0" borderId="0" xfId="0" applyNumberFormat="1" applyFont="1" applyAlignment="1">
      <alignment vertical="top"/>
    </xf>
    <xf numFmtId="165" fontId="21" fillId="0" borderId="0" xfId="0" applyNumberFormat="1" applyFont="1" applyAlignment="1">
      <alignment horizontal="right" vertical="top" wrapText="1"/>
    </xf>
    <xf numFmtId="165" fontId="13" fillId="0" borderId="0" xfId="0" applyNumberFormat="1" applyFont="1" applyAlignment="1">
      <alignment horizontal="right" vertical="top" wrapText="1"/>
    </xf>
    <xf numFmtId="165" fontId="29" fillId="0" borderId="0" xfId="4" applyNumberFormat="1" applyFont="1" applyAlignment="1">
      <alignment horizontal="right" vertical="center" wrapText="1"/>
    </xf>
    <xf numFmtId="165" fontId="13" fillId="0" borderId="0" xfId="5" applyNumberFormat="1" applyFont="1" applyAlignment="1">
      <alignment horizontal="right" vertical="center"/>
    </xf>
    <xf numFmtId="165" fontId="13" fillId="0" borderId="0" xfId="3" applyNumberFormat="1" applyFont="1" applyAlignment="1">
      <alignment horizontal="right" vertical="center"/>
    </xf>
    <xf numFmtId="165" fontId="29" fillId="0" borderId="4" xfId="4" applyNumberFormat="1" applyFont="1" applyBorder="1" applyAlignment="1">
      <alignment horizontal="right" vertical="center" wrapText="1"/>
    </xf>
    <xf numFmtId="165" fontId="13" fillId="0" borderId="4" xfId="5" applyNumberFormat="1" applyFont="1" applyBorder="1" applyAlignment="1">
      <alignment horizontal="right" vertical="center"/>
    </xf>
    <xf numFmtId="165" fontId="13" fillId="0" borderId="4" xfId="3" applyNumberFormat="1" applyFont="1" applyBorder="1" applyAlignment="1">
      <alignment horizontal="right" vertical="center"/>
    </xf>
    <xf numFmtId="0" fontId="30" fillId="0" borderId="4" xfId="0" applyFont="1" applyBorder="1" applyAlignment="1">
      <alignment vertical="top"/>
    </xf>
    <xf numFmtId="0" fontId="27" fillId="0" borderId="0" xfId="0" applyFont="1" applyAlignment="1">
      <alignment vertical="center"/>
    </xf>
    <xf numFmtId="0" fontId="28" fillId="0" borderId="0" xfId="0" applyFont="1" applyAlignment="1">
      <alignment wrapText="1"/>
    </xf>
    <xf numFmtId="0" fontId="10" fillId="0" borderId="0" xfId="0" applyFont="1" applyAlignment="1">
      <alignment vertical="top" wrapText="1"/>
    </xf>
    <xf numFmtId="164" fontId="18" fillId="0" borderId="0" xfId="0" applyNumberFormat="1" applyFont="1"/>
    <xf numFmtId="0" fontId="31" fillId="0" borderId="4" xfId="0" applyFont="1" applyBorder="1" applyAlignment="1">
      <alignment vertical="top"/>
    </xf>
    <xf numFmtId="165" fontId="13" fillId="0" borderId="0" xfId="0" applyNumberFormat="1" applyFont="1" applyAlignment="1">
      <alignment vertical="top"/>
    </xf>
    <xf numFmtId="0" fontId="14" fillId="0" borderId="3" xfId="0" applyFont="1" applyBorder="1"/>
    <xf numFmtId="165" fontId="13" fillId="0" borderId="0" xfId="0" applyNumberFormat="1" applyFont="1"/>
    <xf numFmtId="165" fontId="13" fillId="0" borderId="0" xfId="0" applyNumberFormat="1" applyFont="1" applyAlignment="1">
      <alignment horizontal="right"/>
    </xf>
    <xf numFmtId="0" fontId="18" fillId="0" borderId="5" xfId="0" applyFont="1" applyBorder="1" applyAlignment="1">
      <alignment vertical="center"/>
    </xf>
    <xf numFmtId="0" fontId="18" fillId="0" borderId="0" xfId="0" applyFont="1" applyAlignment="1">
      <alignment vertical="center"/>
    </xf>
    <xf numFmtId="0" fontId="18" fillId="0" borderId="5" xfId="0" applyFont="1" applyBorder="1" applyAlignment="1">
      <alignment vertical="center" wrapText="1"/>
    </xf>
    <xf numFmtId="0" fontId="18" fillId="0" borderId="4" xfId="0" applyFont="1" applyBorder="1" applyAlignment="1">
      <alignment vertical="center"/>
    </xf>
    <xf numFmtId="0" fontId="20" fillId="0" borderId="0" xfId="0" applyFont="1" applyAlignment="1">
      <alignment vertical="top" wrapText="1"/>
    </xf>
    <xf numFmtId="0" fontId="20" fillId="0" borderId="0" xfId="0" applyFont="1" applyAlignment="1">
      <alignment horizontal="right" vertical="top"/>
    </xf>
    <xf numFmtId="164" fontId="20" fillId="0" borderId="0" xfId="0" applyNumberFormat="1" applyFont="1" applyAlignment="1">
      <alignment horizontal="right" vertical="top"/>
    </xf>
    <xf numFmtId="0" fontId="39" fillId="0" borderId="0" xfId="0" applyFont="1" applyAlignment="1">
      <alignment vertical="top" wrapText="1"/>
    </xf>
    <xf numFmtId="0" fontId="18" fillId="0" borderId="0" xfId="0" applyFont="1" applyAlignment="1">
      <alignment vertical="top"/>
    </xf>
    <xf numFmtId="0" fontId="18" fillId="0" borderId="0" xfId="0" applyFont="1" applyAlignment="1">
      <alignment horizontal="right" vertical="top"/>
    </xf>
    <xf numFmtId="164" fontId="18" fillId="0" borderId="0" xfId="0" applyNumberFormat="1" applyFont="1" applyAlignment="1">
      <alignment horizontal="right" vertical="top"/>
    </xf>
    <xf numFmtId="0" fontId="38" fillId="0" borderId="0" xfId="0" applyFont="1"/>
    <xf numFmtId="0" fontId="18" fillId="0" borderId="0" xfId="0" applyFont="1" applyAlignment="1">
      <alignment horizontal="left" vertical="top"/>
    </xf>
    <xf numFmtId="0" fontId="38" fillId="0" borderId="0" xfId="0" applyFont="1" applyAlignment="1">
      <alignment horizontal="left" indent="1"/>
    </xf>
    <xf numFmtId="164" fontId="18" fillId="0" borderId="0" xfId="0" applyNumberFormat="1" applyFont="1" applyAlignment="1">
      <alignment vertical="top"/>
    </xf>
    <xf numFmtId="0" fontId="38" fillId="0" borderId="0" xfId="0" applyFont="1" applyAlignment="1">
      <alignment vertical="top"/>
    </xf>
    <xf numFmtId="0" fontId="18" fillId="0" borderId="4" xfId="0" applyFont="1" applyBorder="1" applyAlignment="1">
      <alignment vertical="top"/>
    </xf>
    <xf numFmtId="0" fontId="18" fillId="0" borderId="4" xfId="0" applyFont="1" applyBorder="1" applyAlignment="1">
      <alignment horizontal="right" vertical="top"/>
    </xf>
    <xf numFmtId="164" fontId="18" fillId="0" borderId="4" xfId="0" applyNumberFormat="1" applyFont="1" applyBorder="1"/>
    <xf numFmtId="0" fontId="38" fillId="0" borderId="4" xfId="0" applyFont="1" applyBorder="1" applyAlignment="1">
      <alignment vertical="top"/>
    </xf>
    <xf numFmtId="0" fontId="15" fillId="0" borderId="0" xfId="0" applyFont="1" applyAlignment="1">
      <alignment horizontal="left" vertical="top" indent="1"/>
    </xf>
    <xf numFmtId="164" fontId="13" fillId="0" borderId="0" xfId="0" applyNumberFormat="1" applyFont="1" applyAlignment="1">
      <alignment horizontal="right" vertical="top" wrapText="1"/>
    </xf>
    <xf numFmtId="0" fontId="38" fillId="0" borderId="1" xfId="0" applyFont="1" applyBorder="1" applyAlignment="1">
      <alignment vertical="center"/>
    </xf>
    <xf numFmtId="1" fontId="13" fillId="0" borderId="4" xfId="0" applyNumberFormat="1" applyFont="1" applyBorder="1" applyAlignment="1">
      <alignment horizontal="center" wrapText="1"/>
    </xf>
    <xf numFmtId="165" fontId="13" fillId="0" borderId="4" xfId="0" applyNumberFormat="1" applyFont="1" applyBorder="1" applyAlignment="1">
      <alignment horizontal="right"/>
    </xf>
    <xf numFmtId="164" fontId="13" fillId="0" borderId="4" xfId="0" applyNumberFormat="1" applyFont="1" applyBorder="1" applyAlignment="1">
      <alignment horizontal="right"/>
    </xf>
    <xf numFmtId="2" fontId="13" fillId="0" borderId="4" xfId="0" applyNumberFormat="1" applyFont="1" applyBorder="1" applyAlignment="1">
      <alignment horizontal="right"/>
    </xf>
    <xf numFmtId="0" fontId="13" fillId="0" borderId="0" xfId="0" applyFont="1" applyAlignment="1">
      <alignment horizontal="left" vertical="top" indent="1"/>
    </xf>
    <xf numFmtId="0" fontId="13" fillId="0" borderId="4" xfId="0" applyFont="1" applyBorder="1" applyAlignment="1">
      <alignment vertical="top" wrapText="1"/>
    </xf>
    <xf numFmtId="0" fontId="13" fillId="0" borderId="4" xfId="0" applyFont="1" applyBorder="1" applyAlignment="1">
      <alignment horizontal="right" vertical="top" wrapText="1"/>
    </xf>
    <xf numFmtId="165" fontId="13" fillId="0" borderId="4" xfId="0" applyNumberFormat="1" applyFont="1" applyBorder="1" applyAlignment="1">
      <alignment horizontal="right" vertical="top" wrapText="1"/>
    </xf>
    <xf numFmtId="0" fontId="42" fillId="0" borderId="0" xfId="0" applyFont="1" applyAlignment="1">
      <alignment vertical="top"/>
    </xf>
    <xf numFmtId="0" fontId="43" fillId="0" borderId="0" xfId="0" applyFont="1" applyAlignment="1">
      <alignment vertical="top" wrapText="1"/>
    </xf>
    <xf numFmtId="0" fontId="43" fillId="0" borderId="4" xfId="0" applyFont="1" applyBorder="1" applyAlignment="1">
      <alignment vertical="top" wrapText="1"/>
    </xf>
    <xf numFmtId="0" fontId="15" fillId="0" borderId="4" xfId="0" applyFont="1" applyBorder="1" applyAlignment="1">
      <alignment horizontal="left" vertical="top" indent="1"/>
    </xf>
    <xf numFmtId="0" fontId="43" fillId="0" borderId="4" xfId="0" applyFont="1" applyBorder="1" applyAlignment="1">
      <alignment horizontal="right" vertical="center" wrapText="1"/>
    </xf>
    <xf numFmtId="0" fontId="13" fillId="0" borderId="4" xfId="0" applyFont="1" applyBorder="1" applyAlignment="1">
      <alignment horizontal="center"/>
    </xf>
    <xf numFmtId="165" fontId="13" fillId="0" borderId="4" xfId="0" applyNumberFormat="1" applyFont="1" applyBorder="1"/>
    <xf numFmtId="164" fontId="13" fillId="0" borderId="0" xfId="0" applyNumberFormat="1" applyFont="1" applyAlignment="1">
      <alignment vertical="top"/>
    </xf>
    <xf numFmtId="164" fontId="13" fillId="0" borderId="4" xfId="0" applyNumberFormat="1" applyFont="1" applyBorder="1" applyAlignment="1">
      <alignment vertical="top"/>
    </xf>
    <xf numFmtId="0" fontId="18" fillId="0" borderId="1" xfId="0" applyFont="1" applyBorder="1" applyAlignment="1">
      <alignment vertical="center"/>
    </xf>
    <xf numFmtId="0" fontId="44" fillId="0" borderId="4" xfId="0" applyFont="1" applyBorder="1" applyAlignment="1">
      <alignment vertical="center"/>
    </xf>
    <xf numFmtId="0" fontId="44" fillId="0" borderId="4" xfId="0" applyFont="1" applyBorder="1" applyAlignment="1">
      <alignment vertical="center" wrapText="1"/>
    </xf>
    <xf numFmtId="0" fontId="44" fillId="0" borderId="4" xfId="0" applyFont="1" applyBorder="1" applyAlignment="1">
      <alignment horizontal="center" vertical="center" wrapText="1"/>
    </xf>
    <xf numFmtId="0" fontId="38" fillId="0" borderId="4" xfId="0" applyFont="1" applyBorder="1" applyAlignment="1">
      <alignment vertical="center"/>
    </xf>
    <xf numFmtId="0" fontId="38" fillId="0" borderId="4" xfId="0" applyFont="1" applyBorder="1" applyAlignment="1">
      <alignment vertical="center" wrapText="1"/>
    </xf>
    <xf numFmtId="0" fontId="1" fillId="0" borderId="0" xfId="7"/>
    <xf numFmtId="0" fontId="13" fillId="0" borderId="1" xfId="0" applyFont="1" applyBorder="1" applyAlignment="1">
      <alignment horizontal="left" vertical="center" wrapText="1"/>
    </xf>
    <xf numFmtId="0" fontId="43" fillId="0" borderId="1" xfId="7" applyFont="1" applyBorder="1" applyAlignment="1">
      <alignment horizontal="left" vertical="center"/>
    </xf>
    <xf numFmtId="0" fontId="45" fillId="0" borderId="1" xfId="7" applyFont="1" applyBorder="1" applyAlignment="1">
      <alignment horizontal="center" vertical="center" wrapText="1"/>
    </xf>
    <xf numFmtId="0" fontId="13" fillId="0" borderId="0" xfId="0" applyFont="1" applyAlignment="1">
      <alignment vertical="center" wrapText="1"/>
    </xf>
    <xf numFmtId="165" fontId="45" fillId="0" borderId="0" xfId="7" applyNumberFormat="1" applyFont="1" applyAlignment="1">
      <alignment vertical="center"/>
    </xf>
    <xf numFmtId="0" fontId="43" fillId="0" borderId="0" xfId="0" applyFont="1" applyAlignment="1">
      <alignment vertical="center" wrapText="1"/>
    </xf>
    <xf numFmtId="0" fontId="13" fillId="0" borderId="4" xfId="0" applyFont="1" applyBorder="1" applyAlignment="1">
      <alignment vertical="center" wrapText="1"/>
    </xf>
    <xf numFmtId="165" fontId="45" fillId="0" borderId="4" xfId="7" applyNumberFormat="1" applyFont="1" applyBorder="1" applyAlignment="1">
      <alignment vertical="center"/>
    </xf>
    <xf numFmtId="0" fontId="43" fillId="0" borderId="4" xfId="0" applyFont="1" applyBorder="1" applyAlignment="1">
      <alignment vertical="center" wrapText="1"/>
    </xf>
    <xf numFmtId="164" fontId="13" fillId="0" borderId="5" xfId="0" applyNumberFormat="1" applyFont="1" applyBorder="1" applyAlignment="1">
      <alignment horizontal="right" vertical="top"/>
    </xf>
    <xf numFmtId="0" fontId="15" fillId="0" borderId="18" xfId="0" applyFont="1" applyBorder="1" applyAlignment="1">
      <alignment horizontal="left" vertical="top" indent="1"/>
    </xf>
    <xf numFmtId="0" fontId="13" fillId="0" borderId="5" xfId="0" applyFont="1" applyBorder="1" applyAlignment="1">
      <alignment horizontal="right" vertical="top" wrapText="1"/>
    </xf>
    <xf numFmtId="164" fontId="13" fillId="0" borderId="5" xfId="0" applyNumberFormat="1" applyFont="1" applyBorder="1" applyAlignment="1">
      <alignment horizontal="right" vertical="top" wrapText="1"/>
    </xf>
    <xf numFmtId="0" fontId="13" fillId="0" borderId="5" xfId="0" applyFont="1" applyBorder="1"/>
    <xf numFmtId="0" fontId="36" fillId="0" borderId="0" xfId="0" applyFont="1" applyAlignment="1">
      <alignment vertical="top"/>
    </xf>
    <xf numFmtId="0" fontId="14" fillId="0" borderId="0" xfId="0" applyFont="1" applyAlignment="1">
      <alignment wrapText="1"/>
    </xf>
    <xf numFmtId="0" fontId="13" fillId="0" borderId="0" xfId="0" applyFont="1" applyAlignment="1">
      <alignment horizontal="center" vertical="center" wrapText="1"/>
    </xf>
    <xf numFmtId="0" fontId="13" fillId="0" borderId="1" xfId="0" applyFont="1" applyBorder="1" applyAlignment="1">
      <alignment horizontal="center" vertical="center"/>
    </xf>
    <xf numFmtId="0" fontId="6" fillId="0" borderId="0" xfId="0" applyFont="1" applyAlignment="1">
      <alignment horizontal="left" wrapText="1"/>
    </xf>
    <xf numFmtId="0" fontId="40" fillId="0" borderId="0" xfId="0" applyFont="1" applyAlignment="1">
      <alignment horizontal="left" wrapText="1"/>
    </xf>
    <xf numFmtId="0" fontId="34" fillId="0" borderId="0" xfId="0" applyFont="1" applyAlignment="1">
      <alignment horizontal="left" vertical="top"/>
    </xf>
    <xf numFmtId="0" fontId="35" fillId="0" borderId="0" xfId="0" applyFont="1" applyAlignment="1">
      <alignment horizontal="left" vertical="top"/>
    </xf>
    <xf numFmtId="0" fontId="36" fillId="0" borderId="0" xfId="0" applyFont="1" applyAlignment="1">
      <alignment horizontal="left" vertical="top"/>
    </xf>
    <xf numFmtId="0" fontId="32" fillId="0" borderId="0" xfId="0" applyFont="1" applyAlignment="1">
      <alignment horizontal="left" vertical="top" wrapText="1"/>
    </xf>
    <xf numFmtId="0" fontId="33" fillId="0" borderId="4" xfId="0" applyFont="1" applyBorder="1" applyAlignment="1">
      <alignment horizontal="left" vertical="top" wrapText="1"/>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12" xfId="0" applyFont="1" applyBorder="1" applyAlignment="1">
      <alignment horizontal="center" vertical="center"/>
    </xf>
    <xf numFmtId="0" fontId="13" fillId="0" borderId="1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1"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4" xfId="0" applyFont="1" applyBorder="1" applyAlignment="1">
      <alignment horizontal="center" vertical="center" wrapText="1"/>
    </xf>
    <xf numFmtId="0" fontId="32" fillId="0" borderId="0" xfId="0" applyFont="1" applyAlignment="1">
      <alignment wrapText="1"/>
    </xf>
    <xf numFmtId="0" fontId="32" fillId="0" borderId="4" xfId="0" applyFont="1" applyBorder="1" applyAlignment="1">
      <alignment wrapText="1"/>
    </xf>
    <xf numFmtId="0" fontId="13" fillId="0" borderId="5" xfId="0" applyFont="1" applyBorder="1"/>
    <xf numFmtId="0" fontId="13" fillId="0" borderId="0" xfId="0" applyFont="1"/>
    <xf numFmtId="0" fontId="13" fillId="0" borderId="5" xfId="0" applyFont="1" applyBorder="1" applyAlignment="1">
      <alignment horizontal="right" vertical="center" wrapText="1"/>
    </xf>
    <xf numFmtId="0" fontId="13" fillId="0" borderId="0" xfId="0" applyFont="1" applyAlignment="1">
      <alignment horizontal="right" vertical="center" wrapText="1"/>
    </xf>
    <xf numFmtId="0" fontId="13" fillId="0" borderId="5" xfId="0" applyFont="1" applyBorder="1" applyAlignment="1">
      <alignment vertical="center"/>
    </xf>
    <xf numFmtId="0" fontId="13" fillId="0" borderId="0" xfId="0" applyFont="1" applyAlignment="1">
      <alignment vertical="center"/>
    </xf>
    <xf numFmtId="0" fontId="34" fillId="0" borderId="5" xfId="0" applyFont="1" applyBorder="1" applyAlignment="1">
      <alignment horizontal="left" vertical="top"/>
    </xf>
    <xf numFmtId="0" fontId="36" fillId="0" borderId="0" xfId="0" applyFont="1" applyAlignment="1">
      <alignment vertical="top"/>
    </xf>
    <xf numFmtId="0" fontId="33" fillId="0" borderId="4" xfId="0" applyFont="1" applyBorder="1" applyAlignment="1">
      <alignment vertical="top"/>
    </xf>
    <xf numFmtId="0" fontId="32" fillId="0" borderId="0" xfId="0" applyFont="1" applyAlignment="1">
      <alignment horizontal="left" vertical="top"/>
    </xf>
    <xf numFmtId="0" fontId="37" fillId="0" borderId="0" xfId="0" applyFont="1" applyAlignment="1">
      <alignment wrapText="1"/>
    </xf>
    <xf numFmtId="0" fontId="34" fillId="0" borderId="0" xfId="0" applyFont="1" applyAlignment="1">
      <alignment wrapText="1"/>
    </xf>
    <xf numFmtId="0" fontId="36" fillId="0" borderId="0" xfId="0" applyFont="1" applyAlignment="1">
      <alignment wrapText="1"/>
    </xf>
    <xf numFmtId="0" fontId="32" fillId="0" borderId="0" xfId="0" applyFont="1" applyAlignment="1">
      <alignment vertical="center" wrapText="1"/>
    </xf>
    <xf numFmtId="0" fontId="33" fillId="0" borderId="4" xfId="0" applyFont="1" applyBorder="1" applyAlignment="1">
      <alignment vertical="center" wrapText="1"/>
    </xf>
    <xf numFmtId="0" fontId="34" fillId="0" borderId="15" xfId="0" applyFont="1" applyBorder="1" applyAlignment="1">
      <alignment wrapText="1"/>
    </xf>
    <xf numFmtId="0" fontId="14" fillId="0" borderId="0" xfId="0" applyFont="1" applyAlignment="1">
      <alignment wrapText="1"/>
    </xf>
    <xf numFmtId="0" fontId="22" fillId="0" borderId="0" xfId="0" applyFont="1" applyAlignment="1">
      <alignment horizontal="left" wrapText="1"/>
    </xf>
    <xf numFmtId="0" fontId="21" fillId="0" borderId="0" xfId="0" applyFont="1" applyAlignment="1">
      <alignment horizontal="right" wrapText="1"/>
    </xf>
    <xf numFmtId="0" fontId="22" fillId="0" borderId="5" xfId="0" applyFont="1" applyBorder="1" applyAlignment="1">
      <alignment horizontal="left" wrapText="1"/>
    </xf>
    <xf numFmtId="0" fontId="21" fillId="0" borderId="5" xfId="0" applyFont="1" applyBorder="1" applyAlignment="1">
      <alignment horizontal="right" wrapText="1"/>
    </xf>
    <xf numFmtId="0" fontId="13" fillId="0" borderId="4" xfId="0" applyFont="1" applyBorder="1" applyAlignment="1">
      <alignment horizontal="right" vertical="center" wrapText="1"/>
    </xf>
    <xf numFmtId="0" fontId="32" fillId="0" borderId="0" xfId="0" applyFont="1" applyAlignment="1">
      <alignment vertical="top" wrapText="1"/>
    </xf>
    <xf numFmtId="0" fontId="33" fillId="0" borderId="4" xfId="0" applyFont="1" applyBorder="1" applyAlignment="1">
      <alignment vertical="top" wrapText="1"/>
    </xf>
    <xf numFmtId="0" fontId="13" fillId="0" borderId="17" xfId="0" applyFont="1" applyBorder="1" applyAlignment="1">
      <alignment horizontal="center" vertical="center"/>
    </xf>
    <xf numFmtId="0" fontId="13" fillId="0" borderId="2" xfId="0" applyFont="1" applyBorder="1" applyAlignment="1">
      <alignment horizontal="center" vertical="center"/>
    </xf>
    <xf numFmtId="0" fontId="13" fillId="0" borderId="14" xfId="0" applyFont="1" applyBorder="1" applyAlignment="1">
      <alignment horizontal="center" vertical="center"/>
    </xf>
    <xf numFmtId="0" fontId="15" fillId="0" borderId="0" xfId="0" applyFont="1" applyAlignment="1">
      <alignment horizontal="right" vertical="center" wrapText="1"/>
    </xf>
    <xf numFmtId="0" fontId="15" fillId="0" borderId="4" xfId="0" applyFont="1" applyBorder="1" applyAlignment="1">
      <alignment horizontal="right" vertical="center" wrapText="1"/>
    </xf>
    <xf numFmtId="0" fontId="15" fillId="0" borderId="5" xfId="0" applyFont="1" applyBorder="1" applyAlignment="1">
      <alignment horizontal="center" vertical="center" wrapText="1"/>
    </xf>
    <xf numFmtId="0" fontId="15" fillId="0" borderId="0" xfId="0" applyFont="1" applyAlignment="1">
      <alignment horizontal="center" vertical="center" wrapText="1"/>
    </xf>
    <xf numFmtId="0" fontId="15" fillId="0" borderId="16" xfId="0" applyFont="1" applyBorder="1" applyAlignment="1">
      <alignment horizontal="center" vertical="center" wrapText="1"/>
    </xf>
    <xf numFmtId="0" fontId="33" fillId="0" borderId="0" xfId="0" applyFont="1" applyAlignment="1">
      <alignment vertical="top" wrapText="1"/>
    </xf>
    <xf numFmtId="0" fontId="13" fillId="0" borderId="5" xfId="0" applyFont="1" applyBorder="1" applyAlignment="1">
      <alignment horizontal="center" vertical="center" wrapText="1"/>
    </xf>
    <xf numFmtId="0" fontId="13" fillId="0" borderId="0" xfId="0" applyFont="1" applyAlignment="1">
      <alignment horizontal="center" vertical="center" wrapText="1"/>
    </xf>
    <xf numFmtId="0" fontId="13" fillId="0" borderId="16" xfId="0" applyFont="1" applyBorder="1" applyAlignment="1">
      <alignment horizontal="center" vertical="center" wrapText="1"/>
    </xf>
    <xf numFmtId="0" fontId="13" fillId="0" borderId="1" xfId="0" applyFont="1" applyBorder="1" applyAlignment="1">
      <alignment horizontal="center" vertical="center"/>
    </xf>
    <xf numFmtId="0" fontId="20" fillId="0" borderId="0" xfId="0" applyFont="1" applyAlignment="1">
      <alignment vertical="top" wrapText="1"/>
    </xf>
    <xf numFmtId="0" fontId="39" fillId="0" borderId="0" xfId="0" applyFont="1" applyAlignment="1">
      <alignment vertical="top" wrapText="1"/>
    </xf>
    <xf numFmtId="0" fontId="18" fillId="0" borderId="1" xfId="0" applyFont="1" applyBorder="1" applyAlignment="1">
      <alignment horizontal="right" vertical="center"/>
    </xf>
    <xf numFmtId="0" fontId="38" fillId="0" borderId="5" xfId="0" applyFont="1" applyBorder="1" applyAlignment="1">
      <alignment horizontal="center" vertical="center"/>
    </xf>
    <xf numFmtId="0" fontId="38" fillId="0" borderId="0" xfId="0" applyFont="1" applyAlignment="1">
      <alignment horizontal="center" vertical="center"/>
    </xf>
    <xf numFmtId="0" fontId="38" fillId="0" borderId="16" xfId="0" applyFont="1" applyBorder="1" applyAlignment="1">
      <alignment horizontal="center" vertical="center"/>
    </xf>
    <xf numFmtId="0" fontId="46" fillId="0" borderId="0" xfId="0" applyFont="1"/>
    <xf numFmtId="0" fontId="47" fillId="0" borderId="0" xfId="0" applyFont="1"/>
    <xf numFmtId="2" fontId="0" fillId="0" borderId="0" xfId="0" applyNumberFormat="1"/>
    <xf numFmtId="0" fontId="15" fillId="0" borderId="4" xfId="0" applyFont="1" applyBorder="1"/>
    <xf numFmtId="164" fontId="13" fillId="0" borderId="4" xfId="0" applyNumberFormat="1" applyFont="1" applyBorder="1"/>
    <xf numFmtId="0" fontId="14" fillId="0" borderId="4" xfId="0" applyFont="1" applyBorder="1" applyAlignment="1">
      <alignment horizontal="right"/>
    </xf>
    <xf numFmtId="2" fontId="13" fillId="0" borderId="4" xfId="0" applyNumberFormat="1" applyFont="1" applyBorder="1"/>
    <xf numFmtId="0" fontId="13" fillId="0" borderId="4" xfId="0" applyFont="1" applyBorder="1" applyAlignment="1">
      <alignment wrapText="1"/>
    </xf>
    <xf numFmtId="164" fontId="13" fillId="0" borderId="0" xfId="0" applyNumberFormat="1" applyFont="1"/>
    <xf numFmtId="0" fontId="14" fillId="0" borderId="0" xfId="0" applyFont="1" applyAlignment="1">
      <alignment horizontal="right"/>
    </xf>
    <xf numFmtId="2" fontId="13" fillId="0" borderId="0" xfId="0" applyNumberFormat="1" applyFont="1"/>
    <xf numFmtId="0" fontId="13" fillId="0" borderId="1" xfId="0" applyFont="1" applyBorder="1"/>
    <xf numFmtId="0" fontId="13" fillId="0" borderId="1" xfId="0" applyFont="1" applyBorder="1" applyAlignment="1">
      <alignment horizontal="center"/>
    </xf>
    <xf numFmtId="0" fontId="13" fillId="0" borderId="4" xfId="0" applyFont="1" applyBorder="1" applyAlignment="1">
      <alignment horizontal="right"/>
    </xf>
    <xf numFmtId="0" fontId="47" fillId="0" borderId="0" xfId="0" applyFont="1" applyAlignment="1">
      <alignment horizontal="center"/>
    </xf>
    <xf numFmtId="0" fontId="15" fillId="0" borderId="0" xfId="0" applyFont="1" applyAlignment="1">
      <alignment horizontal="center"/>
    </xf>
    <xf numFmtId="0" fontId="15" fillId="0" borderId="4" xfId="0" applyFont="1" applyBorder="1" applyAlignment="1">
      <alignment horizontal="center"/>
    </xf>
    <xf numFmtId="0" fontId="47" fillId="0" borderId="0" xfId="0" applyFont="1" applyAlignment="1">
      <alignment horizontal="center"/>
    </xf>
    <xf numFmtId="0" fontId="13" fillId="0" borderId="0" xfId="0" applyFont="1" applyAlignment="1">
      <alignment horizontal="center"/>
    </xf>
    <xf numFmtId="0" fontId="13" fillId="0" borderId="5" xfId="0" applyFont="1" applyBorder="1" applyAlignment="1">
      <alignment horizontal="center"/>
    </xf>
    <xf numFmtId="0" fontId="13" fillId="0" borderId="5" xfId="0" applyFont="1" applyBorder="1" applyAlignment="1">
      <alignment horizontal="center" wrapText="1"/>
    </xf>
    <xf numFmtId="0" fontId="33" fillId="0" borderId="4" xfId="0" applyFont="1" applyBorder="1" applyAlignment="1">
      <alignment wrapText="1"/>
    </xf>
    <xf numFmtId="0" fontId="14" fillId="0" borderId="0" xfId="0" applyFont="1" applyAlignment="1">
      <alignment vertical="center" wrapText="1"/>
    </xf>
    <xf numFmtId="0" fontId="36" fillId="0" borderId="0" xfId="0" applyFont="1" applyAlignment="1">
      <alignment horizontal="left" wrapText="1"/>
    </xf>
    <xf numFmtId="0" fontId="34" fillId="0" borderId="0" xfId="0" applyFont="1" applyAlignment="1">
      <alignment horizontal="left" wrapText="1"/>
    </xf>
    <xf numFmtId="167" fontId="13" fillId="0" borderId="0" xfId="0" applyNumberFormat="1" applyFont="1"/>
    <xf numFmtId="164" fontId="13" fillId="0" borderId="0" xfId="0" applyNumberFormat="1" applyFont="1" applyAlignment="1">
      <alignment horizontal="right"/>
    </xf>
    <xf numFmtId="168" fontId="13" fillId="0" borderId="0" xfId="8" applyNumberFormat="1" applyFont="1"/>
    <xf numFmtId="1" fontId="13" fillId="0" borderId="0" xfId="0" applyNumberFormat="1" applyFont="1"/>
    <xf numFmtId="0" fontId="15" fillId="0" borderId="4" xfId="0" applyFont="1" applyBorder="1" applyAlignment="1">
      <alignment horizontal="right" vertical="top" wrapText="1"/>
    </xf>
    <xf numFmtId="0" fontId="13" fillId="0" borderId="0" xfId="0" applyFont="1" applyAlignment="1">
      <alignment horizontal="right" vertical="top" wrapText="1"/>
    </xf>
    <xf numFmtId="0" fontId="13" fillId="0" borderId="5" xfId="0" applyFont="1" applyBorder="1" applyAlignment="1">
      <alignment horizontal="right" vertical="top" wrapText="1"/>
    </xf>
    <xf numFmtId="0" fontId="15" fillId="0" borderId="1" xfId="0" applyFont="1" applyBorder="1" applyAlignment="1">
      <alignment horizontal="center" vertical="top" wrapText="1"/>
    </xf>
    <xf numFmtId="0" fontId="13" fillId="0" borderId="1" xfId="0" applyFont="1" applyBorder="1" applyAlignment="1">
      <alignment horizontal="right" vertical="top" wrapText="1"/>
    </xf>
    <xf numFmtId="0" fontId="13" fillId="0" borderId="4" xfId="0" applyFont="1" applyBorder="1" applyAlignment="1">
      <alignment horizontal="right" vertical="center"/>
    </xf>
    <xf numFmtId="0" fontId="13" fillId="0" borderId="4" xfId="0" applyFont="1" applyBorder="1" applyAlignment="1">
      <alignment horizontal="center" vertical="center" wrapText="1"/>
    </xf>
    <xf numFmtId="165" fontId="13" fillId="0" borderId="0" xfId="0" applyNumberFormat="1" applyFont="1" applyAlignment="1">
      <alignment vertical="center"/>
    </xf>
    <xf numFmtId="0" fontId="13" fillId="0" borderId="0" xfId="0" applyFont="1" applyAlignment="1">
      <alignment horizontal="center" vertical="center"/>
    </xf>
    <xf numFmtId="49" fontId="13" fillId="0" borderId="0" xfId="0" applyNumberFormat="1" applyFont="1" applyAlignment="1">
      <alignment horizontal="center" vertical="center"/>
    </xf>
    <xf numFmtId="165" fontId="21" fillId="0" borderId="0" xfId="0" applyNumberFormat="1" applyFont="1" applyAlignment="1">
      <alignment vertical="center"/>
    </xf>
    <xf numFmtId="0" fontId="21" fillId="0" borderId="0" xfId="0" applyFont="1" applyAlignment="1">
      <alignment vertical="center" wrapText="1"/>
    </xf>
    <xf numFmtId="0" fontId="15" fillId="0" borderId="4" xfId="0" applyFont="1" applyBorder="1" applyAlignment="1">
      <alignment horizontal="right" vertical="top"/>
    </xf>
    <xf numFmtId="0" fontId="51" fillId="0" borderId="4" xfId="0" applyFont="1" applyBorder="1" applyAlignment="1">
      <alignment horizontal="right" vertical="top"/>
    </xf>
    <xf numFmtId="0" fontId="27" fillId="0" borderId="1" xfId="0" applyFont="1" applyBorder="1" applyAlignment="1">
      <alignment vertical="top"/>
    </xf>
    <xf numFmtId="14" fontId="13" fillId="0" borderId="1" xfId="0" applyNumberFormat="1" applyFont="1" applyBorder="1" applyAlignment="1">
      <alignment horizontal="center" vertical="top"/>
    </xf>
    <xf numFmtId="0" fontId="33" fillId="0" borderId="4" xfId="0" applyFont="1" applyBorder="1" applyAlignment="1">
      <alignment horizontal="left"/>
    </xf>
    <xf numFmtId="165" fontId="14" fillId="0" borderId="0" xfId="0" applyNumberFormat="1" applyFont="1"/>
    <xf numFmtId="0" fontId="15" fillId="0" borderId="4" xfId="0" applyFont="1" applyBorder="1" applyAlignment="1">
      <alignment wrapText="1"/>
    </xf>
    <xf numFmtId="165" fontId="13" fillId="0" borderId="4" xfId="0" quotePrefix="1" applyNumberFormat="1" applyFont="1" applyBorder="1" applyAlignment="1">
      <alignment horizontal="right" wrapText="1"/>
    </xf>
    <xf numFmtId="0" fontId="15" fillId="0" borderId="0" xfId="0" applyFont="1" applyAlignment="1">
      <alignment wrapText="1"/>
    </xf>
    <xf numFmtId="165" fontId="13" fillId="0" borderId="0" xfId="0" applyNumberFormat="1" applyFont="1" applyAlignment="1">
      <alignment wrapText="1"/>
    </xf>
    <xf numFmtId="0" fontId="22" fillId="0" borderId="0" xfId="0" applyFont="1"/>
    <xf numFmtId="165" fontId="21" fillId="0" borderId="0" xfId="0" applyNumberFormat="1" applyFont="1" applyAlignment="1">
      <alignment horizontal="right"/>
    </xf>
    <xf numFmtId="0" fontId="21" fillId="0" borderId="0" xfId="0" applyFont="1"/>
    <xf numFmtId="0" fontId="21" fillId="0" borderId="0" xfId="0" applyFont="1"/>
    <xf numFmtId="165" fontId="21" fillId="0" borderId="0" xfId="0" applyNumberFormat="1" applyFont="1" applyAlignment="1">
      <alignment horizontal="center"/>
    </xf>
    <xf numFmtId="0" fontId="21" fillId="0" borderId="0" xfId="0" applyFont="1" applyAlignment="1">
      <alignment horizontal="center"/>
    </xf>
    <xf numFmtId="0" fontId="22" fillId="0" borderId="0" xfId="0" applyFont="1"/>
    <xf numFmtId="165" fontId="29" fillId="0" borderId="0" xfId="0" applyNumberFormat="1" applyFont="1" applyAlignment="1">
      <alignment wrapText="1"/>
    </xf>
    <xf numFmtId="165" fontId="21" fillId="0" borderId="0" xfId="0" applyNumberFormat="1" applyFont="1"/>
    <xf numFmtId="0" fontId="13" fillId="0" borderId="0" xfId="0" applyFont="1" applyAlignment="1">
      <alignment wrapText="1"/>
    </xf>
    <xf numFmtId="0" fontId="15" fillId="0" borderId="0" xfId="0" applyFont="1"/>
    <xf numFmtId="0" fontId="22" fillId="0" borderId="5" xfId="0" applyFont="1" applyBorder="1"/>
    <xf numFmtId="0" fontId="13" fillId="0" borderId="1" xfId="0" applyFont="1" applyBorder="1" applyAlignment="1">
      <alignment horizontal="right"/>
    </xf>
    <xf numFmtId="0" fontId="33" fillId="0" borderId="4" xfId="0" applyFont="1" applyBorder="1"/>
    <xf numFmtId="0" fontId="32" fillId="0" borderId="0" xfId="0" applyFont="1"/>
    <xf numFmtId="0" fontId="15" fillId="0" borderId="4" xfId="0" applyFont="1" applyBorder="1" applyAlignment="1">
      <alignment vertical="top" wrapText="1"/>
    </xf>
    <xf numFmtId="164" fontId="13" fillId="0" borderId="4" xfId="0" quotePrefix="1" applyNumberFormat="1" applyFont="1" applyBorder="1" applyAlignment="1">
      <alignment horizontal="right" vertical="top"/>
    </xf>
    <xf numFmtId="0" fontId="15" fillId="0" borderId="0" xfId="0" applyFont="1" applyAlignment="1">
      <alignment vertical="top" wrapText="1"/>
    </xf>
    <xf numFmtId="164" fontId="13" fillId="0" borderId="0" xfId="0" applyNumberFormat="1" applyFont="1" applyAlignment="1">
      <alignment horizontal="right" vertical="top"/>
    </xf>
    <xf numFmtId="0" fontId="15" fillId="0" borderId="0" xfId="0" applyFont="1" applyAlignment="1">
      <alignment vertical="top"/>
    </xf>
    <xf numFmtId="0" fontId="13" fillId="0" borderId="0" xfId="0" applyFont="1" applyAlignment="1">
      <alignment vertical="top"/>
    </xf>
    <xf numFmtId="0" fontId="22" fillId="0" borderId="0" xfId="0" applyFont="1" applyAlignment="1">
      <alignment vertical="top"/>
    </xf>
    <xf numFmtId="164" fontId="21" fillId="0" borderId="0" xfId="0" applyNumberFormat="1" applyFont="1" applyAlignment="1">
      <alignment horizontal="right" vertical="top"/>
    </xf>
    <xf numFmtId="0" fontId="21" fillId="0" borderId="0" xfId="0" applyFont="1" applyAlignment="1">
      <alignment vertical="top"/>
    </xf>
    <xf numFmtId="0" fontId="22" fillId="0" borderId="0" xfId="0" applyFont="1" applyAlignment="1">
      <alignment horizontal="center" vertical="top"/>
    </xf>
    <xf numFmtId="0" fontId="22" fillId="0" borderId="0" xfId="0" applyFont="1" applyAlignment="1">
      <alignment horizontal="center" vertical="top"/>
    </xf>
    <xf numFmtId="0" fontId="15" fillId="0" borderId="0" xfId="0" applyFont="1" applyAlignment="1">
      <alignment horizontal="left" vertical="top" wrapText="1"/>
    </xf>
    <xf numFmtId="0" fontId="13" fillId="0" borderId="0" xfId="0" applyFont="1" applyAlignment="1">
      <alignment horizontal="left" vertical="top" wrapText="1"/>
    </xf>
    <xf numFmtId="17" fontId="15" fillId="0" borderId="0" xfId="0" applyNumberFormat="1" applyFont="1" applyAlignment="1">
      <alignment horizontal="left" vertical="top" wrapText="1"/>
    </xf>
    <xf numFmtId="17" fontId="13" fillId="0" borderId="0" xfId="0" applyNumberFormat="1" applyFont="1" applyAlignment="1">
      <alignment horizontal="left" vertical="top" wrapText="1"/>
    </xf>
    <xf numFmtId="0" fontId="15" fillId="0" borderId="0" xfId="0" applyFont="1" applyAlignment="1">
      <alignment vertical="top" wrapText="1"/>
    </xf>
    <xf numFmtId="0" fontId="13" fillId="0" borderId="0" xfId="0" applyFont="1" applyAlignment="1">
      <alignment vertical="top" wrapText="1"/>
    </xf>
    <xf numFmtId="0" fontId="22" fillId="0" borderId="5" xfId="0" applyFont="1" applyBorder="1" applyAlignment="1">
      <alignment horizontal="center" vertical="top"/>
    </xf>
    <xf numFmtId="0" fontId="13" fillId="0" borderId="1" xfId="0" applyFont="1" applyBorder="1" applyAlignment="1">
      <alignment vertical="center" wrapText="1"/>
    </xf>
    <xf numFmtId="0" fontId="13" fillId="0" borderId="1" xfId="0" applyFont="1" applyBorder="1" applyAlignment="1">
      <alignment horizontal="right" vertical="center"/>
    </xf>
    <xf numFmtId="0" fontId="52" fillId="0" borderId="0" xfId="0" applyFont="1"/>
    <xf numFmtId="164" fontId="13" fillId="0" borderId="0" xfId="0" quotePrefix="1" applyNumberFormat="1" applyFont="1" applyAlignment="1">
      <alignment horizontal="right" vertical="top"/>
    </xf>
    <xf numFmtId="0" fontId="22" fillId="0" borderId="0" xfId="0" applyFont="1" applyAlignment="1">
      <alignment vertical="top"/>
    </xf>
    <xf numFmtId="0" fontId="22" fillId="0" borderId="0" xfId="0" applyFont="1" applyAlignment="1">
      <alignment horizontal="center" vertical="top" wrapText="1"/>
    </xf>
    <xf numFmtId="0" fontId="22" fillId="0" borderId="0" xfId="0" applyFont="1" applyAlignment="1">
      <alignment horizontal="center" vertical="top" wrapText="1"/>
    </xf>
    <xf numFmtId="0" fontId="21" fillId="0" borderId="0" xfId="0" applyFont="1" applyAlignment="1">
      <alignment horizontal="center" vertical="top" wrapText="1"/>
    </xf>
    <xf numFmtId="0" fontId="21" fillId="0" borderId="0" xfId="0" applyFont="1" applyAlignment="1">
      <alignment horizontal="center" vertical="top" wrapText="1"/>
    </xf>
    <xf numFmtId="165" fontId="21" fillId="0" borderId="0" xfId="0" quotePrefix="1" applyNumberFormat="1" applyFont="1" applyAlignment="1">
      <alignment horizontal="right" vertical="top"/>
    </xf>
    <xf numFmtId="165" fontId="21" fillId="0" borderId="0" xfId="0" applyNumberFormat="1" applyFont="1" applyAlignment="1">
      <alignment vertical="top"/>
    </xf>
    <xf numFmtId="0" fontId="15" fillId="0" borderId="0" xfId="0" applyFont="1" applyAlignment="1">
      <alignment horizontal="left" vertical="top"/>
    </xf>
    <xf numFmtId="165" fontId="13" fillId="0" borderId="0" xfId="0" applyNumberFormat="1" applyFont="1" applyAlignment="1">
      <alignment vertical="top" wrapText="1"/>
    </xf>
    <xf numFmtId="165" fontId="29" fillId="0" borderId="0" xfId="0" applyNumberFormat="1" applyFont="1" applyAlignment="1">
      <alignment vertical="top" wrapText="1"/>
    </xf>
    <xf numFmtId="0" fontId="13" fillId="0" borderId="0" xfId="0" applyFont="1" applyAlignment="1">
      <alignment horizontal="left" vertical="top"/>
    </xf>
    <xf numFmtId="165" fontId="21" fillId="0" borderId="0" xfId="0" applyNumberFormat="1" applyFont="1" applyAlignment="1">
      <alignment vertical="top" wrapText="1"/>
    </xf>
    <xf numFmtId="165" fontId="53" fillId="0" borderId="0" xfId="0" applyNumberFormat="1" applyFont="1" applyAlignment="1">
      <alignment vertical="top" wrapText="1"/>
    </xf>
    <xf numFmtId="0" fontId="14" fillId="0" borderId="0" xfId="0" applyFont="1" applyAlignment="1">
      <alignment horizontal="left"/>
    </xf>
    <xf numFmtId="0" fontId="14" fillId="0" borderId="0" xfId="0" applyFont="1" applyAlignment="1">
      <alignment horizontal="center"/>
    </xf>
    <xf numFmtId="0" fontId="51" fillId="0" borderId="1" xfId="0" applyFont="1" applyBorder="1" applyAlignment="1">
      <alignment vertical="top"/>
    </xf>
    <xf numFmtId="49" fontId="13" fillId="0" borderId="1" xfId="0" applyNumberFormat="1" applyFont="1" applyBorder="1" applyAlignment="1">
      <alignment horizontal="center" vertical="top"/>
    </xf>
    <xf numFmtId="49" fontId="13" fillId="0" borderId="1" xfId="0" applyNumberFormat="1" applyFont="1" applyBorder="1" applyAlignment="1">
      <alignment horizontal="right" vertical="top"/>
    </xf>
    <xf numFmtId="164" fontId="13" fillId="0" borderId="1" xfId="0" applyNumberFormat="1" applyFont="1" applyBorder="1" applyAlignment="1">
      <alignment vertical="top"/>
    </xf>
    <xf numFmtId="0" fontId="13" fillId="0" borderId="1" xfId="0" applyFont="1" applyBorder="1" applyAlignment="1">
      <alignment horizontal="left" vertical="top" wrapText="1"/>
    </xf>
    <xf numFmtId="0" fontId="13" fillId="0" borderId="4" xfId="0" applyFont="1" applyBorder="1" applyAlignment="1">
      <alignment horizontal="center"/>
    </xf>
    <xf numFmtId="0" fontId="13" fillId="0" borderId="4" xfId="0" applyFont="1" applyBorder="1" applyAlignment="1">
      <alignment horizontal="left"/>
    </xf>
    <xf numFmtId="0" fontId="23" fillId="0" borderId="0" xfId="0" applyFont="1"/>
    <xf numFmtId="0" fontId="32" fillId="0" borderId="4" xfId="0" applyFont="1" applyBorder="1" applyAlignment="1">
      <alignment vertical="top" wrapText="1"/>
    </xf>
    <xf numFmtId="0" fontId="47" fillId="0" borderId="0" xfId="0" applyFont="1" applyAlignment="1">
      <alignment horizontal="left"/>
    </xf>
    <xf numFmtId="0" fontId="47" fillId="0" borderId="0" xfId="0" applyFont="1" applyAlignment="1">
      <alignment horizontal="right"/>
    </xf>
    <xf numFmtId="0" fontId="51" fillId="0" borderId="4" xfId="0" applyFont="1" applyBorder="1"/>
    <xf numFmtId="49" fontId="13" fillId="0" borderId="4" xfId="0" applyNumberFormat="1" applyFont="1" applyBorder="1" applyAlignment="1">
      <alignment horizontal="right"/>
    </xf>
    <xf numFmtId="0" fontId="14" fillId="0" borderId="4" xfId="0" applyFont="1" applyBorder="1" applyAlignment="1">
      <alignment horizontal="left"/>
    </xf>
    <xf numFmtId="0" fontId="51" fillId="0" borderId="5" xfId="0" applyFont="1" applyBorder="1"/>
    <xf numFmtId="49" fontId="13" fillId="0" borderId="0" xfId="0" applyNumberFormat="1" applyFont="1" applyAlignment="1">
      <alignment horizontal="right"/>
    </xf>
    <xf numFmtId="0" fontId="13" fillId="0" borderId="0" xfId="0" applyFont="1" applyAlignment="1">
      <alignment horizontal="left"/>
    </xf>
    <xf numFmtId="0" fontId="13" fillId="0" borderId="1" xfId="0" applyFont="1" applyBorder="1" applyAlignment="1">
      <alignment horizontal="center"/>
    </xf>
    <xf numFmtId="0" fontId="13" fillId="0" borderId="1" xfId="0" applyFont="1" applyBorder="1" applyAlignment="1">
      <alignment horizontal="left"/>
    </xf>
    <xf numFmtId="0" fontId="27" fillId="0" borderId="0" xfId="0" applyFont="1"/>
    <xf numFmtId="0" fontId="27" fillId="0" borderId="1" xfId="0" applyFont="1" applyBorder="1" applyAlignment="1">
      <alignment horizontal="left"/>
    </xf>
    <xf numFmtId="0" fontId="27" fillId="0" borderId="1" xfId="0" applyFont="1" applyBorder="1"/>
    <xf numFmtId="49" fontId="13" fillId="0" borderId="1" xfId="0" applyNumberFormat="1" applyFont="1" applyBorder="1" applyAlignment="1">
      <alignment horizontal="right"/>
    </xf>
    <xf numFmtId="0" fontId="32" fillId="0" borderId="0" xfId="0" applyFont="1" applyAlignment="1">
      <alignment vertical="top"/>
    </xf>
    <xf numFmtId="0" fontId="22" fillId="0" borderId="4" xfId="0" applyFont="1" applyBorder="1" applyAlignment="1">
      <alignment horizontal="left" vertical="top"/>
    </xf>
    <xf numFmtId="164" fontId="21" fillId="0" borderId="4" xfId="0" applyNumberFormat="1" applyFont="1" applyBorder="1" applyAlignment="1">
      <alignment horizontal="right" vertical="top"/>
    </xf>
    <xf numFmtId="0" fontId="21" fillId="0" borderId="4" xfId="0" applyFont="1" applyBorder="1" applyAlignment="1">
      <alignment horizontal="left" vertical="top"/>
    </xf>
    <xf numFmtId="0" fontId="22" fillId="0" borderId="0" xfId="0" applyFont="1" applyAlignment="1">
      <alignment horizontal="left" vertical="top"/>
    </xf>
    <xf numFmtId="0" fontId="21" fillId="0" borderId="0" xfId="0" applyFont="1" applyAlignment="1">
      <alignment horizontal="left" vertical="top"/>
    </xf>
    <xf numFmtId="0" fontId="22" fillId="0" borderId="5" xfId="0" applyFont="1" applyBorder="1" applyAlignment="1">
      <alignment vertical="top"/>
    </xf>
    <xf numFmtId="0" fontId="13" fillId="0" borderId="1" xfId="0" applyFont="1" applyBorder="1" applyAlignment="1">
      <alignment horizontal="left" vertical="center"/>
    </xf>
    <xf numFmtId="165" fontId="45" fillId="0" borderId="4" xfId="0" applyNumberFormat="1" applyFont="1" applyBorder="1" applyAlignment="1">
      <alignment horizontal="right"/>
    </xf>
    <xf numFmtId="165" fontId="13" fillId="0" borderId="4" xfId="0" quotePrefix="1" applyNumberFormat="1" applyFont="1" applyBorder="1" applyAlignment="1">
      <alignment horizontal="right" vertical="top"/>
    </xf>
    <xf numFmtId="165" fontId="45" fillId="0" borderId="0" xfId="0" applyNumberFormat="1" applyFont="1" applyAlignment="1">
      <alignment horizontal="right"/>
    </xf>
    <xf numFmtId="165" fontId="13" fillId="0" borderId="0" xfId="0" quotePrefix="1" applyNumberFormat="1" applyFont="1" applyAlignment="1">
      <alignment horizontal="right" vertical="top"/>
    </xf>
    <xf numFmtId="165" fontId="45" fillId="0" borderId="0" xfId="0" applyNumberFormat="1" applyFont="1"/>
    <xf numFmtId="165" fontId="13" fillId="0" borderId="0" xfId="9" applyNumberFormat="1" applyFont="1" applyAlignment="1">
      <alignment vertical="top" wrapText="1"/>
    </xf>
    <xf numFmtId="165" fontId="45" fillId="0" borderId="0" xfId="0" applyNumberFormat="1" applyFont="1" applyAlignment="1">
      <alignment vertical="top"/>
    </xf>
    <xf numFmtId="165" fontId="13" fillId="0" borderId="0" xfId="9" applyNumberFormat="1" applyFont="1" applyAlignment="1">
      <alignment vertical="top"/>
    </xf>
    <xf numFmtId="49" fontId="13" fillId="0" borderId="0" xfId="0" applyNumberFormat="1" applyFont="1" applyAlignment="1">
      <alignment horizontal="left" vertical="top"/>
    </xf>
    <xf numFmtId="17" fontId="13" fillId="0" borderId="0" xfId="0" applyNumberFormat="1" applyFont="1" applyAlignment="1">
      <alignment horizontal="left" vertical="top"/>
    </xf>
    <xf numFmtId="16" fontId="13" fillId="0" borderId="0" xfId="0" applyNumberFormat="1" applyFont="1" applyAlignment="1">
      <alignment horizontal="left" vertical="top"/>
    </xf>
    <xf numFmtId="165" fontId="13" fillId="0" borderId="0" xfId="10" applyNumberFormat="1" applyFont="1" applyAlignment="1">
      <alignment horizontal="right" vertical="top" wrapText="1"/>
    </xf>
    <xf numFmtId="165" fontId="13" fillId="0" borderId="0" xfId="11" applyNumberFormat="1" applyFont="1" applyAlignment="1">
      <alignment horizontal="right" vertical="top" wrapText="1"/>
    </xf>
    <xf numFmtId="165" fontId="13" fillId="0" borderId="0" xfId="12" applyNumberFormat="1" applyFont="1" applyAlignment="1">
      <alignment horizontal="right" vertical="top" wrapText="1"/>
    </xf>
    <xf numFmtId="165" fontId="13" fillId="0" borderId="0" xfId="13" applyNumberFormat="1" applyFont="1" applyAlignment="1">
      <alignment horizontal="right" vertical="top" wrapText="1"/>
    </xf>
    <xf numFmtId="165" fontId="13" fillId="0" borderId="0" xfId="9" applyNumberFormat="1" applyFont="1" applyAlignment="1">
      <alignment wrapText="1"/>
    </xf>
    <xf numFmtId="165" fontId="21" fillId="0" borderId="0" xfId="9" applyNumberFormat="1" applyFont="1" applyAlignment="1">
      <alignment horizontal="right" wrapText="1"/>
    </xf>
    <xf numFmtId="165" fontId="21" fillId="0" borderId="0" xfId="9" applyNumberFormat="1" applyFont="1" applyAlignment="1">
      <alignment wrapText="1"/>
    </xf>
    <xf numFmtId="0" fontId="21" fillId="0" borderId="5" xfId="0" applyFont="1" applyBorder="1" applyAlignment="1">
      <alignment vertical="top"/>
    </xf>
    <xf numFmtId="0" fontId="13" fillId="0" borderId="1" xfId="0" applyFont="1" applyBorder="1" applyAlignment="1">
      <alignment horizontal="right" vertical="top"/>
    </xf>
    <xf numFmtId="0" fontId="13" fillId="0" borderId="1" xfId="0" applyFont="1" applyBorder="1" applyAlignment="1">
      <alignment vertical="top"/>
    </xf>
    <xf numFmtId="0" fontId="13" fillId="0" borderId="1" xfId="0" applyFont="1" applyBorder="1" applyAlignment="1">
      <alignment horizontal="center" vertical="top"/>
    </xf>
    <xf numFmtId="0" fontId="33" fillId="0" borderId="0" xfId="0" applyFont="1" applyAlignment="1">
      <alignment horizontal="left"/>
    </xf>
    <xf numFmtId="0" fontId="32" fillId="0" borderId="0" xfId="0" applyFont="1" applyAlignment="1">
      <alignment horizontal="left"/>
    </xf>
    <xf numFmtId="0" fontId="15" fillId="0" borderId="0" xfId="0" applyFont="1" applyAlignment="1">
      <alignment vertical="center" wrapText="1"/>
    </xf>
    <xf numFmtId="0" fontId="15" fillId="0" borderId="4" xfId="0" applyFont="1" applyBorder="1" applyAlignment="1">
      <alignment horizontal="left" vertical="top" wrapText="1"/>
    </xf>
    <xf numFmtId="164" fontId="13" fillId="0" borderId="4" xfId="14" applyNumberFormat="1" applyFont="1" applyBorder="1" applyAlignment="1">
      <alignment horizontal="right" vertical="top"/>
    </xf>
    <xf numFmtId="0" fontId="13" fillId="0" borderId="4" xfId="0" applyFont="1" applyBorder="1" applyAlignment="1">
      <alignment vertical="top" wrapText="1"/>
    </xf>
    <xf numFmtId="0" fontId="13" fillId="0" borderId="0" xfId="14" applyFont="1" applyAlignment="1">
      <alignment horizontal="right" vertical="top"/>
    </xf>
    <xf numFmtId="165" fontId="13" fillId="0" borderId="0" xfId="14" applyNumberFormat="1" applyFont="1" applyAlignment="1">
      <alignment horizontal="right" vertical="top"/>
    </xf>
    <xf numFmtId="0" fontId="15" fillId="0" borderId="0" xfId="0" applyFont="1" applyAlignment="1">
      <alignment horizontal="left" vertical="top" wrapText="1"/>
    </xf>
    <xf numFmtId="165" fontId="13" fillId="0" borderId="0" xfId="14" applyNumberFormat="1" applyFont="1" applyAlignment="1">
      <alignment vertical="top"/>
    </xf>
    <xf numFmtId="164" fontId="13" fillId="0" borderId="0" xfId="14" applyNumberFormat="1" applyFont="1" applyAlignment="1">
      <alignment horizontal="right" vertical="top"/>
    </xf>
    <xf numFmtId="165" fontId="13" fillId="0" borderId="0" xfId="15" applyNumberFormat="1" applyFont="1" applyAlignment="1">
      <alignment vertical="top" wrapText="1"/>
    </xf>
    <xf numFmtId="0" fontId="2" fillId="0" borderId="0" xfId="0" applyFont="1" applyAlignment="1">
      <alignment vertical="center" wrapText="1"/>
    </xf>
    <xf numFmtId="164" fontId="2" fillId="0" borderId="0" xfId="0" applyNumberFormat="1" applyFont="1" applyAlignment="1">
      <alignment vertical="center" wrapText="1"/>
    </xf>
    <xf numFmtId="165" fontId="13" fillId="0" borderId="0" xfId="14" applyNumberFormat="1" applyFont="1" applyAlignment="1">
      <alignment horizontal="right" vertical="top" wrapText="1"/>
    </xf>
    <xf numFmtId="0" fontId="15" fillId="0" borderId="5" xfId="0" applyFont="1" applyBorder="1" applyAlignment="1">
      <alignment horizontal="left" vertical="top" wrapText="1"/>
    </xf>
    <xf numFmtId="165" fontId="21" fillId="0" borderId="0" xfId="15" applyNumberFormat="1" applyFont="1" applyAlignment="1">
      <alignment vertical="top" wrapText="1"/>
    </xf>
    <xf numFmtId="0" fontId="15" fillId="0" borderId="1" xfId="0" applyFont="1" applyBorder="1" applyAlignment="1">
      <alignment vertical="center" wrapText="1"/>
    </xf>
    <xf numFmtId="0" fontId="13" fillId="0" borderId="1" xfId="0" applyFont="1" applyBorder="1" applyAlignment="1">
      <alignment wrapText="1"/>
    </xf>
    <xf numFmtId="169" fontId="13" fillId="0" borderId="0" xfId="0" applyNumberFormat="1" applyFont="1" applyAlignment="1">
      <alignment vertical="center"/>
    </xf>
    <xf numFmtId="0" fontId="36" fillId="0" borderId="0" xfId="0" applyFont="1" applyAlignment="1">
      <alignment horizontal="left" vertical="center"/>
    </xf>
    <xf numFmtId="0" fontId="34" fillId="0" borderId="5" xfId="0" applyFont="1" applyBorder="1" applyAlignment="1">
      <alignment horizontal="left" vertical="center"/>
    </xf>
    <xf numFmtId="0" fontId="15" fillId="0" borderId="4" xfId="0" applyFont="1" applyBorder="1" applyAlignment="1">
      <alignment horizontal="left" vertical="top" wrapText="1"/>
    </xf>
    <xf numFmtId="165" fontId="13" fillId="0" borderId="4" xfId="16" applyNumberFormat="1" applyFont="1" applyBorder="1"/>
    <xf numFmtId="165" fontId="13" fillId="0" borderId="0" xfId="16" applyNumberFormat="1" applyFont="1" applyAlignment="1">
      <alignment wrapText="1"/>
    </xf>
    <xf numFmtId="165" fontId="13" fillId="0" borderId="0" xfId="16" applyNumberFormat="1" applyFont="1"/>
    <xf numFmtId="0" fontId="21" fillId="0" borderId="5" xfId="0" applyFont="1" applyBorder="1" applyAlignment="1">
      <alignment vertical="top"/>
    </xf>
    <xf numFmtId="169" fontId="21" fillId="0" borderId="5" xfId="17" applyNumberFormat="1" applyFont="1" applyBorder="1" applyAlignment="1">
      <alignment wrapText="1"/>
    </xf>
    <xf numFmtId="0" fontId="13" fillId="0" borderId="4" xfId="0" applyFont="1" applyBorder="1" applyAlignment="1">
      <alignment horizontal="right" wrapText="1"/>
    </xf>
    <xf numFmtId="0" fontId="15" fillId="0" borderId="4" xfId="0" applyFont="1" applyBorder="1" applyAlignment="1">
      <alignment horizontal="right" wrapText="1"/>
    </xf>
    <xf numFmtId="0" fontId="13" fillId="0" borderId="5" xfId="0" applyFont="1" applyBorder="1" applyAlignment="1">
      <alignment horizontal="right"/>
    </xf>
    <xf numFmtId="0" fontId="13" fillId="0" borderId="5" xfId="0" applyFont="1" applyBorder="1" applyAlignment="1">
      <alignment wrapText="1"/>
    </xf>
    <xf numFmtId="0" fontId="15" fillId="0" borderId="4" xfId="0" applyFont="1" applyBorder="1" applyAlignment="1">
      <alignment horizontal="left" vertical="top"/>
    </xf>
    <xf numFmtId="0" fontId="13" fillId="0" borderId="4" xfId="0" applyFont="1" applyBorder="1" applyAlignment="1">
      <alignment horizontal="right" vertical="top"/>
    </xf>
    <xf numFmtId="0" fontId="13" fillId="0" borderId="4" xfId="0" applyFont="1" applyBorder="1" applyAlignment="1">
      <alignment horizontal="left" vertical="top"/>
    </xf>
    <xf numFmtId="0" fontId="13" fillId="0" borderId="0" xfId="18" applyFont="1" applyAlignment="1">
      <alignment horizontal="right" vertical="top"/>
    </xf>
    <xf numFmtId="0" fontId="13" fillId="0" borderId="0" xfId="18" applyFont="1" applyAlignment="1">
      <alignment vertical="top"/>
    </xf>
    <xf numFmtId="0" fontId="21" fillId="0" borderId="0" xfId="18" applyFont="1" applyAlignment="1">
      <alignment horizontal="right" vertical="top"/>
    </xf>
    <xf numFmtId="0" fontId="21" fillId="0" borderId="0" xfId="18" applyFont="1" applyAlignment="1">
      <alignment vertical="top"/>
    </xf>
    <xf numFmtId="164" fontId="13" fillId="0" borderId="4" xfId="0" applyNumberFormat="1" applyFont="1" applyBorder="1" applyAlignment="1">
      <alignment horizontal="right" vertical="top" wrapText="1"/>
    </xf>
    <xf numFmtId="17" fontId="15" fillId="0" borderId="0" xfId="0" applyNumberFormat="1" applyFont="1" applyAlignment="1">
      <alignment horizontal="left" vertical="top"/>
    </xf>
    <xf numFmtId="16" fontId="15" fillId="0" borderId="0" xfId="0" applyNumberFormat="1" applyFont="1" applyAlignment="1">
      <alignment horizontal="left" vertical="top"/>
    </xf>
    <xf numFmtId="164" fontId="21" fillId="0" borderId="0" xfId="0" applyNumberFormat="1" applyFont="1"/>
    <xf numFmtId="164" fontId="21" fillId="0" borderId="0" xfId="0" applyNumberFormat="1" applyFont="1" applyAlignment="1">
      <alignment horizontal="right" vertical="top" wrapText="1"/>
    </xf>
    <xf numFmtId="164" fontId="21" fillId="0" borderId="0" xfId="0" applyNumberFormat="1" applyFont="1" applyAlignment="1">
      <alignment vertical="top"/>
    </xf>
    <xf numFmtId="0" fontId="23" fillId="0" borderId="0" xfId="0" applyFont="1" applyAlignment="1">
      <alignment vertical="top"/>
    </xf>
    <xf numFmtId="0" fontId="13" fillId="0" borderId="0" xfId="19" applyFont="1"/>
    <xf numFmtId="0" fontId="15" fillId="0" borderId="4" xfId="19" applyFont="1" applyBorder="1" applyAlignment="1">
      <alignment horizontal="left" vertical="top" wrapText="1"/>
    </xf>
    <xf numFmtId="165" fontId="13" fillId="0" borderId="4" xfId="19" applyNumberFormat="1" applyFont="1" applyBorder="1" applyAlignment="1">
      <alignment horizontal="right" vertical="top"/>
    </xf>
    <xf numFmtId="0" fontId="13" fillId="0" borderId="4" xfId="19" applyFont="1" applyBorder="1" applyAlignment="1">
      <alignment horizontal="left" vertical="top" wrapText="1"/>
    </xf>
    <xf numFmtId="0" fontId="15" fillId="0" borderId="0" xfId="19" applyFont="1" applyAlignment="1">
      <alignment horizontal="left" vertical="top"/>
    </xf>
    <xf numFmtId="165" fontId="13" fillId="0" borderId="0" xfId="19" applyNumberFormat="1" applyFont="1" applyAlignment="1">
      <alignment horizontal="right" vertical="top"/>
    </xf>
    <xf numFmtId="0" fontId="13" fillId="0" borderId="0" xfId="19" applyFont="1" applyAlignment="1">
      <alignment horizontal="left" vertical="top"/>
    </xf>
    <xf numFmtId="0" fontId="15" fillId="0" borderId="0" xfId="19" applyFont="1" applyAlignment="1">
      <alignment vertical="top"/>
    </xf>
    <xf numFmtId="165" fontId="13" fillId="0" borderId="0" xfId="19" applyNumberFormat="1" applyFont="1" applyAlignment="1">
      <alignment vertical="top"/>
    </xf>
    <xf numFmtId="0" fontId="13" fillId="0" borderId="0" xfId="19" applyFont="1" applyAlignment="1">
      <alignment vertical="top"/>
    </xf>
    <xf numFmtId="0" fontId="15" fillId="0" borderId="0" xfId="19" applyFont="1" applyAlignment="1">
      <alignment horizontal="left" vertical="top" wrapText="1"/>
    </xf>
    <xf numFmtId="0" fontId="13" fillId="0" borderId="0" xfId="19" applyFont="1" applyAlignment="1">
      <alignment horizontal="left" vertical="top" wrapText="1"/>
    </xf>
    <xf numFmtId="0" fontId="22" fillId="0" borderId="0" xfId="19" applyFont="1" applyAlignment="1">
      <alignment vertical="top"/>
    </xf>
    <xf numFmtId="165" fontId="21" fillId="0" borderId="0" xfId="19" applyNumberFormat="1" applyFont="1" applyAlignment="1">
      <alignment horizontal="right" vertical="top"/>
    </xf>
    <xf numFmtId="0" fontId="21" fillId="0" borderId="0" xfId="19" applyFont="1" applyAlignment="1">
      <alignment vertical="top"/>
    </xf>
    <xf numFmtId="0" fontId="13" fillId="0" borderId="0" xfId="19" applyFont="1" applyAlignment="1">
      <alignment vertical="center"/>
    </xf>
    <xf numFmtId="0" fontId="13" fillId="0" borderId="1" xfId="19" applyFont="1" applyBorder="1" applyAlignment="1">
      <alignment horizontal="center" vertical="center"/>
    </xf>
    <xf numFmtId="0" fontId="13" fillId="0" borderId="1" xfId="19" applyFont="1" applyBorder="1" applyAlignment="1">
      <alignment horizontal="right" vertical="center"/>
    </xf>
    <xf numFmtId="0" fontId="33" fillId="0" borderId="4" xfId="19" applyFont="1" applyBorder="1" applyAlignment="1">
      <alignment horizontal="left" vertical="top"/>
    </xf>
    <xf numFmtId="0" fontId="32" fillId="0" borderId="0" xfId="19" applyFont="1" applyAlignment="1">
      <alignment horizontal="left" vertical="top"/>
    </xf>
    <xf numFmtId="0" fontId="18" fillId="0" borderId="0" xfId="19" applyFont="1"/>
    <xf numFmtId="0" fontId="59" fillId="0" borderId="0" xfId="19" applyFont="1"/>
    <xf numFmtId="0" fontId="15" fillId="0" borderId="4" xfId="19" applyFont="1" applyBorder="1" applyAlignment="1">
      <alignment horizontal="left" vertical="center"/>
    </xf>
    <xf numFmtId="168" fontId="13" fillId="0" borderId="4" xfId="19" applyNumberFormat="1" applyFont="1" applyBorder="1" applyAlignment="1">
      <alignment horizontal="right" vertical="center"/>
    </xf>
    <xf numFmtId="0" fontId="13" fillId="0" borderId="4" xfId="19" applyFont="1" applyBorder="1" applyAlignment="1">
      <alignment vertical="center"/>
    </xf>
    <xf numFmtId="0" fontId="15" fillId="0" borderId="0" xfId="19" applyFont="1" applyAlignment="1">
      <alignment horizontal="left" vertical="center"/>
    </xf>
    <xf numFmtId="168" fontId="13" fillId="0" borderId="0" xfId="19" applyNumberFormat="1" applyFont="1" applyAlignment="1">
      <alignment horizontal="right" vertical="center"/>
    </xf>
    <xf numFmtId="168" fontId="13" fillId="0" borderId="0" xfId="19" applyNumberFormat="1" applyFont="1" applyAlignment="1">
      <alignment vertical="center"/>
    </xf>
    <xf numFmtId="0" fontId="22" fillId="0" borderId="0" xfId="19" applyFont="1" applyAlignment="1">
      <alignment horizontal="left" vertical="center" wrapText="1"/>
    </xf>
    <xf numFmtId="0" fontId="21" fillId="0" borderId="0" xfId="19" applyFont="1" applyAlignment="1">
      <alignment horizontal="left" vertical="center" wrapText="1"/>
    </xf>
    <xf numFmtId="0" fontId="22" fillId="0" borderId="0" xfId="19" applyFont="1" applyAlignment="1">
      <alignment vertical="center"/>
    </xf>
    <xf numFmtId="0" fontId="21" fillId="0" borderId="0" xfId="19" applyFont="1" applyAlignment="1">
      <alignment vertical="center"/>
    </xf>
    <xf numFmtId="0" fontId="13" fillId="0" borderId="0" xfId="19" applyFont="1" applyAlignment="1">
      <alignment horizontal="left" vertical="center"/>
    </xf>
    <xf numFmtId="49" fontId="15" fillId="0" borderId="0" xfId="19" applyNumberFormat="1" applyFont="1" applyAlignment="1">
      <alignment horizontal="left" vertical="center"/>
    </xf>
    <xf numFmtId="49" fontId="13" fillId="0" borderId="0" xfId="19" applyNumberFormat="1" applyFont="1" applyAlignment="1">
      <alignment horizontal="left" vertical="center"/>
    </xf>
    <xf numFmtId="49" fontId="13" fillId="0" borderId="0" xfId="19" applyNumberFormat="1" applyFont="1" applyAlignment="1">
      <alignment horizontal="left" vertical="center" wrapText="1"/>
    </xf>
    <xf numFmtId="168" fontId="21" fillId="0" borderId="0" xfId="19" applyNumberFormat="1" applyFont="1" applyAlignment="1">
      <alignment horizontal="right" vertical="center"/>
    </xf>
    <xf numFmtId="168" fontId="21" fillId="0" borderId="0" xfId="19" applyNumberFormat="1" applyFont="1" applyAlignment="1">
      <alignment vertical="center"/>
    </xf>
    <xf numFmtId="0" fontId="13" fillId="0" borderId="4" xfId="19" applyFont="1" applyBorder="1" applyAlignment="1">
      <alignment horizontal="right" vertical="center"/>
    </xf>
    <xf numFmtId="0" fontId="33" fillId="0" borderId="4" xfId="19" applyFont="1" applyBorder="1" applyAlignment="1">
      <alignment vertical="top" wrapText="1"/>
    </xf>
    <xf numFmtId="0" fontId="32" fillId="0" borderId="0" xfId="19" applyFont="1" applyAlignment="1">
      <alignment vertical="top" wrapText="1"/>
    </xf>
    <xf numFmtId="0" fontId="60" fillId="0" borderId="0" xfId="0" applyFont="1" applyAlignment="1">
      <alignment vertical="center"/>
    </xf>
    <xf numFmtId="165" fontId="13" fillId="0" borderId="4" xfId="0" applyNumberFormat="1" applyFont="1" applyBorder="1" applyAlignment="1">
      <alignment horizontal="right" vertical="center"/>
    </xf>
    <xf numFmtId="165" fontId="13" fillId="0" borderId="4" xfId="0" applyNumberFormat="1" applyFont="1" applyBorder="1" applyAlignment="1">
      <alignment horizontal="right" vertical="center" wrapText="1"/>
    </xf>
    <xf numFmtId="165" fontId="13" fillId="0" borderId="4" xfId="0" applyNumberFormat="1" applyFont="1" applyBorder="1" applyAlignment="1">
      <alignment horizontal="right" vertical="top"/>
    </xf>
    <xf numFmtId="165" fontId="13" fillId="0" borderId="4" xfId="20" applyNumberFormat="1" applyFont="1" applyBorder="1" applyAlignment="1">
      <alignment horizontal="right" vertical="center" wrapText="1"/>
    </xf>
    <xf numFmtId="165" fontId="13" fillId="0" borderId="4" xfId="0" applyNumberFormat="1" applyFont="1" applyBorder="1" applyAlignment="1">
      <alignment vertical="center" wrapText="1"/>
    </xf>
    <xf numFmtId="165" fontId="13" fillId="0" borderId="4" xfId="4" applyNumberFormat="1" applyFont="1" applyBorder="1" applyAlignment="1">
      <alignment horizontal="right" vertical="top"/>
    </xf>
    <xf numFmtId="165" fontId="13" fillId="0" borderId="0" xfId="0" applyNumberFormat="1" applyFont="1" applyAlignment="1">
      <alignment horizontal="right" vertical="center"/>
    </xf>
    <xf numFmtId="165" fontId="13" fillId="0" borderId="0" xfId="0" applyNumberFormat="1" applyFont="1" applyAlignment="1">
      <alignment horizontal="right" vertical="center" wrapText="1"/>
    </xf>
    <xf numFmtId="165" fontId="13" fillId="0" borderId="0" xfId="0" applyNumberFormat="1" applyFont="1" applyAlignment="1">
      <alignment horizontal="right" vertical="top"/>
    </xf>
    <xf numFmtId="165" fontId="13" fillId="0" borderId="0" xfId="20" applyNumberFormat="1" applyFont="1" applyAlignment="1">
      <alignment horizontal="right" vertical="center" wrapText="1"/>
    </xf>
    <xf numFmtId="165" fontId="13" fillId="0" borderId="0" xfId="0" applyNumberFormat="1" applyFont="1" applyAlignment="1">
      <alignment vertical="center" wrapText="1"/>
    </xf>
    <xf numFmtId="165" fontId="13" fillId="0" borderId="0" xfId="4" applyNumberFormat="1" applyFont="1" applyAlignment="1">
      <alignment horizontal="right" vertical="top"/>
    </xf>
    <xf numFmtId="165" fontId="13" fillId="0" borderId="0" xfId="3" applyNumberFormat="1" applyFont="1" applyAlignment="1">
      <alignment horizontal="right" vertical="top"/>
    </xf>
    <xf numFmtId="165" fontId="21" fillId="0" borderId="5" xfId="0" applyNumberFormat="1" applyFont="1" applyBorder="1" applyAlignment="1">
      <alignment horizontal="right" vertical="top"/>
    </xf>
    <xf numFmtId="165" fontId="21" fillId="0" borderId="5" xfId="0" applyNumberFormat="1" applyFont="1" applyBorder="1" applyAlignment="1">
      <alignment horizontal="right" vertical="top" wrapText="1"/>
    </xf>
    <xf numFmtId="165" fontId="21" fillId="0" borderId="0" xfId="0" applyNumberFormat="1" applyFont="1" applyAlignment="1">
      <alignment horizontal="right" vertical="top"/>
    </xf>
    <xf numFmtId="165" fontId="21" fillId="0" borderId="5" xfId="20" applyNumberFormat="1" applyFont="1" applyBorder="1" applyAlignment="1">
      <alignment horizontal="right" vertical="top" wrapText="1"/>
    </xf>
    <xf numFmtId="0" fontId="61" fillId="0" borderId="4" xfId="0" applyFont="1" applyBorder="1"/>
    <xf numFmtId="0" fontId="15" fillId="0" borderId="4" xfId="0" applyFont="1" applyBorder="1" applyAlignment="1">
      <alignment horizontal="center" vertical="center" wrapText="1"/>
    </xf>
    <xf numFmtId="0" fontId="13" fillId="0" borderId="16" xfId="0" applyFont="1" applyBorder="1" applyAlignment="1">
      <alignment horizontal="center"/>
    </xf>
    <xf numFmtId="0" fontId="61" fillId="0" borderId="0" xfId="0" applyFont="1"/>
    <xf numFmtId="0" fontId="13" fillId="0" borderId="0" xfId="0" applyFont="1" applyAlignment="1">
      <alignment horizontal="right" wrapText="1"/>
    </xf>
    <xf numFmtId="0" fontId="13" fillId="0" borderId="0" xfId="0" applyFont="1" applyAlignment="1">
      <alignment horizontal="center"/>
    </xf>
    <xf numFmtId="0" fontId="61" fillId="0" borderId="5" xfId="0" applyFont="1" applyBorder="1"/>
    <xf numFmtId="0" fontId="15" fillId="0" borderId="1" xfId="0" applyFont="1" applyBorder="1" applyAlignment="1">
      <alignment horizontal="center" wrapText="1"/>
    </xf>
    <xf numFmtId="0" fontId="13" fillId="0" borderId="1" xfId="0" applyFont="1" applyBorder="1" applyAlignment="1">
      <alignment horizontal="center" wrapText="1"/>
    </xf>
    <xf numFmtId="0" fontId="13" fillId="0" borderId="5" xfId="0" applyFont="1" applyBorder="1" applyAlignment="1">
      <alignment horizontal="right" wrapText="1"/>
    </xf>
    <xf numFmtId="0" fontId="52" fillId="0" borderId="0" xfId="0" applyFont="1" applyAlignment="1">
      <alignment vertical="top"/>
    </xf>
    <xf numFmtId="164" fontId="14" fillId="0" borderId="0" xfId="0" applyNumberFormat="1" applyFont="1" applyAlignment="1">
      <alignment vertical="top"/>
    </xf>
    <xf numFmtId="0" fontId="34" fillId="0" borderId="5" xfId="0" applyFont="1" applyBorder="1" applyAlignment="1">
      <alignment vertical="top"/>
    </xf>
    <xf numFmtId="0" fontId="34" fillId="0" borderId="0" xfId="0" applyFont="1" applyAlignment="1">
      <alignment vertical="top"/>
    </xf>
    <xf numFmtId="164" fontId="13" fillId="0" borderId="0" xfId="3" applyNumberFormat="1" applyFont="1" applyAlignment="1">
      <alignment horizontal="right" vertical="top"/>
    </xf>
    <xf numFmtId="164" fontId="13" fillId="0" borderId="0" xfId="6" applyNumberFormat="1" applyFont="1" applyAlignment="1">
      <alignment horizontal="right" vertical="top"/>
    </xf>
    <xf numFmtId="164" fontId="13" fillId="0" borderId="4" xfId="3" applyNumberFormat="1" applyFont="1" applyBorder="1" applyAlignment="1">
      <alignment horizontal="right" vertical="top"/>
    </xf>
    <xf numFmtId="164" fontId="13" fillId="0" borderId="4" xfId="5" applyNumberFormat="1" applyFont="1" applyBorder="1" applyAlignment="1">
      <alignment horizontal="right" vertical="top"/>
    </xf>
    <xf numFmtId="164" fontId="13" fillId="0" borderId="4" xfId="4" applyNumberFormat="1" applyFont="1" applyBorder="1" applyAlignment="1">
      <alignment horizontal="right" vertical="top"/>
    </xf>
    <xf numFmtId="164" fontId="13" fillId="0" borderId="0" xfId="5" applyNumberFormat="1" applyFont="1" applyAlignment="1">
      <alignment horizontal="right" vertical="top"/>
    </xf>
    <xf numFmtId="164" fontId="13" fillId="0" borderId="0" xfId="4" applyNumberFormat="1" applyFont="1" applyAlignment="1">
      <alignment horizontal="right" vertical="top"/>
    </xf>
    <xf numFmtId="0" fontId="62" fillId="0" borderId="0" xfId="0" applyFont="1" applyAlignment="1">
      <alignment vertical="top" wrapText="1"/>
    </xf>
    <xf numFmtId="164" fontId="21" fillId="0" borderId="0" xfId="3" applyNumberFormat="1" applyFont="1" applyAlignment="1">
      <alignment horizontal="right" vertical="top"/>
    </xf>
    <xf numFmtId="0" fontId="13" fillId="0" borderId="4" xfId="0" applyFont="1" applyBorder="1" applyAlignment="1">
      <alignment horizontal="center" vertical="top"/>
    </xf>
    <xf numFmtId="0" fontId="13" fillId="0" borderId="16" xfId="0" applyFont="1" applyBorder="1" applyAlignment="1">
      <alignment vertical="top"/>
    </xf>
    <xf numFmtId="0" fontId="13" fillId="0" borderId="0" xfId="0" applyFont="1" applyAlignment="1">
      <alignment horizontal="center" vertical="top"/>
    </xf>
    <xf numFmtId="0" fontId="15" fillId="0" borderId="0" xfId="0" applyFont="1" applyAlignment="1">
      <alignment horizontal="right" vertical="top" wrapText="1"/>
    </xf>
    <xf numFmtId="0" fontId="13" fillId="0" borderId="4" xfId="0" applyFont="1" applyBorder="1" applyAlignment="1">
      <alignment vertical="top"/>
    </xf>
    <xf numFmtId="0" fontId="15" fillId="0" borderId="4" xfId="0" applyFont="1" applyBorder="1" applyAlignment="1">
      <alignment horizontal="center" vertical="top" wrapText="1"/>
    </xf>
    <xf numFmtId="0" fontId="13" fillId="0" borderId="5" xfId="0" applyFont="1" applyBorder="1" applyAlignment="1">
      <alignment horizontal="center" vertical="top" wrapText="1"/>
    </xf>
    <xf numFmtId="0" fontId="13" fillId="0" borderId="5" xfId="0" applyFont="1" applyBorder="1" applyAlignment="1">
      <alignment horizontal="center" vertical="top"/>
    </xf>
    <xf numFmtId="0" fontId="63" fillId="0" borderId="0" xfId="0" applyFont="1"/>
    <xf numFmtId="0" fontId="64" fillId="0" borderId="0" xfId="0" applyFont="1"/>
    <xf numFmtId="0" fontId="65" fillId="0" borderId="0" xfId="0" applyFont="1"/>
    <xf numFmtId="49" fontId="10" fillId="0" borderId="0" xfId="2" applyNumberFormat="1" applyFont="1"/>
    <xf numFmtId="49" fontId="7" fillId="0" borderId="0" xfId="2" applyNumberFormat="1" applyFont="1"/>
    <xf numFmtId="49" fontId="66" fillId="0" borderId="0" xfId="2" applyNumberFormat="1" applyFont="1" applyAlignment="1">
      <alignment vertical="center"/>
    </xf>
    <xf numFmtId="0" fontId="67" fillId="0" borderId="0" xfId="2" applyFont="1" applyAlignment="1">
      <alignment horizontal="left" wrapText="1"/>
    </xf>
    <xf numFmtId="0" fontId="11" fillId="0" borderId="0" xfId="2" applyFont="1" applyAlignment="1">
      <alignment wrapText="1"/>
    </xf>
    <xf numFmtId="49" fontId="7" fillId="0" borderId="4" xfId="21" applyNumberFormat="1" applyFont="1" applyBorder="1" applyAlignment="1">
      <alignment horizontal="left" vertical="top"/>
    </xf>
    <xf numFmtId="165" fontId="10" fillId="0" borderId="4" xfId="2" applyNumberFormat="1" applyFont="1" applyBorder="1" applyAlignment="1">
      <alignment horizontal="right" vertical="top" wrapText="1"/>
    </xf>
    <xf numFmtId="165" fontId="69" fillId="0" borderId="4" xfId="2" applyNumberFormat="1" applyFont="1" applyBorder="1" applyAlignment="1">
      <alignment horizontal="right" vertical="top" wrapText="1"/>
    </xf>
    <xf numFmtId="165" fontId="69" fillId="0" borderId="4" xfId="2" applyNumberFormat="1" applyFont="1" applyBorder="1" applyAlignment="1">
      <alignment horizontal="right" vertical="top"/>
    </xf>
    <xf numFmtId="165" fontId="69" fillId="0" borderId="4" xfId="22" applyNumberFormat="1" applyFont="1" applyBorder="1" applyAlignment="1">
      <alignment horizontal="right" vertical="top"/>
    </xf>
    <xf numFmtId="0" fontId="10" fillId="0" borderId="4" xfId="2" applyFont="1" applyBorder="1" applyAlignment="1">
      <alignment horizontal="left" vertical="top" wrapText="1"/>
    </xf>
    <xf numFmtId="49" fontId="7" fillId="0" borderId="0" xfId="21" applyNumberFormat="1" applyFont="1" applyAlignment="1">
      <alignment horizontal="left" vertical="top"/>
    </xf>
    <xf numFmtId="165" fontId="10" fillId="0" borderId="0" xfId="2" applyNumberFormat="1" applyFont="1" applyAlignment="1">
      <alignment horizontal="right" vertical="top" wrapText="1"/>
    </xf>
    <xf numFmtId="165" fontId="69" fillId="0" borderId="0" xfId="2" applyNumberFormat="1" applyFont="1" applyAlignment="1">
      <alignment horizontal="right" vertical="top" wrapText="1"/>
    </xf>
    <xf numFmtId="165" fontId="69" fillId="0" borderId="0" xfId="2" applyNumberFormat="1" applyFont="1" applyAlignment="1">
      <alignment horizontal="right" vertical="top"/>
    </xf>
    <xf numFmtId="165" fontId="69" fillId="0" borderId="0" xfId="22" applyNumberFormat="1" applyFont="1" applyAlignment="1">
      <alignment horizontal="right" vertical="top"/>
    </xf>
    <xf numFmtId="0" fontId="10" fillId="0" borderId="0" xfId="2" applyFont="1" applyAlignment="1">
      <alignment horizontal="left" vertical="top" wrapText="1"/>
    </xf>
    <xf numFmtId="49" fontId="7" fillId="0" borderId="0" xfId="2" applyNumberFormat="1" applyFont="1" applyAlignment="1">
      <alignment vertical="top"/>
    </xf>
    <xf numFmtId="49" fontId="7" fillId="0" borderId="0" xfId="21" applyNumberFormat="1" applyFont="1" applyAlignment="1">
      <alignment horizontal="left" vertical="top" indent="1"/>
    </xf>
    <xf numFmtId="0" fontId="10" fillId="0" borderId="0" xfId="2" applyFont="1" applyAlignment="1">
      <alignment vertical="top" wrapText="1"/>
    </xf>
    <xf numFmtId="49" fontId="70" fillId="0" borderId="0" xfId="2" applyNumberFormat="1" applyFont="1"/>
    <xf numFmtId="49" fontId="71" fillId="0" borderId="5" xfId="21" applyNumberFormat="1" applyFont="1" applyBorder="1" applyAlignment="1">
      <alignment horizontal="left" vertical="top" wrapText="1"/>
    </xf>
    <xf numFmtId="165" fontId="70" fillId="0" borderId="0" xfId="2" applyNumberFormat="1" applyFont="1" applyAlignment="1">
      <alignment horizontal="right" vertical="top" wrapText="1"/>
    </xf>
    <xf numFmtId="165" fontId="70" fillId="0" borderId="5" xfId="2" applyNumberFormat="1" applyFont="1" applyBorder="1" applyAlignment="1">
      <alignment horizontal="right" vertical="top" wrapText="1"/>
    </xf>
    <xf numFmtId="165" fontId="72" fillId="0" borderId="5" xfId="2" applyNumberFormat="1" applyFont="1" applyBorder="1" applyAlignment="1">
      <alignment horizontal="right" vertical="top" wrapText="1"/>
    </xf>
    <xf numFmtId="165" fontId="72" fillId="0" borderId="0" xfId="22" applyNumberFormat="1" applyFont="1" applyAlignment="1">
      <alignment horizontal="right" vertical="top" wrapText="1"/>
    </xf>
    <xf numFmtId="165" fontId="72" fillId="0" borderId="0" xfId="2" applyNumberFormat="1" applyFont="1" applyAlignment="1">
      <alignment horizontal="right" vertical="top" wrapText="1"/>
    </xf>
    <xf numFmtId="0" fontId="70" fillId="0" borderId="0" xfId="2" applyFont="1" applyAlignment="1">
      <alignment vertical="top" wrapText="1"/>
    </xf>
    <xf numFmtId="49" fontId="7" fillId="0" borderId="4" xfId="2" applyNumberFormat="1" applyFont="1" applyBorder="1" applyAlignment="1">
      <alignment horizontal="center" vertical="center" wrapText="1"/>
    </xf>
    <xf numFmtId="49" fontId="7" fillId="0" borderId="4" xfId="2" applyNumberFormat="1" applyFont="1" applyBorder="1" applyAlignment="1">
      <alignment horizontal="right" vertical="top" wrapText="1"/>
    </xf>
    <xf numFmtId="0" fontId="7" fillId="0" borderId="4" xfId="2" applyFont="1" applyBorder="1" applyAlignment="1">
      <alignment horizontal="right" vertical="top" wrapText="1"/>
    </xf>
    <xf numFmtId="0" fontId="10" fillId="0" borderId="16" xfId="2" applyFont="1" applyBorder="1" applyAlignment="1">
      <alignment horizontal="center" vertical="center" wrapText="1"/>
    </xf>
    <xf numFmtId="49" fontId="7" fillId="0" borderId="0" xfId="2" applyNumberFormat="1" applyFont="1" applyAlignment="1">
      <alignment horizontal="center" vertical="center" wrapText="1"/>
    </xf>
    <xf numFmtId="0" fontId="10" fillId="0" borderId="0" xfId="2" applyFont="1" applyAlignment="1">
      <alignment horizontal="right" vertical="top" wrapText="1"/>
    </xf>
    <xf numFmtId="0" fontId="10" fillId="0" borderId="0" xfId="2" applyFont="1" applyAlignment="1">
      <alignment horizontal="center" vertical="center" wrapText="1"/>
    </xf>
    <xf numFmtId="49" fontId="7" fillId="0" borderId="5" xfId="2" applyNumberFormat="1" applyFont="1" applyBorder="1" applyAlignment="1">
      <alignment horizontal="center" vertical="center" wrapText="1"/>
    </xf>
    <xf numFmtId="0" fontId="7" fillId="0" borderId="1" xfId="2" applyFont="1" applyBorder="1" applyAlignment="1">
      <alignment vertical="center"/>
    </xf>
    <xf numFmtId="0" fontId="10" fillId="0" borderId="1" xfId="2" applyFont="1" applyBorder="1" applyAlignment="1">
      <alignment horizontal="right" vertical="center" wrapText="1"/>
    </xf>
    <xf numFmtId="0" fontId="10" fillId="0" borderId="1" xfId="2" applyFont="1" applyBorder="1" applyAlignment="1">
      <alignment horizontal="right" vertical="center" wrapText="1"/>
    </xf>
    <xf numFmtId="0" fontId="10" fillId="0" borderId="5" xfId="2" applyFont="1" applyBorder="1" applyAlignment="1">
      <alignment horizontal="center" vertical="center" wrapText="1"/>
    </xf>
    <xf numFmtId="49" fontId="73" fillId="0" borderId="0" xfId="2" applyNumberFormat="1" applyFont="1" applyAlignment="1">
      <alignment vertical="top"/>
    </xf>
    <xf numFmtId="49" fontId="56" fillId="0" borderId="4" xfId="2" applyNumberFormat="1" applyFont="1" applyBorder="1" applyAlignment="1">
      <alignment horizontal="left" vertical="top" wrapText="1"/>
    </xf>
    <xf numFmtId="0" fontId="58" fillId="0" borderId="4" xfId="2" applyFont="1" applyBorder="1" applyAlignment="1">
      <alignment vertical="top" wrapText="1"/>
    </xf>
    <xf numFmtId="0" fontId="10" fillId="0" borderId="0" xfId="0" applyFont="1"/>
    <xf numFmtId="0" fontId="10" fillId="0" borderId="0" xfId="0" applyFont="1" applyAlignment="1">
      <alignment vertical="top"/>
    </xf>
    <xf numFmtId="0" fontId="7" fillId="0" borderId="4" xfId="0" applyFont="1" applyBorder="1" applyAlignment="1">
      <alignment vertical="top"/>
    </xf>
    <xf numFmtId="165" fontId="69" fillId="0" borderId="4" xfId="0" applyNumberFormat="1" applyFont="1" applyBorder="1" applyAlignment="1">
      <alignment horizontal="right" vertical="top" wrapText="1"/>
    </xf>
    <xf numFmtId="0" fontId="10" fillId="0" borderId="4" xfId="0" applyFont="1" applyBorder="1" applyAlignment="1">
      <alignment vertical="top" wrapText="1"/>
    </xf>
    <xf numFmtId="0" fontId="7" fillId="0" borderId="0" xfId="0" applyFont="1" applyAlignment="1">
      <alignment vertical="top"/>
    </xf>
    <xf numFmtId="165" fontId="69" fillId="0" borderId="0" xfId="0" applyNumberFormat="1" applyFont="1" applyAlignment="1">
      <alignment horizontal="right" vertical="top" wrapText="1"/>
    </xf>
    <xf numFmtId="165" fontId="10" fillId="0" borderId="0" xfId="0" applyNumberFormat="1" applyFont="1" applyAlignment="1">
      <alignment horizontal="right" vertical="top" wrapText="1"/>
    </xf>
    <xf numFmtId="0" fontId="10" fillId="0" borderId="0" xfId="0" applyFont="1" applyAlignment="1">
      <alignment vertical="center"/>
    </xf>
    <xf numFmtId="0" fontId="71" fillId="0" borderId="0" xfId="0" applyFont="1" applyAlignment="1">
      <alignment vertical="top" wrapText="1"/>
    </xf>
    <xf numFmtId="165" fontId="72" fillId="0" borderId="0" xfId="0" applyNumberFormat="1" applyFont="1" applyAlignment="1">
      <alignment horizontal="right" vertical="top" wrapText="1"/>
    </xf>
    <xf numFmtId="0" fontId="70" fillId="0" borderId="0" xfId="0" applyFont="1" applyAlignment="1">
      <alignment vertical="top" wrapText="1"/>
    </xf>
    <xf numFmtId="0" fontId="7" fillId="0" borderId="16" xfId="0" applyFont="1" applyBorder="1" applyAlignment="1">
      <alignment horizontal="center" wrapText="1"/>
    </xf>
    <xf numFmtId="0" fontId="7" fillId="0" borderId="4" xfId="0" applyFont="1" applyBorder="1" applyAlignment="1">
      <alignment horizontal="right" wrapText="1"/>
    </xf>
    <xf numFmtId="0" fontId="10" fillId="0" borderId="4" xfId="0" applyFont="1" applyBorder="1" applyAlignment="1">
      <alignment horizontal="center" wrapText="1"/>
    </xf>
    <xf numFmtId="0" fontId="10" fillId="0" borderId="16" xfId="0" applyFont="1" applyBorder="1" applyAlignment="1">
      <alignment horizontal="center" wrapText="1"/>
    </xf>
    <xf numFmtId="0" fontId="7" fillId="0" borderId="0" xfId="0" applyFont="1" applyAlignment="1">
      <alignment horizontal="center" wrapText="1"/>
    </xf>
    <xf numFmtId="0" fontId="10" fillId="0" borderId="0" xfId="0" applyFont="1" applyAlignment="1">
      <alignment horizontal="right" wrapText="1"/>
    </xf>
    <xf numFmtId="0" fontId="10" fillId="0" borderId="0" xfId="0" applyFont="1" applyAlignment="1">
      <alignment horizontal="right" wrapText="1"/>
    </xf>
    <xf numFmtId="0" fontId="10" fillId="0" borderId="0" xfId="0" applyFont="1" applyAlignment="1">
      <alignment horizontal="center" wrapText="1"/>
    </xf>
    <xf numFmtId="0" fontId="7" fillId="0" borderId="5" xfId="0" applyFont="1" applyBorder="1" applyAlignment="1">
      <alignment horizontal="center" wrapText="1"/>
    </xf>
    <xf numFmtId="0" fontId="10" fillId="0" borderId="1" xfId="0" applyFont="1" applyBorder="1"/>
    <xf numFmtId="0" fontId="7" fillId="0" borderId="1" xfId="0" applyFont="1" applyBorder="1"/>
    <xf numFmtId="0" fontId="10" fillId="0" borderId="1" xfId="0" applyFont="1" applyBorder="1" applyAlignment="1">
      <alignment horizontal="right"/>
    </xf>
    <xf numFmtId="0" fontId="10" fillId="0" borderId="1" xfId="0" applyFont="1" applyBorder="1" applyAlignment="1">
      <alignment horizontal="right" wrapText="1"/>
    </xf>
    <xf numFmtId="0" fontId="10" fillId="0" borderId="5" xfId="0" applyFont="1" applyBorder="1" applyAlignment="1">
      <alignment horizontal="right" wrapText="1"/>
    </xf>
    <xf numFmtId="0" fontId="10" fillId="0" borderId="5" xfId="0" applyFont="1" applyBorder="1" applyAlignment="1">
      <alignment horizontal="center" wrapText="1"/>
    </xf>
    <xf numFmtId="0" fontId="73" fillId="0" borderId="0" xfId="0" applyFont="1" applyAlignment="1">
      <alignment vertical="top"/>
    </xf>
    <xf numFmtId="0" fontId="56" fillId="0" borderId="4" xfId="0" applyFont="1" applyBorder="1" applyAlignment="1">
      <alignment vertical="top" wrapText="1"/>
    </xf>
    <xf numFmtId="0" fontId="58" fillId="0" borderId="4" xfId="0" applyFont="1" applyBorder="1" applyAlignment="1">
      <alignment vertical="top" wrapText="1"/>
    </xf>
    <xf numFmtId="0" fontId="7" fillId="0" borderId="0" xfId="0" applyFont="1"/>
    <xf numFmtId="0" fontId="7" fillId="0" borderId="0" xfId="0" applyFont="1" applyAlignment="1">
      <alignment horizontal="left" vertical="top" indent="1"/>
    </xf>
    <xf numFmtId="0" fontId="71" fillId="0" borderId="0" xfId="0" applyFont="1" applyAlignment="1">
      <alignment wrapText="1"/>
    </xf>
    <xf numFmtId="0" fontId="7" fillId="0" borderId="4" xfId="0" applyFont="1" applyBorder="1" applyAlignment="1">
      <alignment horizontal="right" vertical="top" wrapText="1"/>
    </xf>
    <xf numFmtId="0" fontId="10" fillId="0" borderId="4" xfId="0" applyFont="1" applyBorder="1" applyAlignment="1">
      <alignment horizontal="center" vertical="top" wrapText="1"/>
    </xf>
    <xf numFmtId="0" fontId="7" fillId="0" borderId="16" xfId="0" applyFont="1" applyBorder="1" applyAlignment="1">
      <alignment horizontal="right" vertical="center" wrapText="1"/>
    </xf>
    <xf numFmtId="0" fontId="10" fillId="0" borderId="0" xfId="0" applyFont="1" applyAlignment="1">
      <alignment horizontal="right" vertical="top" wrapText="1"/>
    </xf>
    <xf numFmtId="0" fontId="10" fillId="0" borderId="0" xfId="0" applyFont="1" applyAlignment="1">
      <alignment horizontal="right" vertical="top" wrapText="1"/>
    </xf>
    <xf numFmtId="0" fontId="7" fillId="0" borderId="0" xfId="0" applyFont="1" applyAlignment="1">
      <alignment horizontal="right" vertical="center" wrapText="1"/>
    </xf>
    <xf numFmtId="0" fontId="10" fillId="0" borderId="5" xfId="0" applyFont="1" applyBorder="1" applyAlignment="1">
      <alignment horizontal="right" vertical="top" wrapText="1"/>
    </xf>
    <xf numFmtId="0" fontId="10" fillId="0" borderId="0" xfId="0" applyFont="1" applyAlignment="1">
      <alignment horizontal="center" vertical="top" wrapText="1"/>
    </xf>
    <xf numFmtId="0" fontId="7" fillId="0" borderId="1" xfId="0" applyFont="1" applyBorder="1" applyAlignment="1">
      <alignment horizontal="center"/>
    </xf>
    <xf numFmtId="0" fontId="73" fillId="0" borderId="0" xfId="0" applyFont="1" applyAlignment="1">
      <alignment vertical="center" wrapText="1"/>
    </xf>
    <xf numFmtId="0" fontId="56" fillId="0" borderId="4" xfId="0" applyFont="1" applyBorder="1" applyAlignment="1">
      <alignment vertical="center" wrapText="1"/>
    </xf>
    <xf numFmtId="0" fontId="58" fillId="0" borderId="4" xfId="0" applyFont="1" applyBorder="1" applyAlignment="1">
      <alignment vertical="center" wrapText="1"/>
    </xf>
    <xf numFmtId="0" fontId="74" fillId="0" borderId="0" xfId="0" applyFont="1"/>
    <xf numFmtId="0" fontId="75" fillId="0" borderId="0" xfId="0" applyFont="1"/>
    <xf numFmtId="0" fontId="74" fillId="0" borderId="0" xfId="0" applyFont="1" applyAlignment="1">
      <alignment vertical="top"/>
    </xf>
    <xf numFmtId="165" fontId="69" fillId="0" borderId="4" xfId="0" applyNumberFormat="1" applyFont="1" applyBorder="1" applyAlignment="1">
      <alignment horizontal="right" vertical="top"/>
    </xf>
    <xf numFmtId="165" fontId="69" fillId="0" borderId="0" xfId="0" applyNumberFormat="1" applyFont="1" applyAlignment="1">
      <alignment horizontal="right" vertical="top"/>
    </xf>
    <xf numFmtId="165" fontId="72" fillId="0" borderId="0" xfId="0" applyNumberFormat="1" applyFont="1" applyAlignment="1">
      <alignment horizontal="right" vertical="top"/>
    </xf>
    <xf numFmtId="0" fontId="7" fillId="0" borderId="16" xfId="0" applyFont="1" applyBorder="1" applyAlignment="1">
      <alignment horizontal="center" vertical="center" wrapText="1"/>
    </xf>
    <xf numFmtId="0" fontId="10" fillId="0" borderId="16" xfId="0" applyFont="1" applyBorder="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vertical="center"/>
    </xf>
    <xf numFmtId="0" fontId="10" fillId="0" borderId="1" xfId="0" applyFont="1" applyBorder="1" applyAlignment="1">
      <alignment horizontal="right" vertical="center"/>
    </xf>
    <xf numFmtId="0" fontId="10" fillId="0" borderId="5" xfId="0" applyFont="1" applyBorder="1" applyAlignment="1">
      <alignment horizontal="right" vertical="center"/>
    </xf>
    <xf numFmtId="0" fontId="10" fillId="0" borderId="5" xfId="0" applyFont="1" applyBorder="1" applyAlignment="1">
      <alignment horizontal="center" vertical="center" wrapText="1"/>
    </xf>
    <xf numFmtId="0" fontId="58" fillId="0" borderId="0" xfId="0" applyFont="1" applyAlignment="1">
      <alignment vertical="top" wrapText="1"/>
    </xf>
    <xf numFmtId="0" fontId="10" fillId="0" borderId="5" xfId="0" applyFont="1" applyBorder="1" applyAlignment="1">
      <alignment horizontal="right" vertical="center" wrapText="1"/>
    </xf>
    <xf numFmtId="0" fontId="76" fillId="0" borderId="0" xfId="0" applyFont="1" applyAlignment="1">
      <alignment vertical="top"/>
    </xf>
    <xf numFmtId="0" fontId="77" fillId="0" borderId="0" xfId="0" applyFont="1" applyAlignment="1">
      <alignment vertical="top"/>
    </xf>
    <xf numFmtId="0" fontId="10" fillId="0" borderId="5" xfId="0" applyFont="1" applyBorder="1" applyAlignment="1">
      <alignment vertical="top"/>
    </xf>
    <xf numFmtId="0" fontId="7" fillId="0" borderId="4" xfId="2" applyFont="1" applyBorder="1" applyAlignment="1">
      <alignment horizontal="left" vertical="top" wrapText="1"/>
    </xf>
    <xf numFmtId="165" fontId="73" fillId="0" borderId="4" xfId="2" applyNumberFormat="1" applyFont="1" applyBorder="1" applyAlignment="1">
      <alignment horizontal="right" vertical="top"/>
    </xf>
    <xf numFmtId="0" fontId="73" fillId="0" borderId="4" xfId="2" applyFont="1" applyBorder="1" applyAlignment="1">
      <alignment vertical="top"/>
    </xf>
    <xf numFmtId="0" fontId="71" fillId="0" borderId="0" xfId="2" applyFont="1" applyAlignment="1">
      <alignment horizontal="left" vertical="top" wrapText="1"/>
    </xf>
    <xf numFmtId="165" fontId="73" fillId="0" borderId="0" xfId="2" applyNumberFormat="1" applyFont="1" applyAlignment="1">
      <alignment horizontal="right" vertical="top"/>
    </xf>
    <xf numFmtId="0" fontId="73" fillId="0" borderId="0" xfId="2" applyFont="1" applyAlignment="1">
      <alignment vertical="top"/>
    </xf>
    <xf numFmtId="0" fontId="7" fillId="0" borderId="0" xfId="2" applyFont="1" applyAlignment="1">
      <alignment horizontal="left" vertical="top" wrapText="1"/>
    </xf>
    <xf numFmtId="165" fontId="58" fillId="0" borderId="0" xfId="2" applyNumberFormat="1" applyFont="1" applyAlignment="1">
      <alignment horizontal="right" vertical="top"/>
    </xf>
    <xf numFmtId="0" fontId="58" fillId="0" borderId="0" xfId="2" applyFont="1" applyAlignment="1">
      <alignment vertical="top"/>
    </xf>
    <xf numFmtId="0" fontId="10" fillId="0" borderId="0" xfId="2" applyFont="1" applyAlignment="1">
      <alignment horizontal="right" vertical="top"/>
    </xf>
    <xf numFmtId="0" fontId="10" fillId="0" borderId="0" xfId="2" applyFont="1" applyAlignment="1">
      <alignment vertical="top"/>
    </xf>
    <xf numFmtId="0" fontId="73" fillId="0" borderId="0" xfId="2" applyFont="1" applyAlignment="1">
      <alignment horizontal="right" vertical="top"/>
    </xf>
    <xf numFmtId="165" fontId="73" fillId="0" borderId="0" xfId="2" applyNumberFormat="1" applyFont="1" applyAlignment="1">
      <alignment horizontal="right" vertical="center" wrapText="1"/>
    </xf>
    <xf numFmtId="0" fontId="73" fillId="0" borderId="0" xfId="2" applyFont="1" applyAlignment="1">
      <alignment horizontal="right" vertical="center" wrapText="1"/>
    </xf>
    <xf numFmtId="0" fontId="70" fillId="0" borderId="0" xfId="0" applyFont="1" applyAlignment="1">
      <alignment vertical="top"/>
    </xf>
    <xf numFmtId="0" fontId="58" fillId="0" borderId="0" xfId="2" applyFont="1" applyAlignment="1">
      <alignment vertical="top" wrapText="1"/>
    </xf>
    <xf numFmtId="0" fontId="79" fillId="0" borderId="0" xfId="2" applyFont="1" applyAlignment="1">
      <alignment vertical="top"/>
    </xf>
    <xf numFmtId="0" fontId="58" fillId="0" borderId="0" xfId="2" applyFont="1" applyAlignment="1">
      <alignment horizontal="right" vertical="top"/>
    </xf>
    <xf numFmtId="0" fontId="2" fillId="0" borderId="0" xfId="2" applyAlignment="1">
      <alignment vertical="top"/>
    </xf>
    <xf numFmtId="0" fontId="58" fillId="0" borderId="0" xfId="2" applyFont="1" applyAlignment="1">
      <alignment vertical="top" wrapText="1"/>
    </xf>
    <xf numFmtId="0" fontId="73" fillId="0" borderId="0" xfId="2" applyFont="1"/>
    <xf numFmtId="165" fontId="58" fillId="0" borderId="0" xfId="2" applyNumberFormat="1" applyFont="1" applyAlignment="1">
      <alignment vertical="top"/>
    </xf>
    <xf numFmtId="0" fontId="58" fillId="0" borderId="0" xfId="2" applyFont="1"/>
    <xf numFmtId="0" fontId="58" fillId="0" borderId="18" xfId="2" applyFont="1" applyBorder="1" applyAlignment="1">
      <alignment vertical="top" wrapText="1"/>
    </xf>
    <xf numFmtId="0" fontId="7" fillId="0" borderId="4" xfId="0" applyFont="1" applyBorder="1" applyAlignment="1">
      <alignment horizontal="center" vertical="center" wrapText="1"/>
    </xf>
    <xf numFmtId="0" fontId="7" fillId="0" borderId="4" xfId="0" applyFont="1" applyBorder="1" applyAlignment="1">
      <alignment horizontal="right" vertical="top" wrapText="1"/>
    </xf>
    <xf numFmtId="0" fontId="7" fillId="0" borderId="0" xfId="0" applyFont="1" applyAlignment="1">
      <alignment horizontal="right" vertical="top" wrapText="1"/>
    </xf>
    <xf numFmtId="0" fontId="7" fillId="0" borderId="4" xfId="0" applyFont="1" applyBorder="1" applyAlignment="1">
      <alignment vertical="center"/>
    </xf>
    <xf numFmtId="0" fontId="10" fillId="0" borderId="4" xfId="0" applyFont="1" applyBorder="1" applyAlignment="1">
      <alignment horizontal="right" vertical="center"/>
    </xf>
    <xf numFmtId="0" fontId="10" fillId="0" borderId="0" xfId="0" applyFont="1" applyAlignment="1">
      <alignment horizontal="left" vertical="top"/>
    </xf>
    <xf numFmtId="0" fontId="10" fillId="0" borderId="0" xfId="22" applyFont="1" applyAlignment="1">
      <alignment vertical="center"/>
    </xf>
    <xf numFmtId="0" fontId="10" fillId="0" borderId="0" xfId="22" applyFont="1" applyAlignment="1">
      <alignment horizontal="left" vertical="center"/>
    </xf>
    <xf numFmtId="0" fontId="10" fillId="0" borderId="0" xfId="22" applyFont="1" applyAlignment="1">
      <alignment horizontal="right" vertical="center"/>
    </xf>
    <xf numFmtId="0" fontId="6" fillId="0" borderId="0" xfId="0" applyFont="1" applyAlignment="1">
      <alignment vertical="top"/>
    </xf>
    <xf numFmtId="0" fontId="80" fillId="0" borderId="0" xfId="0" applyFont="1"/>
    <xf numFmtId="0" fontId="6" fillId="0" borderId="0" xfId="0" applyFont="1"/>
    <xf numFmtId="165" fontId="69" fillId="0" borderId="4" xfId="2" applyNumberFormat="1" applyFont="1" applyBorder="1" applyAlignment="1">
      <alignment horizontal="right" vertical="center"/>
    </xf>
    <xf numFmtId="165" fontId="10" fillId="0" borderId="4" xfId="2" applyNumberFormat="1" applyFont="1" applyBorder="1" applyAlignment="1">
      <alignment horizontal="right" vertical="center"/>
    </xf>
    <xf numFmtId="0" fontId="10" fillId="0" borderId="4" xfId="2" applyFont="1" applyBorder="1" applyAlignment="1">
      <alignment horizontal="left" vertical="top" indent="1"/>
    </xf>
    <xf numFmtId="165" fontId="70" fillId="0" borderId="0" xfId="2" applyNumberFormat="1" applyFont="1" applyAlignment="1">
      <alignment horizontal="right" vertical="top"/>
    </xf>
    <xf numFmtId="0" fontId="70" fillId="0" borderId="0" xfId="2" applyFont="1" applyAlignment="1">
      <alignment vertical="top"/>
    </xf>
    <xf numFmtId="165" fontId="10" fillId="0" borderId="0" xfId="2" applyNumberFormat="1" applyFont="1" applyAlignment="1">
      <alignment horizontal="right" vertical="top"/>
    </xf>
    <xf numFmtId="0" fontId="10" fillId="0" borderId="0" xfId="2" applyFont="1" applyAlignment="1">
      <alignment horizontal="left" vertical="center" indent="1"/>
    </xf>
    <xf numFmtId="165" fontId="10" fillId="0" borderId="0" xfId="2" applyNumberFormat="1" applyFont="1" applyAlignment="1">
      <alignment horizontal="right" vertical="center"/>
    </xf>
    <xf numFmtId="165" fontId="82" fillId="0" borderId="0" xfId="2" applyNumberFormat="1" applyFont="1" applyAlignment="1">
      <alignment horizontal="right" vertical="top"/>
    </xf>
    <xf numFmtId="0" fontId="10" fillId="0" borderId="0" xfId="2" applyFont="1" applyAlignment="1">
      <alignment horizontal="left" vertical="center" wrapText="1" indent="1"/>
    </xf>
    <xf numFmtId="0" fontId="7" fillId="0" borderId="0" xfId="2" applyFont="1" applyAlignment="1">
      <alignment horizontal="left" vertical="center" wrapText="1"/>
    </xf>
    <xf numFmtId="0" fontId="10" fillId="0" borderId="0" xfId="2" applyFont="1" applyAlignment="1">
      <alignment horizontal="left" vertical="top" indent="1"/>
    </xf>
    <xf numFmtId="0" fontId="82" fillId="0" borderId="0" xfId="0" applyFont="1" applyAlignment="1">
      <alignment vertical="top"/>
    </xf>
    <xf numFmtId="0" fontId="10" fillId="0" borderId="0" xfId="2" applyFont="1" applyAlignment="1">
      <alignment horizontal="left" vertical="top" wrapText="1" indent="1"/>
    </xf>
    <xf numFmtId="0" fontId="71" fillId="0" borderId="5" xfId="2" applyFont="1" applyBorder="1" applyAlignment="1">
      <alignment horizontal="left" vertical="top" wrapText="1"/>
    </xf>
    <xf numFmtId="165" fontId="70" fillId="0" borderId="5" xfId="2" applyNumberFormat="1" applyFont="1" applyBorder="1" applyAlignment="1">
      <alignment horizontal="right" vertical="top"/>
    </xf>
    <xf numFmtId="0" fontId="7" fillId="0" borderId="4" xfId="22" applyFont="1" applyBorder="1" applyAlignment="1">
      <alignment horizontal="center" vertical="center"/>
    </xf>
    <xf numFmtId="0" fontId="7" fillId="0" borderId="4" xfId="22" applyFont="1" applyBorder="1" applyAlignment="1">
      <alignment horizontal="right" vertical="top" wrapText="1"/>
    </xf>
    <xf numFmtId="0" fontId="10" fillId="0" borderId="16" xfId="22" applyFont="1" applyBorder="1" applyAlignment="1">
      <alignment horizontal="center" vertical="center"/>
    </xf>
    <xf numFmtId="0" fontId="7" fillId="0" borderId="5" xfId="22" applyFont="1" applyBorder="1" applyAlignment="1">
      <alignment horizontal="center" vertical="center"/>
    </xf>
    <xf numFmtId="0" fontId="10" fillId="0" borderId="5" xfId="22" applyFont="1" applyBorder="1" applyAlignment="1">
      <alignment horizontal="right" vertical="top" wrapText="1"/>
    </xf>
    <xf numFmtId="0" fontId="10" fillId="0" borderId="5" xfId="22" applyFont="1" applyBorder="1" applyAlignment="1">
      <alignment horizontal="center" vertical="center"/>
    </xf>
    <xf numFmtId="0" fontId="56" fillId="0" borderId="4" xfId="22" applyFont="1" applyBorder="1" applyAlignment="1">
      <alignment vertical="top" wrapText="1"/>
    </xf>
    <xf numFmtId="0" fontId="58" fillId="0" borderId="0" xfId="22" applyFont="1" applyAlignment="1">
      <alignment vertical="top" wrapText="1"/>
    </xf>
  </cellXfs>
  <cellStyles count="23">
    <cellStyle name="Normal" xfId="0" builtinId="0"/>
    <cellStyle name="Normal 2" xfId="1" xr:uid="{00000000-0005-0000-0000-000001000000}"/>
    <cellStyle name="Normal 2 2" xfId="2" xr:uid="{00000000-0005-0000-0000-000002000000}"/>
    <cellStyle name="Normal 3" xfId="7" xr:uid="{04330B7D-9225-4511-A5F1-FEF8063E066D}"/>
    <cellStyle name="Normal 4" xfId="22" xr:uid="{F1B486E8-3412-4B89-989A-55278771DB31}"/>
    <cellStyle name="Normal_03.02 Vitalna_03.02 Vitalna" xfId="3" xr:uid="{00000000-0005-0000-0000-000003000000}"/>
    <cellStyle name="Normal_3.2. Vitalna.LEKT.30.05.12." xfId="14" xr:uid="{5F9E549D-802D-46FA-8D00-A7F5E6A2645B}"/>
    <cellStyle name="Normal_Bilten NASELENIE" xfId="8" xr:uid="{95193F16-41B9-49F2-A370-9F7DE2A503BD}"/>
    <cellStyle name="Normal_Godsoop98" xfId="21" xr:uid="{2E60D679-C475-45CA-A18D-6EF59F4A81ED}"/>
    <cellStyle name="Normal_Pub_89-91_2 DOENC 2" xfId="20" xr:uid="{1ED06A0A-1639-44FF-8383-0EF49672881C}"/>
    <cellStyle name="Normal_R52a" xfId="4" xr:uid="{00000000-0005-0000-0000-000005000000}"/>
    <cellStyle name="Normal_RM prosecna umr  2014" xfId="10" xr:uid="{AFFAC514-0534-466B-BEB6-6847328BCB85}"/>
    <cellStyle name="Normal_RM prosecna umr  2015" xfId="12" xr:uid="{8613A55B-ACA7-4D0B-A20A-8B37B4C4CA62}"/>
    <cellStyle name="Normal_SGM_2012.3.2. Skluc. i razv" xfId="19" xr:uid="{2D86E2AC-8219-4662-B3B0-C606F7342737}"/>
    <cellStyle name="Normal_Sheet1_umreni 2018 pol" xfId="13" xr:uid="{8408ED11-549E-4180-965E-8298F55CFC2A}"/>
    <cellStyle name="Normal_Sheet2" xfId="11" xr:uid="{971C0907-8406-488C-BAD7-DFC46B3C5B25}"/>
    <cellStyle name="Normal_Soop74-79_1" xfId="16" xr:uid="{14BF99A7-C307-4964-B2F0-0EE1AC56B95D}"/>
    <cellStyle name="Normal_U-2" xfId="9" xr:uid="{12569B9A-8079-43B0-A021-380FF1065C05}"/>
    <cellStyle name="Normal_U-21" xfId="18" xr:uid="{975993BB-F736-49BB-9665-124D74023AB8}"/>
    <cellStyle name="Normal_U-37-1" xfId="15" xr:uid="{CE99DF8D-FE0A-4B93-AAAD-0A470D823E14}"/>
    <cellStyle name="Normal_U-8" xfId="17" xr:uid="{366583D9-86C7-481B-A592-929A45BF9740}"/>
    <cellStyle name="Normal_UMRENI 2013" xfId="5" xr:uid="{00000000-0005-0000-0000-000006000000}"/>
    <cellStyle name="Style 1" xfId="6" xr:uid="{00000000-0005-0000-0000-00000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jubenilievski\arhiva%202012\TEMP\pub%20procen98vtor%20del.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Tatjanagjorgiev\sg2024\gotovi%20Bazhe\03.02%20Vitalna_lekt_MK.xlsxlekt_EN.xlsx" TargetMode="External"/><Relationship Id="rId1" Type="http://schemas.openxmlformats.org/officeDocument/2006/relationships/externalLinkPath" Target="03.02%20Vitalna_lekt_MK.xlsxlekt_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47"/>
      <sheetName val="S48"/>
      <sheetName val="S49"/>
      <sheetName val="S49 (2)"/>
      <sheetName val="S50"/>
      <sheetName val="S51"/>
      <sheetName val="Sheet4"/>
      <sheetName val="S52,53,54,55"/>
      <sheetName val="S56.57.58.59"/>
      <sheetName val="S60.61.62.63"/>
      <sheetName val="S64.65.66.67."/>
      <sheetName val="S68.69.70.71"/>
      <sheetName val="S,72.73.74.75"/>
      <sheetName val="S76.77.78.79."/>
      <sheetName val="S80.81"/>
      <sheetName val="010199 OPS"/>
      <sheetName val="010199 OPS VK"/>
      <sheetName val="opstini300698 (2)"/>
      <sheetName val="poedinecni"/>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B1" t="str">
            <v>Naselenie na 01.01.1999 godina</v>
          </cell>
        </row>
        <row r="2">
          <cell r="A2" t="str">
            <v>Vozrast</v>
          </cell>
          <cell r="B2" t="str">
            <v>Se</v>
          </cell>
          <cell r="C2" t="str">
            <v>Ma`i</v>
          </cell>
          <cell r="D2" t="str">
            <v>@eni</v>
          </cell>
        </row>
        <row r="3">
          <cell r="A3" t="str">
            <v>Vkupno</v>
          </cell>
          <cell r="B3">
            <v>2012705</v>
          </cell>
          <cell r="C3">
            <v>1007266</v>
          </cell>
          <cell r="D3">
            <v>1005439</v>
          </cell>
        </row>
        <row r="4">
          <cell r="A4">
            <v>0</v>
          </cell>
          <cell r="B4">
            <v>26222</v>
          </cell>
          <cell r="C4">
            <v>13559</v>
          </cell>
          <cell r="D4">
            <v>12663</v>
          </cell>
        </row>
        <row r="5">
          <cell r="A5">
            <v>1</v>
          </cell>
          <cell r="B5">
            <v>26362</v>
          </cell>
          <cell r="C5">
            <v>13694</v>
          </cell>
          <cell r="D5">
            <v>12668</v>
          </cell>
        </row>
        <row r="6">
          <cell r="A6">
            <v>2</v>
          </cell>
          <cell r="B6">
            <v>30851</v>
          </cell>
          <cell r="C6">
            <v>16044</v>
          </cell>
          <cell r="D6">
            <v>14807</v>
          </cell>
        </row>
        <row r="7">
          <cell r="A7">
            <v>3</v>
          </cell>
          <cell r="B7">
            <v>31431</v>
          </cell>
          <cell r="C7">
            <v>16506</v>
          </cell>
          <cell r="D7">
            <v>14925</v>
          </cell>
        </row>
        <row r="8">
          <cell r="A8">
            <v>4</v>
          </cell>
          <cell r="B8">
            <v>30626</v>
          </cell>
          <cell r="C8">
            <v>15733</v>
          </cell>
          <cell r="D8">
            <v>14893</v>
          </cell>
        </row>
        <row r="9">
          <cell r="A9">
            <v>5</v>
          </cell>
          <cell r="B9">
            <v>29015</v>
          </cell>
          <cell r="C9">
            <v>14935</v>
          </cell>
          <cell r="D9">
            <v>14080</v>
          </cell>
        </row>
        <row r="10">
          <cell r="A10">
            <v>6</v>
          </cell>
          <cell r="B10">
            <v>30207</v>
          </cell>
          <cell r="C10">
            <v>15517</v>
          </cell>
          <cell r="D10">
            <v>14690</v>
          </cell>
        </row>
        <row r="11">
          <cell r="A11">
            <v>7</v>
          </cell>
          <cell r="B11">
            <v>31798</v>
          </cell>
          <cell r="C11">
            <v>16395</v>
          </cell>
          <cell r="D11">
            <v>15403</v>
          </cell>
        </row>
        <row r="12">
          <cell r="A12">
            <v>8</v>
          </cell>
          <cell r="B12">
            <v>31194</v>
          </cell>
          <cell r="C12">
            <v>16198</v>
          </cell>
          <cell r="D12">
            <v>14996</v>
          </cell>
        </row>
        <row r="13">
          <cell r="A13">
            <v>9</v>
          </cell>
          <cell r="B13">
            <v>31473</v>
          </cell>
          <cell r="C13">
            <v>16224</v>
          </cell>
          <cell r="D13">
            <v>15249</v>
          </cell>
        </row>
        <row r="14">
          <cell r="A14">
            <v>10</v>
          </cell>
          <cell r="B14">
            <v>32734</v>
          </cell>
          <cell r="C14">
            <v>16869</v>
          </cell>
          <cell r="D14">
            <v>15865</v>
          </cell>
        </row>
        <row r="15">
          <cell r="A15">
            <v>11</v>
          </cell>
          <cell r="B15">
            <v>33117</v>
          </cell>
          <cell r="C15">
            <v>17229</v>
          </cell>
          <cell r="D15">
            <v>15888</v>
          </cell>
        </row>
        <row r="16">
          <cell r="A16">
            <v>12</v>
          </cell>
          <cell r="B16">
            <v>32538</v>
          </cell>
          <cell r="C16">
            <v>16613</v>
          </cell>
          <cell r="D16">
            <v>15925</v>
          </cell>
        </row>
        <row r="17">
          <cell r="A17">
            <v>13</v>
          </cell>
          <cell r="B17">
            <v>33142</v>
          </cell>
          <cell r="C17">
            <v>16881</v>
          </cell>
          <cell r="D17">
            <v>16261</v>
          </cell>
        </row>
        <row r="18">
          <cell r="A18">
            <v>14</v>
          </cell>
          <cell r="B18">
            <v>33435</v>
          </cell>
          <cell r="C18">
            <v>17132</v>
          </cell>
          <cell r="D18">
            <v>16303</v>
          </cell>
        </row>
        <row r="19">
          <cell r="A19">
            <v>15</v>
          </cell>
          <cell r="B19">
            <v>33212</v>
          </cell>
          <cell r="C19">
            <v>17086</v>
          </cell>
          <cell r="D19">
            <v>16126</v>
          </cell>
        </row>
        <row r="20">
          <cell r="A20">
            <v>16</v>
          </cell>
          <cell r="B20">
            <v>33949</v>
          </cell>
          <cell r="C20">
            <v>17415</v>
          </cell>
          <cell r="D20">
            <v>16534</v>
          </cell>
        </row>
        <row r="21">
          <cell r="A21">
            <v>17</v>
          </cell>
          <cell r="B21">
            <v>33529</v>
          </cell>
          <cell r="C21">
            <v>17205</v>
          </cell>
          <cell r="D21">
            <v>16324</v>
          </cell>
        </row>
        <row r="22">
          <cell r="A22">
            <v>18</v>
          </cell>
          <cell r="B22">
            <v>33628</v>
          </cell>
          <cell r="C22">
            <v>17193</v>
          </cell>
          <cell r="D22">
            <v>16435</v>
          </cell>
        </row>
        <row r="23">
          <cell r="A23">
            <v>19</v>
          </cell>
          <cell r="B23">
            <v>33233</v>
          </cell>
          <cell r="C23">
            <v>17054</v>
          </cell>
          <cell r="D23">
            <v>16179</v>
          </cell>
        </row>
        <row r="24">
          <cell r="A24">
            <v>20</v>
          </cell>
          <cell r="B24">
            <v>32655</v>
          </cell>
          <cell r="C24">
            <v>16783</v>
          </cell>
          <cell r="D24">
            <v>15872</v>
          </cell>
        </row>
        <row r="25">
          <cell r="A25">
            <v>21</v>
          </cell>
          <cell r="B25">
            <v>32314</v>
          </cell>
          <cell r="C25">
            <v>16502</v>
          </cell>
          <cell r="D25">
            <v>15812</v>
          </cell>
        </row>
        <row r="26">
          <cell r="A26">
            <v>22</v>
          </cell>
          <cell r="B26">
            <v>33001</v>
          </cell>
          <cell r="C26">
            <v>16772</v>
          </cell>
          <cell r="D26">
            <v>16229</v>
          </cell>
        </row>
        <row r="27">
          <cell r="A27">
            <v>23</v>
          </cell>
          <cell r="B27">
            <v>32534</v>
          </cell>
          <cell r="C27">
            <v>16692</v>
          </cell>
          <cell r="D27">
            <v>15842</v>
          </cell>
        </row>
        <row r="28">
          <cell r="A28">
            <v>24</v>
          </cell>
          <cell r="B28">
            <v>31791</v>
          </cell>
          <cell r="C28">
            <v>16112</v>
          </cell>
          <cell r="D28">
            <v>15679</v>
          </cell>
        </row>
        <row r="29">
          <cell r="A29">
            <v>25</v>
          </cell>
          <cell r="B29">
            <v>31107</v>
          </cell>
          <cell r="C29">
            <v>15931</v>
          </cell>
          <cell r="D29">
            <v>15176</v>
          </cell>
        </row>
        <row r="30">
          <cell r="A30">
            <v>26</v>
          </cell>
          <cell r="B30">
            <v>31228</v>
          </cell>
          <cell r="C30">
            <v>15851</v>
          </cell>
          <cell r="D30">
            <v>15377</v>
          </cell>
        </row>
        <row r="31">
          <cell r="A31">
            <v>27</v>
          </cell>
          <cell r="B31">
            <v>30511</v>
          </cell>
          <cell r="C31">
            <v>15606</v>
          </cell>
          <cell r="D31">
            <v>14905</v>
          </cell>
        </row>
        <row r="32">
          <cell r="A32">
            <v>28</v>
          </cell>
          <cell r="B32">
            <v>29678</v>
          </cell>
          <cell r="C32">
            <v>15071</v>
          </cell>
          <cell r="D32">
            <v>14607</v>
          </cell>
        </row>
        <row r="33">
          <cell r="A33">
            <v>29</v>
          </cell>
          <cell r="B33">
            <v>30652</v>
          </cell>
          <cell r="C33">
            <v>15603</v>
          </cell>
          <cell r="D33">
            <v>15049</v>
          </cell>
        </row>
        <row r="34">
          <cell r="A34">
            <v>30</v>
          </cell>
          <cell r="B34">
            <v>30261</v>
          </cell>
          <cell r="C34">
            <v>15324</v>
          </cell>
          <cell r="D34">
            <v>14937</v>
          </cell>
        </row>
        <row r="35">
          <cell r="A35">
            <v>31</v>
          </cell>
          <cell r="B35">
            <v>30172</v>
          </cell>
          <cell r="C35">
            <v>15277</v>
          </cell>
          <cell r="D35">
            <v>14895</v>
          </cell>
        </row>
        <row r="36">
          <cell r="A36">
            <v>32</v>
          </cell>
          <cell r="B36">
            <v>30118</v>
          </cell>
          <cell r="C36">
            <v>15430</v>
          </cell>
          <cell r="D36">
            <v>14688</v>
          </cell>
        </row>
        <row r="37">
          <cell r="A37">
            <v>33</v>
          </cell>
          <cell r="B37">
            <v>30743</v>
          </cell>
          <cell r="C37">
            <v>15511</v>
          </cell>
          <cell r="D37">
            <v>15232</v>
          </cell>
        </row>
        <row r="38">
          <cell r="A38">
            <v>34</v>
          </cell>
          <cell r="B38">
            <v>30982</v>
          </cell>
          <cell r="C38">
            <v>15612</v>
          </cell>
          <cell r="D38">
            <v>15370</v>
          </cell>
        </row>
        <row r="39">
          <cell r="A39">
            <v>35</v>
          </cell>
          <cell r="B39">
            <v>29957</v>
          </cell>
          <cell r="C39">
            <v>15128</v>
          </cell>
          <cell r="D39">
            <v>14829</v>
          </cell>
        </row>
        <row r="40">
          <cell r="A40">
            <v>36</v>
          </cell>
          <cell r="B40">
            <v>28281</v>
          </cell>
          <cell r="C40">
            <v>14402</v>
          </cell>
          <cell r="D40">
            <v>13879</v>
          </cell>
        </row>
        <row r="41">
          <cell r="A41">
            <v>37</v>
          </cell>
          <cell r="B41">
            <v>29203</v>
          </cell>
          <cell r="C41">
            <v>14799</v>
          </cell>
          <cell r="D41">
            <v>14404</v>
          </cell>
        </row>
        <row r="42">
          <cell r="A42">
            <v>38</v>
          </cell>
          <cell r="B42">
            <v>30379</v>
          </cell>
          <cell r="C42">
            <v>15332</v>
          </cell>
          <cell r="D42">
            <v>15047</v>
          </cell>
        </row>
        <row r="43">
          <cell r="A43">
            <v>39</v>
          </cell>
          <cell r="B43">
            <v>29869</v>
          </cell>
          <cell r="C43">
            <v>15112</v>
          </cell>
          <cell r="D43">
            <v>14757</v>
          </cell>
        </row>
        <row r="44">
          <cell r="A44">
            <v>40</v>
          </cell>
          <cell r="B44">
            <v>29106</v>
          </cell>
          <cell r="C44">
            <v>14849</v>
          </cell>
          <cell r="D44">
            <v>14257</v>
          </cell>
        </row>
        <row r="45">
          <cell r="A45">
            <v>41</v>
          </cell>
          <cell r="B45">
            <v>29151</v>
          </cell>
          <cell r="C45">
            <v>14896</v>
          </cell>
          <cell r="D45">
            <v>14255</v>
          </cell>
        </row>
        <row r="46">
          <cell r="A46">
            <v>42</v>
          </cell>
          <cell r="B46">
            <v>29029</v>
          </cell>
          <cell r="C46">
            <v>14809</v>
          </cell>
          <cell r="D46">
            <v>14220</v>
          </cell>
        </row>
        <row r="47">
          <cell r="A47">
            <v>43</v>
          </cell>
          <cell r="B47">
            <v>28816</v>
          </cell>
          <cell r="C47">
            <v>14788</v>
          </cell>
          <cell r="D47">
            <v>14028</v>
          </cell>
        </row>
        <row r="48">
          <cell r="A48">
            <v>44</v>
          </cell>
          <cell r="B48">
            <v>29376</v>
          </cell>
          <cell r="C48">
            <v>14851</v>
          </cell>
          <cell r="D48">
            <v>14525</v>
          </cell>
        </row>
        <row r="49">
          <cell r="A49">
            <v>45</v>
          </cell>
          <cell r="B49">
            <v>28010</v>
          </cell>
          <cell r="C49">
            <v>14253</v>
          </cell>
          <cell r="D49">
            <v>13757</v>
          </cell>
        </row>
        <row r="50">
          <cell r="A50">
            <v>46</v>
          </cell>
          <cell r="B50">
            <v>28391</v>
          </cell>
          <cell r="C50">
            <v>14243</v>
          </cell>
          <cell r="D50">
            <v>14148</v>
          </cell>
        </row>
        <row r="51">
          <cell r="A51">
            <v>47</v>
          </cell>
          <cell r="B51">
            <v>25016</v>
          </cell>
          <cell r="C51">
            <v>12430</v>
          </cell>
          <cell r="D51">
            <v>12586</v>
          </cell>
        </row>
        <row r="52">
          <cell r="A52">
            <v>48</v>
          </cell>
          <cell r="B52">
            <v>26393</v>
          </cell>
          <cell r="C52">
            <v>13074</v>
          </cell>
          <cell r="D52">
            <v>13319</v>
          </cell>
        </row>
        <row r="53">
          <cell r="A53">
            <v>49</v>
          </cell>
          <cell r="B53">
            <v>24843</v>
          </cell>
          <cell r="C53">
            <v>12047</v>
          </cell>
          <cell r="D53">
            <v>12796</v>
          </cell>
        </row>
        <row r="54">
          <cell r="A54">
            <v>50</v>
          </cell>
          <cell r="B54">
            <v>25849</v>
          </cell>
          <cell r="C54">
            <v>12599</v>
          </cell>
          <cell r="D54">
            <v>13250</v>
          </cell>
        </row>
        <row r="55">
          <cell r="A55">
            <v>51</v>
          </cell>
          <cell r="B55">
            <v>22872</v>
          </cell>
          <cell r="C55">
            <v>11192</v>
          </cell>
          <cell r="D55">
            <v>11680</v>
          </cell>
        </row>
        <row r="56">
          <cell r="A56">
            <v>52</v>
          </cell>
          <cell r="B56">
            <v>19088</v>
          </cell>
          <cell r="C56">
            <v>9362</v>
          </cell>
          <cell r="D56">
            <v>9726</v>
          </cell>
        </row>
        <row r="57">
          <cell r="A57">
            <v>53</v>
          </cell>
          <cell r="B57">
            <v>19057</v>
          </cell>
          <cell r="C57">
            <v>9349</v>
          </cell>
          <cell r="D57">
            <v>9708</v>
          </cell>
        </row>
        <row r="58">
          <cell r="A58">
            <v>54</v>
          </cell>
          <cell r="B58">
            <v>19178</v>
          </cell>
          <cell r="C58">
            <v>9361</v>
          </cell>
          <cell r="D58">
            <v>9817</v>
          </cell>
        </row>
        <row r="59">
          <cell r="A59">
            <v>55</v>
          </cell>
          <cell r="B59">
            <v>19214</v>
          </cell>
          <cell r="C59">
            <v>9343</v>
          </cell>
          <cell r="D59">
            <v>9871</v>
          </cell>
        </row>
        <row r="60">
          <cell r="A60">
            <v>56</v>
          </cell>
          <cell r="B60">
            <v>20297</v>
          </cell>
          <cell r="C60">
            <v>9665</v>
          </cell>
          <cell r="D60">
            <v>10632</v>
          </cell>
        </row>
        <row r="61">
          <cell r="A61">
            <v>57</v>
          </cell>
          <cell r="B61">
            <v>17611</v>
          </cell>
          <cell r="C61">
            <v>8555</v>
          </cell>
          <cell r="D61">
            <v>9056</v>
          </cell>
        </row>
        <row r="62">
          <cell r="A62">
            <v>58</v>
          </cell>
          <cell r="B62">
            <v>19759</v>
          </cell>
          <cell r="C62">
            <v>9638</v>
          </cell>
          <cell r="D62">
            <v>10121</v>
          </cell>
        </row>
        <row r="63">
          <cell r="A63">
            <v>59</v>
          </cell>
          <cell r="B63">
            <v>18303</v>
          </cell>
          <cell r="C63">
            <v>8874</v>
          </cell>
          <cell r="D63">
            <v>9429</v>
          </cell>
        </row>
        <row r="64">
          <cell r="A64">
            <v>60</v>
          </cell>
          <cell r="B64">
            <v>17461</v>
          </cell>
          <cell r="C64">
            <v>8213</v>
          </cell>
          <cell r="D64">
            <v>9248</v>
          </cell>
        </row>
        <row r="65">
          <cell r="A65">
            <v>61</v>
          </cell>
          <cell r="B65">
            <v>17972</v>
          </cell>
          <cell r="C65">
            <v>8574</v>
          </cell>
          <cell r="D65">
            <v>9398</v>
          </cell>
        </row>
        <row r="66">
          <cell r="A66">
            <v>62</v>
          </cell>
          <cell r="B66">
            <v>19075</v>
          </cell>
          <cell r="C66">
            <v>9103</v>
          </cell>
          <cell r="D66">
            <v>9972</v>
          </cell>
        </row>
        <row r="67">
          <cell r="A67">
            <v>63</v>
          </cell>
          <cell r="B67">
            <v>18569</v>
          </cell>
          <cell r="C67">
            <v>8813</v>
          </cell>
          <cell r="D67">
            <v>9756</v>
          </cell>
        </row>
        <row r="68">
          <cell r="A68">
            <v>64</v>
          </cell>
          <cell r="B68">
            <v>18578</v>
          </cell>
          <cell r="C68">
            <v>8915</v>
          </cell>
          <cell r="D68">
            <v>9663</v>
          </cell>
        </row>
        <row r="69">
          <cell r="A69">
            <v>65</v>
          </cell>
          <cell r="B69">
            <v>17937</v>
          </cell>
          <cell r="C69">
            <v>8520</v>
          </cell>
          <cell r="D69">
            <v>9417</v>
          </cell>
        </row>
        <row r="70">
          <cell r="A70">
            <v>66</v>
          </cell>
          <cell r="B70">
            <v>16657</v>
          </cell>
          <cell r="C70">
            <v>7727</v>
          </cell>
          <cell r="D70">
            <v>8930</v>
          </cell>
        </row>
        <row r="71">
          <cell r="A71">
            <v>67</v>
          </cell>
          <cell r="B71">
            <v>14839</v>
          </cell>
          <cell r="C71">
            <v>6768</v>
          </cell>
          <cell r="D71">
            <v>8071</v>
          </cell>
        </row>
        <row r="72">
          <cell r="A72">
            <v>68</v>
          </cell>
          <cell r="B72">
            <v>15623</v>
          </cell>
          <cell r="C72">
            <v>7190</v>
          </cell>
          <cell r="D72">
            <v>8433</v>
          </cell>
        </row>
        <row r="73">
          <cell r="A73">
            <v>69</v>
          </cell>
          <cell r="B73">
            <v>12926</v>
          </cell>
          <cell r="C73">
            <v>5861</v>
          </cell>
          <cell r="D73">
            <v>7065</v>
          </cell>
        </row>
        <row r="74">
          <cell r="A74">
            <v>70</v>
          </cell>
          <cell r="B74">
            <v>12677</v>
          </cell>
          <cell r="C74">
            <v>5833</v>
          </cell>
          <cell r="D74">
            <v>6844</v>
          </cell>
        </row>
        <row r="75">
          <cell r="A75">
            <v>71</v>
          </cell>
          <cell r="B75">
            <v>12276</v>
          </cell>
          <cell r="C75">
            <v>5462</v>
          </cell>
          <cell r="D75">
            <v>6814</v>
          </cell>
        </row>
        <row r="76">
          <cell r="A76">
            <v>72</v>
          </cell>
          <cell r="B76">
            <v>11674</v>
          </cell>
          <cell r="C76">
            <v>5148</v>
          </cell>
          <cell r="D76">
            <v>6526</v>
          </cell>
        </row>
        <row r="77">
          <cell r="A77">
            <v>73</v>
          </cell>
          <cell r="B77">
            <v>9826</v>
          </cell>
          <cell r="C77">
            <v>4278</v>
          </cell>
          <cell r="D77">
            <v>5548</v>
          </cell>
        </row>
        <row r="78">
          <cell r="A78">
            <v>74</v>
          </cell>
          <cell r="B78">
            <v>9860</v>
          </cell>
          <cell r="C78">
            <v>4299</v>
          </cell>
          <cell r="D78">
            <v>5561</v>
          </cell>
        </row>
        <row r="79">
          <cell r="A79">
            <v>75</v>
          </cell>
          <cell r="B79">
            <v>9118</v>
          </cell>
          <cell r="C79">
            <v>3965</v>
          </cell>
          <cell r="D79">
            <v>5153</v>
          </cell>
        </row>
        <row r="80">
          <cell r="A80">
            <v>76</v>
          </cell>
          <cell r="B80">
            <v>8434</v>
          </cell>
          <cell r="C80">
            <v>3685</v>
          </cell>
          <cell r="D80">
            <v>4749</v>
          </cell>
        </row>
        <row r="81">
          <cell r="A81">
            <v>77</v>
          </cell>
          <cell r="B81">
            <v>6695</v>
          </cell>
          <cell r="C81">
            <v>2985</v>
          </cell>
          <cell r="D81">
            <v>3710</v>
          </cell>
        </row>
        <row r="82">
          <cell r="A82">
            <v>78</v>
          </cell>
          <cell r="B82">
            <v>6659</v>
          </cell>
          <cell r="C82">
            <v>2843</v>
          </cell>
          <cell r="D82">
            <v>3816</v>
          </cell>
        </row>
        <row r="83">
          <cell r="A83">
            <v>79</v>
          </cell>
          <cell r="B83">
            <v>4691</v>
          </cell>
          <cell r="C83">
            <v>2065</v>
          </cell>
          <cell r="D83">
            <v>2626</v>
          </cell>
        </row>
        <row r="84">
          <cell r="A84">
            <v>80</v>
          </cell>
          <cell r="B84">
            <v>2945</v>
          </cell>
          <cell r="C84">
            <v>1338</v>
          </cell>
          <cell r="D84">
            <v>1607</v>
          </cell>
        </row>
        <row r="85">
          <cell r="A85">
            <v>81</v>
          </cell>
          <cell r="B85">
            <v>2399</v>
          </cell>
          <cell r="C85">
            <v>1012</v>
          </cell>
          <cell r="D85">
            <v>1387</v>
          </cell>
        </row>
        <row r="86">
          <cell r="A86">
            <v>82</v>
          </cell>
          <cell r="B86">
            <v>2137</v>
          </cell>
          <cell r="C86">
            <v>979</v>
          </cell>
          <cell r="D86">
            <v>1158</v>
          </cell>
        </row>
        <row r="87">
          <cell r="A87">
            <v>83</v>
          </cell>
          <cell r="B87">
            <v>2319</v>
          </cell>
          <cell r="C87">
            <v>962</v>
          </cell>
          <cell r="D87">
            <v>1357</v>
          </cell>
        </row>
        <row r="88">
          <cell r="A88">
            <v>84</v>
          </cell>
          <cell r="B88">
            <v>2654</v>
          </cell>
          <cell r="C88">
            <v>1215</v>
          </cell>
          <cell r="D88">
            <v>1439</v>
          </cell>
        </row>
        <row r="89">
          <cell r="A89">
            <v>85</v>
          </cell>
          <cell r="B89">
            <v>2009</v>
          </cell>
          <cell r="C89">
            <v>901</v>
          </cell>
          <cell r="D89">
            <v>1108</v>
          </cell>
        </row>
        <row r="90">
          <cell r="A90">
            <v>86</v>
          </cell>
          <cell r="B90">
            <v>2031</v>
          </cell>
          <cell r="C90">
            <v>864</v>
          </cell>
          <cell r="D90">
            <v>1167</v>
          </cell>
        </row>
        <row r="91">
          <cell r="A91">
            <v>87</v>
          </cell>
          <cell r="B91">
            <v>1057</v>
          </cell>
          <cell r="C91">
            <v>454</v>
          </cell>
          <cell r="D91">
            <v>603</v>
          </cell>
        </row>
        <row r="92">
          <cell r="A92">
            <v>88</v>
          </cell>
          <cell r="B92">
            <v>1302</v>
          </cell>
          <cell r="C92">
            <v>549</v>
          </cell>
          <cell r="D92">
            <v>753</v>
          </cell>
        </row>
        <row r="93">
          <cell r="A93">
            <v>89</v>
          </cell>
          <cell r="B93">
            <v>696</v>
          </cell>
          <cell r="C93">
            <v>328</v>
          </cell>
          <cell r="D93">
            <v>368</v>
          </cell>
        </row>
        <row r="94">
          <cell r="A94">
            <v>90</v>
          </cell>
          <cell r="B94">
            <v>613</v>
          </cell>
          <cell r="C94">
            <v>268</v>
          </cell>
          <cell r="D94">
            <v>345</v>
          </cell>
        </row>
        <row r="95">
          <cell r="A95">
            <v>91</v>
          </cell>
          <cell r="B95">
            <v>387</v>
          </cell>
          <cell r="C95">
            <v>160</v>
          </cell>
          <cell r="D95">
            <v>227</v>
          </cell>
        </row>
        <row r="96">
          <cell r="A96">
            <v>92</v>
          </cell>
          <cell r="B96">
            <v>363</v>
          </cell>
          <cell r="C96">
            <v>142</v>
          </cell>
          <cell r="D96">
            <v>221</v>
          </cell>
        </row>
        <row r="97">
          <cell r="A97">
            <v>93</v>
          </cell>
          <cell r="B97">
            <v>275</v>
          </cell>
          <cell r="C97">
            <v>110</v>
          </cell>
          <cell r="D97">
            <v>165</v>
          </cell>
        </row>
        <row r="98">
          <cell r="A98">
            <v>94</v>
          </cell>
          <cell r="B98">
            <v>208</v>
          </cell>
          <cell r="C98">
            <v>75</v>
          </cell>
          <cell r="D98">
            <v>133</v>
          </cell>
        </row>
        <row r="99">
          <cell r="A99">
            <v>95</v>
          </cell>
          <cell r="B99">
            <v>171</v>
          </cell>
          <cell r="C99">
            <v>61</v>
          </cell>
          <cell r="D99">
            <v>110</v>
          </cell>
        </row>
        <row r="100">
          <cell r="A100">
            <v>96</v>
          </cell>
          <cell r="B100">
            <v>114</v>
          </cell>
          <cell r="C100">
            <v>43</v>
          </cell>
          <cell r="D100">
            <v>71</v>
          </cell>
        </row>
        <row r="101">
          <cell r="A101">
            <v>97</v>
          </cell>
          <cell r="B101">
            <v>63</v>
          </cell>
          <cell r="C101">
            <v>19</v>
          </cell>
          <cell r="D101">
            <v>44</v>
          </cell>
        </row>
        <row r="102">
          <cell r="A102">
            <v>98</v>
          </cell>
          <cell r="B102">
            <v>121</v>
          </cell>
          <cell r="C102">
            <v>43</v>
          </cell>
          <cell r="D102">
            <v>78</v>
          </cell>
        </row>
        <row r="103">
          <cell r="A103">
            <v>99</v>
          </cell>
          <cell r="B103">
            <v>26</v>
          </cell>
          <cell r="C103">
            <v>11</v>
          </cell>
          <cell r="D103">
            <v>15</v>
          </cell>
        </row>
        <row r="104">
          <cell r="A104" t="str">
            <v>100+</v>
          </cell>
          <cell r="B104">
            <v>148</v>
          </cell>
          <cell r="C104">
            <v>56</v>
          </cell>
          <cell r="D104">
            <v>92</v>
          </cell>
        </row>
        <row r="105">
          <cell r="A105">
            <v>999</v>
          </cell>
          <cell r="B105">
            <v>2629</v>
          </cell>
          <cell r="C105">
            <v>919</v>
          </cell>
          <cell r="D105">
            <v>1710</v>
          </cell>
        </row>
      </sheetData>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persons/person.xml><?xml version="1.0" encoding="utf-8"?>
<personList xmlns="http://schemas.microsoft.com/office/spreadsheetml/2018/threadedcomments" xmlns:x="http://schemas.openxmlformats.org/spreadsheetml/2006/main">
  <person displayName="Kiril Angelov" id="{2498F84D-0F7C-4A58-9765-627FB5306AD1}" userId="S::kiril.angelov@stat.gov.mk::3bda7f28-56fb-4595-8f26-b383697d8f71"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8" dT="2024-10-07T06:00:19.91" personId="{2498F84D-0F7C-4A58-9765-627FB5306AD1}" id="{5EEAB35B-9461-43F3-A2CC-EFB744D2359F}">
    <text>Групите се слични.</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A11"/>
  <sheetViews>
    <sheetView tabSelected="1" zoomScaleNormal="100" workbookViewId="0">
      <selection activeCell="C33" sqref="C32:C33"/>
    </sheetView>
  </sheetViews>
  <sheetFormatPr defaultRowHeight="12.75"/>
  <cols>
    <col min="1" max="16384" width="9.140625" style="16"/>
  </cols>
  <sheetData>
    <row r="9" spans="1:1" ht="15.75">
      <c r="A9" s="15" t="s">
        <v>867</v>
      </c>
    </row>
    <row r="10" spans="1:1" ht="15.75">
      <c r="A10" s="15"/>
    </row>
    <row r="11" spans="1:1" ht="15.75">
      <c r="A11" s="17" t="s">
        <v>0</v>
      </c>
    </row>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4"/>
  <sheetViews>
    <sheetView zoomScaleNormal="100" workbookViewId="0">
      <selection activeCell="C33" sqref="C32:C33"/>
    </sheetView>
  </sheetViews>
  <sheetFormatPr defaultRowHeight="12.75"/>
  <cols>
    <col min="1" max="16384" width="9.140625" style="16"/>
  </cols>
  <sheetData>
    <row r="2" spans="1:1">
      <c r="A2" s="18" t="s">
        <v>872</v>
      </c>
    </row>
    <row r="4" spans="1:1">
      <c r="A4" s="51" t="s">
        <v>873</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1"/>
  <sheetViews>
    <sheetView zoomScaleNormal="100" workbookViewId="0">
      <selection activeCell="C33" sqref="C32:C33"/>
    </sheetView>
  </sheetViews>
  <sheetFormatPr defaultRowHeight="9"/>
  <cols>
    <col min="1" max="1" width="6.85546875" style="7" customWidth="1"/>
    <col min="2" max="2" width="8.140625" style="7" bestFit="1" customWidth="1"/>
    <col min="3" max="3" width="8.28515625" style="7" bestFit="1" customWidth="1"/>
    <col min="4" max="6" width="8.42578125" style="7" bestFit="1" customWidth="1"/>
    <col min="7" max="7" width="13.140625" style="7" bestFit="1" customWidth="1"/>
    <col min="8" max="9" width="11.28515625" style="7" customWidth="1"/>
    <col min="10" max="16384" width="9.140625" style="7"/>
  </cols>
  <sheetData>
    <row r="1" spans="1:14" s="42" customFormat="1" ht="10.5" customHeight="1">
      <c r="A1" s="149" t="s">
        <v>658</v>
      </c>
      <c r="B1" s="149"/>
      <c r="C1" s="149"/>
      <c r="D1" s="149"/>
      <c r="E1" s="149"/>
      <c r="F1" s="149"/>
      <c r="G1" s="149"/>
      <c r="H1" s="149"/>
      <c r="I1" s="149"/>
    </row>
    <row r="2" spans="1:14" s="42" customFormat="1" ht="10.5" customHeight="1">
      <c r="A2" s="150" t="s">
        <v>659</v>
      </c>
      <c r="B2" s="150"/>
      <c r="C2" s="150"/>
      <c r="D2" s="150"/>
      <c r="E2" s="150"/>
      <c r="F2" s="150"/>
      <c r="G2" s="150"/>
      <c r="H2" s="150"/>
      <c r="I2" s="150"/>
    </row>
    <row r="3" spans="1:14" ht="33.75" customHeight="1">
      <c r="A3" s="151" t="s">
        <v>812</v>
      </c>
      <c r="B3" s="43" t="s">
        <v>890</v>
      </c>
      <c r="C3" s="43" t="s">
        <v>653</v>
      </c>
      <c r="D3" s="154" t="s">
        <v>891</v>
      </c>
      <c r="E3" s="155"/>
      <c r="F3" s="156"/>
      <c r="G3" s="43" t="s">
        <v>892</v>
      </c>
      <c r="H3" s="52" t="s">
        <v>654</v>
      </c>
      <c r="I3" s="56" t="s">
        <v>655</v>
      </c>
    </row>
    <row r="4" spans="1:14" ht="15" customHeight="1">
      <c r="A4" s="152"/>
      <c r="B4" s="44"/>
      <c r="C4" s="44"/>
      <c r="D4" s="45" t="s">
        <v>813</v>
      </c>
      <c r="E4" s="45" t="s">
        <v>814</v>
      </c>
      <c r="F4" s="45" t="s">
        <v>815</v>
      </c>
      <c r="G4" s="157" t="s">
        <v>893</v>
      </c>
      <c r="H4" s="157" t="s">
        <v>708</v>
      </c>
      <c r="I4" s="159" t="s">
        <v>709</v>
      </c>
      <c r="N4" s="49"/>
    </row>
    <row r="5" spans="1:14" ht="27.75" customHeight="1">
      <c r="A5" s="153"/>
      <c r="B5" s="46" t="s">
        <v>894</v>
      </c>
      <c r="C5" s="47" t="s">
        <v>707</v>
      </c>
      <c r="D5" s="47" t="s">
        <v>663</v>
      </c>
      <c r="E5" s="47" t="s">
        <v>758</v>
      </c>
      <c r="F5" s="47" t="s">
        <v>785</v>
      </c>
      <c r="G5" s="158"/>
      <c r="H5" s="158"/>
      <c r="I5" s="160"/>
    </row>
    <row r="6" spans="1:14" ht="14.1" customHeight="1">
      <c r="A6" s="48">
        <v>1931</v>
      </c>
      <c r="B6" s="49" t="s">
        <v>816</v>
      </c>
      <c r="C6" s="49" t="s">
        <v>817</v>
      </c>
      <c r="D6" s="49" t="s">
        <v>818</v>
      </c>
      <c r="E6" s="49" t="s">
        <v>819</v>
      </c>
      <c r="F6" s="49" t="s">
        <v>820</v>
      </c>
      <c r="G6" s="49">
        <v>36.9</v>
      </c>
      <c r="H6" s="49">
        <v>5.79</v>
      </c>
      <c r="I6" s="49" t="s">
        <v>821</v>
      </c>
    </row>
    <row r="7" spans="1:14" ht="14.1" customHeight="1">
      <c r="A7" s="48">
        <v>1948</v>
      </c>
      <c r="B7" s="49" t="s">
        <v>816</v>
      </c>
      <c r="C7" s="49" t="s">
        <v>822</v>
      </c>
      <c r="D7" s="49" t="s">
        <v>823</v>
      </c>
      <c r="E7" s="49" t="s">
        <v>824</v>
      </c>
      <c r="F7" s="49" t="s">
        <v>825</v>
      </c>
      <c r="G7" s="49">
        <v>44.8</v>
      </c>
      <c r="H7" s="49">
        <v>5.27</v>
      </c>
      <c r="I7" s="49" t="s">
        <v>826</v>
      </c>
    </row>
    <row r="8" spans="1:14" ht="14.1" customHeight="1">
      <c r="A8" s="48">
        <v>1953</v>
      </c>
      <c r="B8" s="49" t="s">
        <v>816</v>
      </c>
      <c r="C8" s="49" t="s">
        <v>827</v>
      </c>
      <c r="D8" s="49" t="s">
        <v>828</v>
      </c>
      <c r="E8" s="49" t="s">
        <v>829</v>
      </c>
      <c r="F8" s="49" t="s">
        <v>830</v>
      </c>
      <c r="G8" s="49">
        <v>50.7</v>
      </c>
      <c r="H8" s="49">
        <v>5.3</v>
      </c>
      <c r="I8" s="49" t="s">
        <v>831</v>
      </c>
    </row>
    <row r="9" spans="1:14" ht="14.1" customHeight="1">
      <c r="A9" s="48">
        <v>1961</v>
      </c>
      <c r="B9" s="49" t="s">
        <v>816</v>
      </c>
      <c r="C9" s="49" t="s">
        <v>832</v>
      </c>
      <c r="D9" s="49" t="s">
        <v>833</v>
      </c>
      <c r="E9" s="49" t="s">
        <v>834</v>
      </c>
      <c r="F9" s="49" t="s">
        <v>835</v>
      </c>
      <c r="G9" s="49">
        <v>54.7</v>
      </c>
      <c r="H9" s="49">
        <v>5.0199999999999996</v>
      </c>
      <c r="I9" s="49" t="s">
        <v>836</v>
      </c>
    </row>
    <row r="10" spans="1:14" ht="14.1" customHeight="1">
      <c r="A10" s="48">
        <v>1971</v>
      </c>
      <c r="B10" s="49" t="s">
        <v>816</v>
      </c>
      <c r="C10" s="49" t="s">
        <v>837</v>
      </c>
      <c r="D10" s="49" t="s">
        <v>838</v>
      </c>
      <c r="E10" s="49" t="s">
        <v>839</v>
      </c>
      <c r="F10" s="49" t="s">
        <v>840</v>
      </c>
      <c r="G10" s="49">
        <v>64.099999999999994</v>
      </c>
      <c r="H10" s="49">
        <v>4.68</v>
      </c>
      <c r="I10" s="49" t="s">
        <v>841</v>
      </c>
    </row>
    <row r="11" spans="1:14" ht="14.1" customHeight="1">
      <c r="A11" s="48">
        <v>1981</v>
      </c>
      <c r="B11" s="49" t="s">
        <v>816</v>
      </c>
      <c r="C11" s="49" t="s">
        <v>842</v>
      </c>
      <c r="D11" s="49" t="s">
        <v>843</v>
      </c>
      <c r="E11" s="49" t="s">
        <v>844</v>
      </c>
      <c r="F11" s="49" t="s">
        <v>845</v>
      </c>
      <c r="G11" s="49">
        <v>74.2</v>
      </c>
      <c r="H11" s="49">
        <v>4.38</v>
      </c>
      <c r="I11" s="49" t="s">
        <v>846</v>
      </c>
    </row>
    <row r="12" spans="1:14" ht="14.1" customHeight="1">
      <c r="A12" s="48">
        <v>1991</v>
      </c>
      <c r="B12" s="49" t="s">
        <v>816</v>
      </c>
      <c r="C12" s="49" t="s">
        <v>895</v>
      </c>
      <c r="D12" s="49" t="s">
        <v>896</v>
      </c>
      <c r="E12" s="49" t="s">
        <v>897</v>
      </c>
      <c r="F12" s="49" t="s">
        <v>898</v>
      </c>
      <c r="G12" s="9" t="s">
        <v>899</v>
      </c>
      <c r="H12" s="9" t="s">
        <v>900</v>
      </c>
      <c r="I12" s="9" t="s">
        <v>901</v>
      </c>
    </row>
    <row r="13" spans="1:14" s="53" customFormat="1" ht="14.1" customHeight="1">
      <c r="A13" s="48">
        <v>1994</v>
      </c>
      <c r="B13" s="49">
        <v>25436</v>
      </c>
      <c r="C13" s="49" t="s">
        <v>947</v>
      </c>
      <c r="D13" s="49" t="s">
        <v>948</v>
      </c>
      <c r="E13" s="49" t="s">
        <v>949</v>
      </c>
      <c r="F13" s="49" t="s">
        <v>950</v>
      </c>
      <c r="G13" s="49" t="s">
        <v>951</v>
      </c>
      <c r="H13" s="9" t="s">
        <v>952</v>
      </c>
      <c r="I13" s="49" t="s">
        <v>847</v>
      </c>
      <c r="M13" s="57"/>
    </row>
    <row r="14" spans="1:14" s="58" customFormat="1" ht="12" customHeight="1">
      <c r="A14" s="48">
        <v>2002</v>
      </c>
      <c r="B14" s="49">
        <v>25436</v>
      </c>
      <c r="C14" s="49" t="s">
        <v>848</v>
      </c>
      <c r="D14" s="49" t="s">
        <v>849</v>
      </c>
      <c r="E14" s="49" t="s">
        <v>850</v>
      </c>
      <c r="F14" s="49" t="s">
        <v>851</v>
      </c>
      <c r="G14" s="49" t="s">
        <v>953</v>
      </c>
      <c r="H14" s="49">
        <v>3.58</v>
      </c>
      <c r="I14" s="49" t="s">
        <v>852</v>
      </c>
      <c r="K14" s="59"/>
    </row>
    <row r="15" spans="1:14" s="50" customFormat="1" ht="12" customHeight="1">
      <c r="A15" s="102">
        <v>2021</v>
      </c>
      <c r="B15" s="103">
        <v>25436</v>
      </c>
      <c r="C15" s="103">
        <v>598632</v>
      </c>
      <c r="D15" s="103">
        <v>1836713</v>
      </c>
      <c r="E15" s="103">
        <v>911087</v>
      </c>
      <c r="F15" s="103">
        <v>925626</v>
      </c>
      <c r="G15" s="104" t="s">
        <v>954</v>
      </c>
      <c r="H15" s="105">
        <v>3.07</v>
      </c>
      <c r="I15" s="103">
        <v>984.3</v>
      </c>
      <c r="M15" s="60"/>
    </row>
    <row r="16" spans="1:14" s="50" customFormat="1" ht="12" customHeight="1">
      <c r="A16" s="146" t="s">
        <v>902</v>
      </c>
      <c r="B16" s="146"/>
      <c r="C16" s="146"/>
      <c r="D16" s="146"/>
      <c r="E16" s="146"/>
      <c r="F16" s="146"/>
      <c r="G16" s="146"/>
      <c r="H16" s="146"/>
      <c r="I16" s="146"/>
    </row>
    <row r="17" spans="1:13" s="50" customFormat="1" ht="12" customHeight="1">
      <c r="A17" s="147" t="s">
        <v>956</v>
      </c>
      <c r="B17" s="147"/>
      <c r="C17" s="147"/>
      <c r="D17" s="147"/>
      <c r="E17" s="147"/>
      <c r="F17" s="147"/>
      <c r="G17" s="147"/>
      <c r="H17" s="147"/>
      <c r="I17" s="147"/>
    </row>
    <row r="18" spans="1:13" s="50" customFormat="1" ht="12" customHeight="1">
      <c r="A18" s="146" t="s">
        <v>903</v>
      </c>
      <c r="B18" s="146"/>
      <c r="C18" s="146"/>
      <c r="D18" s="146"/>
      <c r="E18" s="146"/>
      <c r="F18" s="146"/>
      <c r="G18" s="146"/>
      <c r="H18" s="146"/>
      <c r="I18" s="146"/>
    </row>
    <row r="19" spans="1:13" s="50" customFormat="1" ht="12" customHeight="1">
      <c r="A19" s="148" t="s">
        <v>904</v>
      </c>
      <c r="B19" s="148"/>
      <c r="C19" s="148"/>
      <c r="D19" s="148"/>
      <c r="E19" s="148"/>
      <c r="F19" s="148"/>
      <c r="G19" s="148"/>
      <c r="H19" s="148"/>
      <c r="I19" s="148"/>
    </row>
    <row r="20" spans="1:13" s="50" customFormat="1" ht="12" customHeight="1">
      <c r="A20" s="146" t="s">
        <v>905</v>
      </c>
      <c r="B20" s="146"/>
      <c r="C20" s="146"/>
      <c r="D20" s="146"/>
      <c r="E20" s="146"/>
      <c r="F20" s="146"/>
      <c r="G20" s="146"/>
      <c r="H20" s="146"/>
      <c r="I20" s="146"/>
    </row>
    <row r="21" spans="1:13" s="50" customFormat="1" ht="12" customHeight="1">
      <c r="A21" s="148" t="s">
        <v>906</v>
      </c>
      <c r="B21" s="148"/>
      <c r="C21" s="148"/>
      <c r="D21" s="148"/>
      <c r="E21" s="148"/>
      <c r="F21" s="148"/>
      <c r="G21" s="148"/>
      <c r="H21" s="148"/>
      <c r="I21" s="148"/>
    </row>
    <row r="22" spans="1:13" s="50" customFormat="1" ht="12" customHeight="1">
      <c r="A22" s="146" t="s">
        <v>907</v>
      </c>
      <c r="B22" s="146"/>
      <c r="C22" s="146"/>
      <c r="D22" s="146"/>
      <c r="E22" s="146"/>
      <c r="F22" s="146"/>
      <c r="G22" s="146"/>
      <c r="H22" s="146"/>
      <c r="I22" s="146"/>
    </row>
    <row r="23" spans="1:13">
      <c r="A23" s="147" t="s">
        <v>908</v>
      </c>
      <c r="B23" s="147"/>
      <c r="C23" s="147"/>
      <c r="D23" s="147"/>
      <c r="E23" s="147"/>
      <c r="F23" s="147"/>
      <c r="G23" s="147"/>
      <c r="H23" s="147"/>
      <c r="I23" s="147"/>
    </row>
    <row r="25" spans="1:13" s="53" customFormat="1" ht="30" customHeight="1">
      <c r="A25" s="144" t="s">
        <v>955</v>
      </c>
      <c r="B25" s="144"/>
      <c r="C25" s="144"/>
      <c r="D25" s="144"/>
      <c r="E25" s="144"/>
      <c r="F25" s="144"/>
      <c r="G25" s="144"/>
      <c r="H25" s="144"/>
      <c r="I25" s="144"/>
    </row>
    <row r="26" spans="1:13" s="53" customFormat="1" ht="33" customHeight="1">
      <c r="A26" s="145" t="s">
        <v>957</v>
      </c>
      <c r="B26" s="145"/>
      <c r="C26" s="145"/>
      <c r="D26" s="145"/>
      <c r="E26" s="145"/>
      <c r="F26" s="145"/>
      <c r="G26" s="145"/>
      <c r="H26" s="145"/>
      <c r="I26" s="145"/>
    </row>
    <row r="28" spans="1:13">
      <c r="G28" s="54"/>
      <c r="M28" s="53"/>
    </row>
    <row r="30" spans="1:13">
      <c r="G30" s="54"/>
    </row>
    <row r="31" spans="1:13">
      <c r="H31" s="54"/>
    </row>
  </sheetData>
  <mergeCells count="17">
    <mergeCell ref="A1:I1"/>
    <mergeCell ref="A2:I2"/>
    <mergeCell ref="A3:A5"/>
    <mergeCell ref="D3:F3"/>
    <mergeCell ref="G4:G5"/>
    <mergeCell ref="H4:H5"/>
    <mergeCell ref="I4:I5"/>
    <mergeCell ref="A25:I25"/>
    <mergeCell ref="A26:I26"/>
    <mergeCell ref="A22:I22"/>
    <mergeCell ref="A23:I23"/>
    <mergeCell ref="A16:I16"/>
    <mergeCell ref="A17:I17"/>
    <mergeCell ref="A18:I18"/>
    <mergeCell ref="A19:I19"/>
    <mergeCell ref="A20:I20"/>
    <mergeCell ref="A21:I21"/>
  </mergeCells>
  <printOptions horizontalCentered="1"/>
  <pageMargins left="0.62992125984251968" right="0.62992125984251968" top="0.86614173228346458" bottom="0.74803149606299213" header="0.51181102362204722" footer="0.51181102362204722"/>
  <pageSetup paperSize="13" firstPageNumber="98" orientation="portrait" useFirstPageNumber="1" horizontalDpi="300" verticalDpi="300" r:id="rId1"/>
  <headerFooter alignWithMargins="0">
    <oddFooter>&amp;C&amp;"MAC C Swiss,Regular"&amp;8&amp;P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E87"/>
  <sheetViews>
    <sheetView zoomScaleNormal="100" workbookViewId="0">
      <selection activeCell="C33" sqref="C32:C33"/>
    </sheetView>
  </sheetViews>
  <sheetFormatPr defaultRowHeight="9"/>
  <cols>
    <col min="1" max="1" width="16.7109375" style="7" customWidth="1"/>
    <col min="2" max="2" width="13.5703125" style="7" customWidth="1"/>
    <col min="3" max="3" width="14.28515625" style="7" customWidth="1"/>
    <col min="4" max="4" width="14.140625" style="7" customWidth="1"/>
    <col min="5" max="5" width="17.42578125" style="7" customWidth="1"/>
    <col min="6" max="16384" width="9.140625" style="7"/>
  </cols>
  <sheetData>
    <row r="1" spans="1:5" s="4" customFormat="1" ht="22.5" customHeight="1">
      <c r="A1" s="161" t="s">
        <v>937</v>
      </c>
      <c r="B1" s="161"/>
      <c r="C1" s="161"/>
      <c r="D1" s="161"/>
      <c r="E1" s="161"/>
    </row>
    <row r="2" spans="1:5" s="4" customFormat="1" ht="27" customHeight="1">
      <c r="A2" s="162" t="s">
        <v>909</v>
      </c>
      <c r="B2" s="162"/>
      <c r="C2" s="162"/>
      <c r="D2" s="162"/>
      <c r="E2" s="162"/>
    </row>
    <row r="3" spans="1:5" s="6" customFormat="1" ht="14.25" customHeight="1">
      <c r="A3" s="163" t="s">
        <v>812</v>
      </c>
      <c r="B3" s="165" t="s">
        <v>853</v>
      </c>
      <c r="C3" s="19" t="s">
        <v>854</v>
      </c>
      <c r="D3" s="19" t="s">
        <v>856</v>
      </c>
      <c r="E3" s="167" t="s">
        <v>812</v>
      </c>
    </row>
    <row r="4" spans="1:5" s="6" customFormat="1" ht="22.5" customHeight="1">
      <c r="A4" s="164"/>
      <c r="B4" s="166"/>
      <c r="C4" s="19" t="s">
        <v>855</v>
      </c>
      <c r="D4" s="19" t="s">
        <v>857</v>
      </c>
      <c r="E4" s="168"/>
    </row>
    <row r="5" spans="1:5" s="6" customFormat="1" ht="35.25" customHeight="1">
      <c r="A5" s="38" t="s">
        <v>812</v>
      </c>
      <c r="B5" s="20" t="s">
        <v>750</v>
      </c>
      <c r="C5" s="20" t="s">
        <v>656</v>
      </c>
      <c r="D5" s="20" t="s">
        <v>657</v>
      </c>
      <c r="E5" s="34" t="s">
        <v>812</v>
      </c>
    </row>
    <row r="6" spans="1:5" s="6" customFormat="1" ht="22.5">
      <c r="A6" s="21" t="s">
        <v>869</v>
      </c>
      <c r="B6" s="61">
        <v>1836713</v>
      </c>
      <c r="C6" s="61">
        <v>598632</v>
      </c>
      <c r="D6" s="61">
        <v>839174</v>
      </c>
      <c r="E6" s="39" t="s">
        <v>870</v>
      </c>
    </row>
    <row r="7" spans="1:5" s="6" customFormat="1" ht="12.75" customHeight="1">
      <c r="A7" s="23" t="s">
        <v>858</v>
      </c>
      <c r="B7" s="62">
        <v>526502</v>
      </c>
      <c r="C7" s="62">
        <v>171171</v>
      </c>
      <c r="D7" s="62">
        <v>213850</v>
      </c>
      <c r="E7" s="40" t="s">
        <v>751</v>
      </c>
    </row>
    <row r="8" spans="1:5" s="6" customFormat="1" ht="12.75" customHeight="1">
      <c r="A8" s="106" t="s">
        <v>859</v>
      </c>
      <c r="B8" s="62">
        <v>77735</v>
      </c>
      <c r="C8" s="62">
        <v>27895</v>
      </c>
      <c r="D8" s="62">
        <v>35337</v>
      </c>
      <c r="E8" s="41" t="s">
        <v>804</v>
      </c>
    </row>
    <row r="9" spans="1:5" s="6" customFormat="1" ht="12.75" customHeight="1">
      <c r="A9" s="106" t="s">
        <v>860</v>
      </c>
      <c r="B9" s="62">
        <v>37968</v>
      </c>
      <c r="C9" s="62">
        <v>10968</v>
      </c>
      <c r="D9" s="62">
        <v>12324</v>
      </c>
      <c r="E9" s="41" t="s">
        <v>761</v>
      </c>
    </row>
    <row r="10" spans="1:5" s="6" customFormat="1" ht="12.75" customHeight="1">
      <c r="A10" s="106" t="s">
        <v>861</v>
      </c>
      <c r="B10" s="62">
        <v>69626</v>
      </c>
      <c r="C10" s="62">
        <v>22509</v>
      </c>
      <c r="D10" s="62">
        <v>26543</v>
      </c>
      <c r="E10" s="41" t="s">
        <v>672</v>
      </c>
    </row>
    <row r="11" spans="1:5" s="6" customFormat="1" ht="12.75" customHeight="1">
      <c r="A11" s="106" t="s">
        <v>862</v>
      </c>
      <c r="B11" s="62">
        <v>44844</v>
      </c>
      <c r="C11" s="62">
        <v>15524</v>
      </c>
      <c r="D11" s="62">
        <v>18201</v>
      </c>
      <c r="E11" s="41" t="s">
        <v>805</v>
      </c>
    </row>
    <row r="12" spans="1:5" s="6" customFormat="1" ht="12.75" customHeight="1">
      <c r="A12" s="106" t="s">
        <v>863</v>
      </c>
      <c r="B12" s="62">
        <v>63760</v>
      </c>
      <c r="C12" s="62">
        <v>24589</v>
      </c>
      <c r="D12" s="62">
        <v>32115</v>
      </c>
      <c r="E12" s="41" t="s">
        <v>806</v>
      </c>
    </row>
    <row r="13" spans="1:5" s="6" customFormat="1" ht="12.75" customHeight="1">
      <c r="A13" s="106" t="s">
        <v>864</v>
      </c>
      <c r="B13" s="62">
        <v>61965</v>
      </c>
      <c r="C13" s="62">
        <v>22096</v>
      </c>
      <c r="D13" s="62">
        <v>27403</v>
      </c>
      <c r="E13" s="41" t="s">
        <v>673</v>
      </c>
    </row>
    <row r="14" spans="1:5" s="6" customFormat="1" ht="12.75" customHeight="1">
      <c r="A14" s="106" t="s">
        <v>865</v>
      </c>
      <c r="B14" s="62">
        <v>38399</v>
      </c>
      <c r="C14" s="62">
        <v>8639</v>
      </c>
      <c r="D14" s="62">
        <v>10375</v>
      </c>
      <c r="E14" s="41" t="s">
        <v>701</v>
      </c>
    </row>
    <row r="15" spans="1:5" s="6" customFormat="1" ht="12.75" customHeight="1">
      <c r="A15" s="106" t="s">
        <v>1</v>
      </c>
      <c r="B15" s="62">
        <v>43893</v>
      </c>
      <c r="C15" s="62">
        <v>17068</v>
      </c>
      <c r="D15" s="62">
        <v>27065</v>
      </c>
      <c r="E15" s="41" t="s">
        <v>674</v>
      </c>
    </row>
    <row r="16" spans="1:5" s="6" customFormat="1" ht="13.5" customHeight="1">
      <c r="A16" s="106" t="s">
        <v>2</v>
      </c>
      <c r="B16" s="62">
        <v>62586</v>
      </c>
      <c r="C16" s="62">
        <v>15779</v>
      </c>
      <c r="D16" s="62">
        <v>17771</v>
      </c>
      <c r="E16" s="41" t="s">
        <v>807</v>
      </c>
    </row>
    <row r="17" spans="1:5" s="6" customFormat="1" ht="12.75" customHeight="1">
      <c r="A17" s="106" t="s">
        <v>3</v>
      </c>
      <c r="B17" s="62">
        <v>25726</v>
      </c>
      <c r="C17" s="62">
        <v>6104</v>
      </c>
      <c r="D17" s="62">
        <v>6716</v>
      </c>
      <c r="E17" s="41" t="s">
        <v>808</v>
      </c>
    </row>
    <row r="18" spans="1:5" s="6" customFormat="1" ht="12.75" customHeight="1">
      <c r="A18" s="23" t="s">
        <v>4</v>
      </c>
      <c r="B18" s="62">
        <v>12676</v>
      </c>
      <c r="C18" s="62">
        <v>2848</v>
      </c>
      <c r="D18" s="62">
        <v>2815</v>
      </c>
      <c r="E18" s="40" t="s">
        <v>763</v>
      </c>
    </row>
    <row r="19" spans="1:5" s="6" customFormat="1" ht="12.75" customHeight="1">
      <c r="A19" s="23" t="s">
        <v>5</v>
      </c>
      <c r="B19" s="62">
        <v>10890</v>
      </c>
      <c r="C19" s="62">
        <v>4143</v>
      </c>
      <c r="D19" s="62">
        <v>8683</v>
      </c>
      <c r="E19" s="40" t="s">
        <v>675</v>
      </c>
    </row>
    <row r="20" spans="1:5" s="6" customFormat="1" ht="12.75" customHeight="1">
      <c r="A20" s="23" t="s">
        <v>6</v>
      </c>
      <c r="B20" s="62">
        <v>85164</v>
      </c>
      <c r="C20" s="62">
        <v>30154</v>
      </c>
      <c r="D20" s="62">
        <v>43724</v>
      </c>
      <c r="E20" s="40" t="s">
        <v>676</v>
      </c>
    </row>
    <row r="21" spans="1:5" s="6" customFormat="1" ht="12.75" customHeight="1">
      <c r="A21" s="23" t="s">
        <v>7</v>
      </c>
      <c r="B21" s="62">
        <v>7339</v>
      </c>
      <c r="C21" s="62">
        <v>2611</v>
      </c>
      <c r="D21" s="62">
        <v>3048</v>
      </c>
      <c r="E21" s="40" t="s">
        <v>803</v>
      </c>
    </row>
    <row r="22" spans="1:5" s="6" customFormat="1" ht="12.75" customHeight="1">
      <c r="A22" s="23" t="s">
        <v>8</v>
      </c>
      <c r="B22" s="62">
        <v>22906</v>
      </c>
      <c r="C22" s="62">
        <v>6457</v>
      </c>
      <c r="D22" s="62">
        <v>7759</v>
      </c>
      <c r="E22" s="40" t="s">
        <v>764</v>
      </c>
    </row>
    <row r="23" spans="1:5" s="6" customFormat="1" ht="12.75" customHeight="1">
      <c r="A23" s="23" t="s">
        <v>9</v>
      </c>
      <c r="B23" s="62">
        <v>11508</v>
      </c>
      <c r="C23" s="62">
        <v>3801</v>
      </c>
      <c r="D23" s="62">
        <v>5760</v>
      </c>
      <c r="E23" s="40" t="s">
        <v>677</v>
      </c>
    </row>
    <row r="24" spans="1:5" s="6" customFormat="1" ht="12.75" customHeight="1">
      <c r="A24" s="23" t="s">
        <v>10</v>
      </c>
      <c r="B24" s="62">
        <v>13645</v>
      </c>
      <c r="C24" s="62">
        <v>3459</v>
      </c>
      <c r="D24" s="62">
        <v>4783</v>
      </c>
      <c r="E24" s="40" t="s">
        <v>802</v>
      </c>
    </row>
    <row r="25" spans="1:5" s="6" customFormat="1" ht="12.75" customHeight="1">
      <c r="A25" s="23" t="s">
        <v>11</v>
      </c>
      <c r="B25" s="62">
        <v>10508</v>
      </c>
      <c r="C25" s="62">
        <v>3453</v>
      </c>
      <c r="D25" s="62">
        <v>4273</v>
      </c>
      <c r="E25" s="40" t="s">
        <v>760</v>
      </c>
    </row>
    <row r="26" spans="1:5" s="6" customFormat="1" ht="12.75" customHeight="1">
      <c r="A26" s="23" t="s">
        <v>12</v>
      </c>
      <c r="B26" s="62">
        <v>10552</v>
      </c>
      <c r="C26" s="62">
        <v>3556</v>
      </c>
      <c r="D26" s="62">
        <v>4317</v>
      </c>
      <c r="E26" s="40" t="s">
        <v>678</v>
      </c>
    </row>
    <row r="27" spans="1:5" s="6" customFormat="1" ht="12.75" customHeight="1">
      <c r="A27" s="23" t="s">
        <v>13</v>
      </c>
      <c r="B27" s="62">
        <v>2359</v>
      </c>
      <c r="C27" s="62">
        <v>661</v>
      </c>
      <c r="D27" s="62">
        <v>948</v>
      </c>
      <c r="E27" s="40" t="s">
        <v>782</v>
      </c>
    </row>
    <row r="28" spans="1:5" s="6" customFormat="1" ht="12.75" customHeight="1">
      <c r="A28" s="23" t="s">
        <v>14</v>
      </c>
      <c r="B28" s="62">
        <v>48463</v>
      </c>
      <c r="C28" s="62">
        <v>16566</v>
      </c>
      <c r="D28" s="62">
        <v>18630</v>
      </c>
      <c r="E28" s="40" t="s">
        <v>679</v>
      </c>
    </row>
    <row r="29" spans="1:5" s="6" customFormat="1" ht="12.75" customHeight="1">
      <c r="A29" s="23" t="s">
        <v>15</v>
      </c>
      <c r="B29" s="62">
        <v>14475</v>
      </c>
      <c r="C29" s="62">
        <v>5024</v>
      </c>
      <c r="D29" s="62">
        <v>7314</v>
      </c>
      <c r="E29" s="40" t="s">
        <v>801</v>
      </c>
    </row>
    <row r="30" spans="1:5" s="6" customFormat="1" ht="12.75" customHeight="1">
      <c r="A30" s="23" t="s">
        <v>16</v>
      </c>
      <c r="B30" s="62">
        <v>19842</v>
      </c>
      <c r="C30" s="62">
        <v>5155</v>
      </c>
      <c r="D30" s="62">
        <v>7509</v>
      </c>
      <c r="E30" s="40" t="s">
        <v>765</v>
      </c>
    </row>
    <row r="31" spans="1:5" s="6" customFormat="1" ht="12.75" customHeight="1">
      <c r="A31" s="23" t="s">
        <v>17</v>
      </c>
      <c r="B31" s="62">
        <v>21582</v>
      </c>
      <c r="C31" s="62">
        <v>8386</v>
      </c>
      <c r="D31" s="62">
        <v>10833</v>
      </c>
      <c r="E31" s="40" t="s">
        <v>680</v>
      </c>
    </row>
    <row r="32" spans="1:5" s="6" customFormat="1" ht="12.75" customHeight="1">
      <c r="A32" s="23" t="s">
        <v>18</v>
      </c>
      <c r="B32" s="62">
        <v>59770</v>
      </c>
      <c r="C32" s="62">
        <v>20054</v>
      </c>
      <c r="D32" s="62">
        <v>27945</v>
      </c>
      <c r="E32" s="40" t="s">
        <v>681</v>
      </c>
    </row>
    <row r="33" spans="1:5" s="6" customFormat="1" ht="12.75" customHeight="1">
      <c r="A33" s="23" t="s">
        <v>19</v>
      </c>
      <c r="B33" s="62">
        <v>3233</v>
      </c>
      <c r="C33" s="62">
        <v>978</v>
      </c>
      <c r="D33" s="62">
        <v>1427</v>
      </c>
      <c r="E33" s="40" t="s">
        <v>682</v>
      </c>
    </row>
    <row r="34" spans="1:5" s="6" customFormat="1" ht="12.75" customHeight="1">
      <c r="A34" s="23" t="s">
        <v>20</v>
      </c>
      <c r="B34" s="62">
        <v>15412</v>
      </c>
      <c r="C34" s="62">
        <v>4157</v>
      </c>
      <c r="D34" s="62">
        <v>6130</v>
      </c>
      <c r="E34" s="40" t="s">
        <v>683</v>
      </c>
    </row>
    <row r="35" spans="1:5" s="6" customFormat="1" ht="12.75" customHeight="1">
      <c r="A35" s="23" t="s">
        <v>935</v>
      </c>
      <c r="B35" s="62">
        <v>3719</v>
      </c>
      <c r="C35" s="62">
        <v>1350</v>
      </c>
      <c r="D35" s="62">
        <v>4460</v>
      </c>
      <c r="E35" s="40" t="s">
        <v>939</v>
      </c>
    </row>
    <row r="36" spans="1:5" s="6" customFormat="1" ht="12.75" customHeight="1">
      <c r="A36" s="23" t="s">
        <v>21</v>
      </c>
      <c r="B36" s="62">
        <v>13585</v>
      </c>
      <c r="C36" s="62">
        <v>4898</v>
      </c>
      <c r="D36" s="62">
        <v>6403</v>
      </c>
      <c r="E36" s="40" t="s">
        <v>783</v>
      </c>
    </row>
    <row r="37" spans="1:5" s="6" customFormat="1" ht="12.75" customHeight="1">
      <c r="A37" s="23" t="s">
        <v>22</v>
      </c>
      <c r="B37" s="62">
        <v>3777</v>
      </c>
      <c r="C37" s="62">
        <v>1443</v>
      </c>
      <c r="D37" s="62">
        <v>2219</v>
      </c>
      <c r="E37" s="40" t="s">
        <v>684</v>
      </c>
    </row>
    <row r="38" spans="1:5" s="6" customFormat="1" ht="12.75" customHeight="1">
      <c r="A38" s="23" t="s">
        <v>23</v>
      </c>
      <c r="B38" s="62">
        <v>7260</v>
      </c>
      <c r="C38" s="62">
        <v>2526</v>
      </c>
      <c r="D38" s="62">
        <v>6583</v>
      </c>
      <c r="E38" s="40" t="s">
        <v>685</v>
      </c>
    </row>
    <row r="39" spans="1:5" s="6" customFormat="1" ht="12.75" customHeight="1">
      <c r="A39" s="23" t="s">
        <v>24</v>
      </c>
      <c r="B39" s="62">
        <v>3084</v>
      </c>
      <c r="C39" s="62">
        <v>1066</v>
      </c>
      <c r="D39" s="62">
        <v>3147</v>
      </c>
      <c r="E39" s="40" t="s">
        <v>762</v>
      </c>
    </row>
    <row r="40" spans="1:5" s="6" customFormat="1" ht="12.75" customHeight="1">
      <c r="A40" s="23" t="s">
        <v>25</v>
      </c>
      <c r="B40" s="62">
        <v>13126</v>
      </c>
      <c r="C40" s="62">
        <v>3559</v>
      </c>
      <c r="D40" s="62">
        <v>5174</v>
      </c>
      <c r="E40" s="40" t="s">
        <v>686</v>
      </c>
    </row>
    <row r="41" spans="1:5" s="6" customFormat="1" ht="12.75" customHeight="1">
      <c r="A41" s="23" t="s">
        <v>26</v>
      </c>
      <c r="B41" s="62">
        <v>18988</v>
      </c>
      <c r="C41" s="62">
        <v>4266</v>
      </c>
      <c r="D41" s="62">
        <v>6379</v>
      </c>
      <c r="E41" s="40" t="s">
        <v>766</v>
      </c>
    </row>
    <row r="42" spans="1:5" s="6" customFormat="1" ht="12.75" customHeight="1">
      <c r="A42" s="23" t="s">
        <v>27</v>
      </c>
      <c r="B42" s="62">
        <v>3361</v>
      </c>
      <c r="C42" s="62">
        <v>957</v>
      </c>
      <c r="D42" s="62">
        <v>1609</v>
      </c>
      <c r="E42" s="40" t="s">
        <v>687</v>
      </c>
    </row>
    <row r="43" spans="1:5" s="6" customFormat="1" ht="12.75" customHeight="1">
      <c r="A43" s="23" t="s">
        <v>28</v>
      </c>
      <c r="B43" s="62">
        <v>2086</v>
      </c>
      <c r="C43" s="62">
        <v>801</v>
      </c>
      <c r="D43" s="62">
        <v>1585</v>
      </c>
      <c r="E43" s="40" t="s">
        <v>800</v>
      </c>
    </row>
    <row r="44" spans="1:5" s="6" customFormat="1" ht="12.75" customHeight="1">
      <c r="A44" s="23" t="s">
        <v>29</v>
      </c>
      <c r="B44" s="62">
        <v>17435</v>
      </c>
      <c r="C44" s="62">
        <v>5481</v>
      </c>
      <c r="D44" s="62">
        <v>6628</v>
      </c>
      <c r="E44" s="40" t="s">
        <v>688</v>
      </c>
    </row>
    <row r="45" spans="1:5" s="6" customFormat="1" ht="12.75" customHeight="1">
      <c r="A45" s="23" t="s">
        <v>30</v>
      </c>
      <c r="B45" s="62">
        <v>8895</v>
      </c>
      <c r="C45" s="62">
        <v>2658</v>
      </c>
      <c r="D45" s="62">
        <v>3465</v>
      </c>
      <c r="E45" s="40" t="s">
        <v>799</v>
      </c>
    </row>
    <row r="46" spans="1:5" s="6" customFormat="1" ht="12.75" customHeight="1">
      <c r="A46" s="23" t="s">
        <v>31</v>
      </c>
      <c r="B46" s="62">
        <v>35733</v>
      </c>
      <c r="C46" s="62">
        <v>12375</v>
      </c>
      <c r="D46" s="62">
        <v>14917</v>
      </c>
      <c r="E46" s="40" t="s">
        <v>798</v>
      </c>
    </row>
    <row r="47" spans="1:5" s="6" customFormat="1" ht="12.75" customHeight="1">
      <c r="A47" s="23" t="s">
        <v>32</v>
      </c>
      <c r="B47" s="62">
        <v>3420</v>
      </c>
      <c r="C47" s="62">
        <v>1302</v>
      </c>
      <c r="D47" s="62">
        <v>2274</v>
      </c>
      <c r="E47" s="40" t="s">
        <v>797</v>
      </c>
    </row>
    <row r="48" spans="1:5" s="6" customFormat="1" ht="12.75" customHeight="1">
      <c r="A48" s="23" t="s">
        <v>33</v>
      </c>
      <c r="B48" s="62">
        <v>39669</v>
      </c>
      <c r="C48" s="62">
        <v>13787</v>
      </c>
      <c r="D48" s="62">
        <v>24872</v>
      </c>
      <c r="E48" s="40" t="s">
        <v>767</v>
      </c>
    </row>
    <row r="49" spans="1:5" s="6" customFormat="1" ht="12.75" customHeight="1">
      <c r="A49" s="23" t="s">
        <v>34</v>
      </c>
      <c r="B49" s="62">
        <v>2725</v>
      </c>
      <c r="C49" s="62">
        <v>954</v>
      </c>
      <c r="D49" s="62">
        <v>1048</v>
      </c>
      <c r="E49" s="40" t="s">
        <v>768</v>
      </c>
    </row>
    <row r="50" spans="1:5" s="6" customFormat="1" ht="12.75" customHeight="1">
      <c r="A50" s="23" t="s">
        <v>35</v>
      </c>
      <c r="B50" s="62">
        <v>31602</v>
      </c>
      <c r="C50" s="62">
        <v>12006</v>
      </c>
      <c r="D50" s="62">
        <v>18451</v>
      </c>
      <c r="E50" s="40" t="s">
        <v>769</v>
      </c>
    </row>
    <row r="51" spans="1:5" s="6" customFormat="1" ht="12.75" customHeight="1">
      <c r="A51" s="23" t="s">
        <v>36</v>
      </c>
      <c r="B51" s="62">
        <v>7545</v>
      </c>
      <c r="C51" s="62">
        <v>2886</v>
      </c>
      <c r="D51" s="62">
        <v>5513</v>
      </c>
      <c r="E51" s="40" t="s">
        <v>689</v>
      </c>
    </row>
    <row r="52" spans="1:5" s="6" customFormat="1" ht="12.75" customHeight="1">
      <c r="A52" s="23" t="s">
        <v>37</v>
      </c>
      <c r="B52" s="62">
        <v>18059</v>
      </c>
      <c r="C52" s="62">
        <v>6984</v>
      </c>
      <c r="D52" s="62">
        <v>11614</v>
      </c>
      <c r="E52" s="40" t="s">
        <v>690</v>
      </c>
    </row>
    <row r="53" spans="1:5" s="6" customFormat="1" ht="12.75" customHeight="1">
      <c r="A53" s="23" t="s">
        <v>38</v>
      </c>
      <c r="B53" s="62">
        <v>5167</v>
      </c>
      <c r="C53" s="62">
        <v>1675</v>
      </c>
      <c r="D53" s="62">
        <v>2379</v>
      </c>
      <c r="E53" s="40" t="s">
        <v>770</v>
      </c>
    </row>
    <row r="54" spans="1:5" s="6" customFormat="1" ht="12.75" customHeight="1">
      <c r="A54" s="23" t="s">
        <v>39</v>
      </c>
      <c r="B54" s="62">
        <v>8385</v>
      </c>
      <c r="C54" s="62">
        <v>2467</v>
      </c>
      <c r="D54" s="62">
        <v>3655</v>
      </c>
      <c r="E54" s="40" t="s">
        <v>771</v>
      </c>
    </row>
    <row r="55" spans="1:5" s="6" customFormat="1" ht="12.75" customHeight="1">
      <c r="A55" s="23" t="s">
        <v>40</v>
      </c>
      <c r="B55" s="62">
        <v>98104</v>
      </c>
      <c r="C55" s="62">
        <v>30450</v>
      </c>
      <c r="D55" s="62">
        <v>38147</v>
      </c>
      <c r="E55" s="40" t="s">
        <v>691</v>
      </c>
    </row>
    <row r="56" spans="1:5" s="6" customFormat="1" ht="12.75" customHeight="1">
      <c r="A56" s="23" t="s">
        <v>41</v>
      </c>
      <c r="B56" s="62">
        <v>22308</v>
      </c>
      <c r="C56" s="62">
        <v>5412</v>
      </c>
      <c r="D56" s="62">
        <v>7080</v>
      </c>
      <c r="E56" s="40" t="s">
        <v>692</v>
      </c>
    </row>
    <row r="57" spans="1:5" s="6" customFormat="1" ht="12.75" customHeight="1">
      <c r="A57" s="23" t="s">
        <v>42</v>
      </c>
      <c r="B57" s="62">
        <v>2264</v>
      </c>
      <c r="C57" s="62">
        <v>795</v>
      </c>
      <c r="D57" s="62">
        <v>1183</v>
      </c>
      <c r="E57" s="40" t="s">
        <v>693</v>
      </c>
    </row>
    <row r="58" spans="1:5" s="6" customFormat="1" ht="12.75" customHeight="1">
      <c r="A58" s="23" t="s">
        <v>936</v>
      </c>
      <c r="B58" s="62">
        <v>5042</v>
      </c>
      <c r="C58" s="62">
        <v>1597</v>
      </c>
      <c r="D58" s="62">
        <v>5658</v>
      </c>
      <c r="E58" s="40" t="s">
        <v>938</v>
      </c>
    </row>
    <row r="59" spans="1:5" s="6" customFormat="1" ht="12.75" customHeight="1">
      <c r="A59" s="23" t="s">
        <v>43</v>
      </c>
      <c r="B59" s="62">
        <v>6439</v>
      </c>
      <c r="C59" s="62">
        <v>2649</v>
      </c>
      <c r="D59" s="62">
        <v>3141</v>
      </c>
      <c r="E59" s="40" t="s">
        <v>796</v>
      </c>
    </row>
    <row r="60" spans="1:5" s="6" customFormat="1" ht="12.75" customHeight="1">
      <c r="A60" s="23" t="s">
        <v>44</v>
      </c>
      <c r="B60" s="62">
        <v>5889</v>
      </c>
      <c r="C60" s="62">
        <v>2111</v>
      </c>
      <c r="D60" s="62">
        <v>4093</v>
      </c>
      <c r="E60" s="40" t="s">
        <v>772</v>
      </c>
    </row>
    <row r="61" spans="1:5" s="6" customFormat="1" ht="12.75" customHeight="1">
      <c r="A61" s="23" t="s">
        <v>45</v>
      </c>
      <c r="B61" s="62">
        <v>5283</v>
      </c>
      <c r="C61" s="62">
        <v>1691</v>
      </c>
      <c r="D61" s="62">
        <v>2835</v>
      </c>
      <c r="E61" s="40" t="s">
        <v>694</v>
      </c>
    </row>
    <row r="62" spans="1:5" s="6" customFormat="1" ht="12.75" customHeight="1">
      <c r="A62" s="23" t="s">
        <v>46</v>
      </c>
      <c r="B62" s="62">
        <v>18194</v>
      </c>
      <c r="C62" s="62">
        <v>6131</v>
      </c>
      <c r="D62" s="62">
        <v>7614</v>
      </c>
      <c r="E62" s="40" t="s">
        <v>695</v>
      </c>
    </row>
    <row r="63" spans="1:5" s="6" customFormat="1" ht="12.75" customHeight="1">
      <c r="A63" s="23" t="s">
        <v>47</v>
      </c>
      <c r="B63" s="62">
        <v>2648</v>
      </c>
      <c r="C63" s="62">
        <v>855</v>
      </c>
      <c r="D63" s="62">
        <v>1395</v>
      </c>
      <c r="E63" s="40" t="s">
        <v>795</v>
      </c>
    </row>
    <row r="64" spans="1:5" s="6" customFormat="1" ht="12.75" customHeight="1">
      <c r="A64" s="23" t="s">
        <v>48</v>
      </c>
      <c r="B64" s="62">
        <v>6972</v>
      </c>
      <c r="C64" s="62">
        <v>2799</v>
      </c>
      <c r="D64" s="62">
        <v>6258</v>
      </c>
      <c r="E64" s="40" t="s">
        <v>696</v>
      </c>
    </row>
    <row r="65" spans="1:5" s="6" customFormat="1" ht="12.75" customHeight="1">
      <c r="A65" s="23" t="s">
        <v>49</v>
      </c>
      <c r="B65" s="62">
        <v>51428</v>
      </c>
      <c r="C65" s="62">
        <v>18368</v>
      </c>
      <c r="D65" s="62">
        <v>33660</v>
      </c>
      <c r="E65" s="40" t="s">
        <v>697</v>
      </c>
    </row>
    <row r="66" spans="1:5" s="6" customFormat="1" ht="12.75" customHeight="1">
      <c r="A66" s="23" t="s">
        <v>50</v>
      </c>
      <c r="B66" s="62">
        <v>9150</v>
      </c>
      <c r="C66" s="62">
        <v>2511</v>
      </c>
      <c r="D66" s="62">
        <v>4136</v>
      </c>
      <c r="E66" s="40" t="s">
        <v>794</v>
      </c>
    </row>
    <row r="67" spans="1:5" s="6" customFormat="1" ht="12.75" customHeight="1">
      <c r="A67" s="23" t="s">
        <v>51</v>
      </c>
      <c r="B67" s="62">
        <v>3983</v>
      </c>
      <c r="C67" s="62">
        <v>1463</v>
      </c>
      <c r="D67" s="62">
        <v>2903</v>
      </c>
      <c r="E67" s="40" t="s">
        <v>784</v>
      </c>
    </row>
    <row r="68" spans="1:5" s="6" customFormat="1" ht="12.75" customHeight="1">
      <c r="A68" s="23" t="s">
        <v>52</v>
      </c>
      <c r="B68" s="62">
        <v>4222</v>
      </c>
      <c r="C68" s="62">
        <v>1352</v>
      </c>
      <c r="D68" s="62">
        <v>1793</v>
      </c>
      <c r="E68" s="40" t="s">
        <v>793</v>
      </c>
    </row>
    <row r="69" spans="1:5" s="6" customFormat="1" ht="12.75" customHeight="1">
      <c r="A69" s="23" t="s">
        <v>53</v>
      </c>
      <c r="B69" s="62">
        <v>69025</v>
      </c>
      <c r="C69" s="62">
        <v>24607</v>
      </c>
      <c r="D69" s="62">
        <v>33080</v>
      </c>
      <c r="E69" s="40" t="s">
        <v>698</v>
      </c>
    </row>
    <row r="70" spans="1:5" s="6" customFormat="1" ht="12.75" customHeight="1">
      <c r="A70" s="23" t="s">
        <v>54</v>
      </c>
      <c r="B70" s="62">
        <v>13417</v>
      </c>
      <c r="C70" s="62">
        <v>4903</v>
      </c>
      <c r="D70" s="62">
        <v>7880</v>
      </c>
      <c r="E70" s="40" t="s">
        <v>773</v>
      </c>
    </row>
    <row r="71" spans="1:5" s="6" customFormat="1" ht="12.75" customHeight="1">
      <c r="A71" s="23" t="s">
        <v>55</v>
      </c>
      <c r="B71" s="62">
        <v>24122</v>
      </c>
      <c r="C71" s="62">
        <v>8511</v>
      </c>
      <c r="D71" s="62">
        <v>11283</v>
      </c>
      <c r="E71" s="40" t="s">
        <v>774</v>
      </c>
    </row>
    <row r="72" spans="1:5" s="6" customFormat="1" ht="12.75" customHeight="1">
      <c r="A72" s="23" t="s">
        <v>56</v>
      </c>
      <c r="B72" s="62">
        <v>3465</v>
      </c>
      <c r="C72" s="62">
        <v>1323</v>
      </c>
      <c r="D72" s="62">
        <v>2654</v>
      </c>
      <c r="E72" s="40" t="s">
        <v>792</v>
      </c>
    </row>
    <row r="73" spans="1:5" s="6" customFormat="1" ht="12.75" customHeight="1">
      <c r="A73" s="23" t="s">
        <v>57</v>
      </c>
      <c r="B73" s="62">
        <v>14373</v>
      </c>
      <c r="C73" s="62">
        <v>4906</v>
      </c>
      <c r="D73" s="62">
        <v>8777</v>
      </c>
      <c r="E73" s="40" t="s">
        <v>699</v>
      </c>
    </row>
    <row r="74" spans="1:5" s="6" customFormat="1" ht="12.75" customHeight="1">
      <c r="A74" s="23" t="s">
        <v>58</v>
      </c>
      <c r="B74" s="62">
        <v>3796</v>
      </c>
      <c r="C74" s="62">
        <v>1243</v>
      </c>
      <c r="D74" s="62">
        <v>1573</v>
      </c>
      <c r="E74" s="40" t="s">
        <v>700</v>
      </c>
    </row>
    <row r="75" spans="1:5" s="6" customFormat="1" ht="12.75" customHeight="1">
      <c r="A75" s="23" t="s">
        <v>59</v>
      </c>
      <c r="B75" s="62">
        <v>15320</v>
      </c>
      <c r="C75" s="62">
        <v>5120</v>
      </c>
      <c r="D75" s="62">
        <v>6812</v>
      </c>
      <c r="E75" s="40" t="s">
        <v>702</v>
      </c>
    </row>
    <row r="76" spans="1:5" s="6" customFormat="1" ht="12.75" customHeight="1">
      <c r="A76" s="23" t="s">
        <v>60</v>
      </c>
      <c r="B76" s="62">
        <v>6713</v>
      </c>
      <c r="C76" s="62">
        <v>1988</v>
      </c>
      <c r="D76" s="62">
        <v>4214</v>
      </c>
      <c r="E76" s="40" t="s">
        <v>775</v>
      </c>
    </row>
    <row r="77" spans="1:5" s="6" customFormat="1" ht="12.75" customHeight="1">
      <c r="A77" s="23" t="s">
        <v>61</v>
      </c>
      <c r="B77" s="62">
        <v>3501</v>
      </c>
      <c r="C77" s="62">
        <v>1346</v>
      </c>
      <c r="D77" s="62">
        <v>3572</v>
      </c>
      <c r="E77" s="40" t="s">
        <v>776</v>
      </c>
    </row>
    <row r="78" spans="1:5" s="6" customFormat="1" ht="12.75" customHeight="1">
      <c r="A78" s="23" t="s">
        <v>62</v>
      </c>
      <c r="B78" s="62">
        <v>50980</v>
      </c>
      <c r="C78" s="62">
        <v>14606</v>
      </c>
      <c r="D78" s="62">
        <v>22668</v>
      </c>
      <c r="E78" s="40" t="s">
        <v>703</v>
      </c>
    </row>
    <row r="79" spans="1:5" s="6" customFormat="1" ht="12.75" customHeight="1">
      <c r="A79" s="23" t="s">
        <v>63</v>
      </c>
      <c r="B79" s="62">
        <v>49995</v>
      </c>
      <c r="C79" s="62">
        <v>17400</v>
      </c>
      <c r="D79" s="62">
        <v>24621</v>
      </c>
      <c r="E79" s="40" t="s">
        <v>791</v>
      </c>
    </row>
    <row r="80" spans="1:5" s="6" customFormat="1" ht="12.75" customHeight="1">
      <c r="A80" s="23" t="s">
        <v>64</v>
      </c>
      <c r="B80" s="62">
        <v>21970</v>
      </c>
      <c r="C80" s="62">
        <v>5119</v>
      </c>
      <c r="D80" s="62">
        <v>5574</v>
      </c>
      <c r="E80" s="40" t="s">
        <v>777</v>
      </c>
    </row>
    <row r="81" spans="1:5" s="6" customFormat="1" ht="12.75" customHeight="1">
      <c r="A81" s="23" t="s">
        <v>65</v>
      </c>
      <c r="B81" s="62">
        <v>17694</v>
      </c>
      <c r="C81" s="62">
        <v>4849</v>
      </c>
      <c r="D81" s="62">
        <v>6982</v>
      </c>
      <c r="E81" s="40" t="s">
        <v>790</v>
      </c>
    </row>
    <row r="82" spans="1:5" s="6" customFormat="1" ht="12.75" customHeight="1">
      <c r="A82" s="23" t="s">
        <v>66</v>
      </c>
      <c r="B82" s="62">
        <v>84770</v>
      </c>
      <c r="C82" s="62">
        <v>23848</v>
      </c>
      <c r="D82" s="62">
        <v>30167</v>
      </c>
      <c r="E82" s="40" t="s">
        <v>704</v>
      </c>
    </row>
    <row r="83" spans="1:5" s="6" customFormat="1" ht="12.75" customHeight="1">
      <c r="A83" s="23" t="s">
        <v>68</v>
      </c>
      <c r="B83" s="62">
        <v>3720</v>
      </c>
      <c r="C83" s="62">
        <v>1108</v>
      </c>
      <c r="D83" s="62">
        <v>2454</v>
      </c>
      <c r="E83" s="40" t="s">
        <v>778</v>
      </c>
    </row>
    <row r="84" spans="1:5" s="6" customFormat="1" ht="12.75" customHeight="1">
      <c r="A84" s="23" t="s">
        <v>69</v>
      </c>
      <c r="B84" s="62">
        <v>7942</v>
      </c>
      <c r="C84" s="62">
        <v>2142</v>
      </c>
      <c r="D84" s="62">
        <v>4728</v>
      </c>
      <c r="E84" s="40" t="s">
        <v>779</v>
      </c>
    </row>
    <row r="85" spans="1:5" s="6" customFormat="1" ht="12.75" customHeight="1">
      <c r="A85" s="23" t="s">
        <v>70</v>
      </c>
      <c r="B85" s="62">
        <v>5471</v>
      </c>
      <c r="C85" s="62">
        <v>1897</v>
      </c>
      <c r="D85" s="62">
        <v>3100</v>
      </c>
      <c r="E85" s="40" t="s">
        <v>780</v>
      </c>
    </row>
    <row r="86" spans="1:5" s="29" customFormat="1" ht="12" customHeight="1">
      <c r="A86" s="23" t="s">
        <v>910</v>
      </c>
      <c r="B86" s="63">
        <v>9200</v>
      </c>
      <c r="C86" s="64">
        <v>2762</v>
      </c>
      <c r="D86" s="65">
        <v>4426</v>
      </c>
      <c r="E86" s="25" t="s">
        <v>911</v>
      </c>
    </row>
    <row r="87" spans="1:5" s="29" customFormat="1" ht="11.25">
      <c r="A87" s="27" t="s">
        <v>912</v>
      </c>
      <c r="B87" s="66">
        <v>44866</v>
      </c>
      <c r="C87" s="67">
        <v>16695</v>
      </c>
      <c r="D87" s="68">
        <v>22590</v>
      </c>
      <c r="E87" s="28" t="s">
        <v>913</v>
      </c>
    </row>
  </sheetData>
  <mergeCells count="5">
    <mergeCell ref="A1:E1"/>
    <mergeCell ref="A2:E2"/>
    <mergeCell ref="A3:A4"/>
    <mergeCell ref="B3:B4"/>
    <mergeCell ref="E3:E4"/>
  </mergeCells>
  <phoneticPr fontId="0" type="noConversion"/>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dimension ref="A1:J37"/>
  <sheetViews>
    <sheetView topLeftCell="A14" zoomScaleNormal="100" workbookViewId="0">
      <selection activeCell="C33" sqref="C32:C33"/>
    </sheetView>
  </sheetViews>
  <sheetFormatPr defaultRowHeight="9"/>
  <cols>
    <col min="1" max="1" width="12.28515625" style="7" customWidth="1"/>
    <col min="2" max="2" width="7.28515625" style="7" customWidth="1"/>
    <col min="3" max="8" width="7.7109375" style="7" customWidth="1"/>
    <col min="9" max="9" width="7.7109375" style="53" customWidth="1"/>
    <col min="10" max="10" width="11.140625" style="53" customWidth="1"/>
    <col min="11" max="16384" width="9.140625" style="7"/>
  </cols>
  <sheetData>
    <row r="1" spans="1:10" s="29" customFormat="1" ht="21.75" customHeight="1">
      <c r="A1" s="172" t="s">
        <v>943</v>
      </c>
      <c r="B1" s="172"/>
      <c r="C1" s="172"/>
      <c r="D1" s="172"/>
      <c r="E1" s="172"/>
      <c r="F1" s="172"/>
      <c r="G1" s="172"/>
      <c r="H1" s="172"/>
      <c r="I1" s="172"/>
      <c r="J1" s="172"/>
    </row>
    <row r="2" spans="1:10" s="29" customFormat="1" ht="13.5" customHeight="1">
      <c r="A2" s="171" t="s">
        <v>660</v>
      </c>
      <c r="B2" s="171"/>
      <c r="C2" s="171"/>
      <c r="D2" s="171"/>
      <c r="E2" s="171"/>
      <c r="F2" s="171"/>
      <c r="G2" s="171"/>
      <c r="H2" s="171"/>
      <c r="I2" s="69"/>
      <c r="J2" s="74" t="s">
        <v>812</v>
      </c>
    </row>
    <row r="3" spans="1:10" s="1" customFormat="1" ht="24" customHeight="1">
      <c r="A3" s="34" t="s">
        <v>812</v>
      </c>
      <c r="B3" s="35">
        <v>1953</v>
      </c>
      <c r="C3" s="35">
        <v>1961</v>
      </c>
      <c r="D3" s="35">
        <v>1971</v>
      </c>
      <c r="E3" s="35">
        <v>1981</v>
      </c>
      <c r="F3" s="35" t="s">
        <v>887</v>
      </c>
      <c r="G3" s="35" t="s">
        <v>888</v>
      </c>
      <c r="H3" s="35">
        <v>2002</v>
      </c>
      <c r="I3" s="35">
        <v>2021</v>
      </c>
      <c r="J3" s="34" t="s">
        <v>812</v>
      </c>
    </row>
    <row r="4" spans="1:10" s="23" customFormat="1" ht="15" customHeight="1">
      <c r="A4" s="36" t="s">
        <v>71</v>
      </c>
      <c r="B4" s="37" t="s">
        <v>828</v>
      </c>
      <c r="C4" s="37" t="s">
        <v>833</v>
      </c>
      <c r="D4" s="37" t="s">
        <v>838</v>
      </c>
      <c r="E4" s="37" t="s">
        <v>843</v>
      </c>
      <c r="F4" s="37" t="s">
        <v>72</v>
      </c>
      <c r="G4" s="37" t="s">
        <v>73</v>
      </c>
      <c r="H4" s="37" t="s">
        <v>849</v>
      </c>
      <c r="I4" s="61">
        <v>1836713</v>
      </c>
      <c r="J4" s="110" t="s">
        <v>664</v>
      </c>
    </row>
    <row r="5" spans="1:10" s="23" customFormat="1" ht="15" customHeight="1">
      <c r="A5" s="26" t="s">
        <v>74</v>
      </c>
      <c r="B5" s="32" t="s">
        <v>75</v>
      </c>
      <c r="C5" s="32" t="s">
        <v>76</v>
      </c>
      <c r="D5" s="32" t="s">
        <v>77</v>
      </c>
      <c r="E5" s="32" t="s">
        <v>78</v>
      </c>
      <c r="F5" s="32" t="s">
        <v>79</v>
      </c>
      <c r="G5" s="32" t="s">
        <v>80</v>
      </c>
      <c r="H5" s="32" t="s">
        <v>171</v>
      </c>
      <c r="I5" s="62">
        <v>1073299</v>
      </c>
      <c r="J5" s="111" t="s">
        <v>665</v>
      </c>
    </row>
    <row r="6" spans="1:10" s="23" customFormat="1" ht="15" customHeight="1">
      <c r="A6" s="26" t="s">
        <v>81</v>
      </c>
      <c r="B6" s="32" t="s">
        <v>82</v>
      </c>
      <c r="C6" s="32" t="s">
        <v>83</v>
      </c>
      <c r="D6" s="32" t="s">
        <v>84</v>
      </c>
      <c r="E6" s="32" t="s">
        <v>85</v>
      </c>
      <c r="F6" s="32" t="s">
        <v>86</v>
      </c>
      <c r="G6" s="32" t="s">
        <v>87</v>
      </c>
      <c r="H6" s="32" t="s">
        <v>172</v>
      </c>
      <c r="I6" s="62">
        <v>446245</v>
      </c>
      <c r="J6" s="111" t="s">
        <v>666</v>
      </c>
    </row>
    <row r="7" spans="1:10" s="23" customFormat="1" ht="15" customHeight="1">
      <c r="A7" s="26" t="s">
        <v>88</v>
      </c>
      <c r="B7" s="32" t="s">
        <v>89</v>
      </c>
      <c r="C7" s="32" t="s">
        <v>90</v>
      </c>
      <c r="D7" s="32" t="s">
        <v>91</v>
      </c>
      <c r="E7" s="32" t="s">
        <v>92</v>
      </c>
      <c r="F7" s="32" t="s">
        <v>93</v>
      </c>
      <c r="G7" s="32" t="s">
        <v>94</v>
      </c>
      <c r="H7" s="32" t="s">
        <v>173</v>
      </c>
      <c r="I7" s="62">
        <v>8714</v>
      </c>
      <c r="J7" s="111" t="s">
        <v>667</v>
      </c>
    </row>
    <row r="8" spans="1:10" s="23" customFormat="1" ht="15" customHeight="1">
      <c r="A8" s="26" t="s">
        <v>95</v>
      </c>
      <c r="B8" s="32" t="s">
        <v>96</v>
      </c>
      <c r="C8" s="32" t="s">
        <v>97</v>
      </c>
      <c r="D8" s="32" t="s">
        <v>98</v>
      </c>
      <c r="E8" s="32" t="s">
        <v>99</v>
      </c>
      <c r="F8" s="32" t="s">
        <v>100</v>
      </c>
      <c r="G8" s="32" t="s">
        <v>101</v>
      </c>
      <c r="H8" s="32" t="s">
        <v>174</v>
      </c>
      <c r="I8" s="62">
        <v>46433</v>
      </c>
      <c r="J8" s="111" t="s">
        <v>668</v>
      </c>
    </row>
    <row r="9" spans="1:10" s="23" customFormat="1" ht="15" customHeight="1">
      <c r="A9" s="26" t="s">
        <v>102</v>
      </c>
      <c r="B9" s="32" t="s">
        <v>103</v>
      </c>
      <c r="C9" s="32" t="s">
        <v>104</v>
      </c>
      <c r="D9" s="32" t="s">
        <v>105</v>
      </c>
      <c r="E9" s="32" t="s">
        <v>106</v>
      </c>
      <c r="F9" s="32" t="s">
        <v>107</v>
      </c>
      <c r="G9" s="32" t="s">
        <v>108</v>
      </c>
      <c r="H9" s="32" t="s">
        <v>175</v>
      </c>
      <c r="I9" s="62">
        <v>70961</v>
      </c>
      <c r="J9" s="111" t="s">
        <v>669</v>
      </c>
    </row>
    <row r="10" spans="1:10" s="23" customFormat="1" ht="15" customHeight="1">
      <c r="A10" s="26" t="s">
        <v>109</v>
      </c>
      <c r="B10" s="32">
        <v>24</v>
      </c>
      <c r="C10" s="32">
        <v>12</v>
      </c>
      <c r="D10" s="32">
        <v>9</v>
      </c>
      <c r="E10" s="32">
        <v>30</v>
      </c>
      <c r="F10" s="32">
        <v>15</v>
      </c>
      <c r="G10" s="32">
        <v>8</v>
      </c>
      <c r="H10" s="32">
        <v>35</v>
      </c>
      <c r="I10" s="62">
        <v>38</v>
      </c>
      <c r="J10" s="111" t="s">
        <v>710</v>
      </c>
    </row>
    <row r="11" spans="1:10" s="23" customFormat="1" ht="15" customHeight="1">
      <c r="A11" s="26" t="s">
        <v>110</v>
      </c>
      <c r="B11" s="32" t="s">
        <v>705</v>
      </c>
      <c r="C11" s="32" t="s">
        <v>705</v>
      </c>
      <c r="D11" s="32" t="s">
        <v>705</v>
      </c>
      <c r="E11" s="32" t="s">
        <v>705</v>
      </c>
      <c r="F11" s="32" t="s">
        <v>705</v>
      </c>
      <c r="G11" s="32" t="s">
        <v>111</v>
      </c>
      <c r="H11" s="32" t="s">
        <v>176</v>
      </c>
      <c r="I11" s="62">
        <v>16042</v>
      </c>
      <c r="J11" s="111" t="s">
        <v>712</v>
      </c>
    </row>
    <row r="12" spans="1:10" s="23" customFormat="1" ht="15" customHeight="1">
      <c r="A12" s="26" t="s">
        <v>112</v>
      </c>
      <c r="B12" s="32">
        <v>920</v>
      </c>
      <c r="C12" s="32" t="s">
        <v>113</v>
      </c>
      <c r="D12" s="32" t="s">
        <v>114</v>
      </c>
      <c r="E12" s="32" t="s">
        <v>115</v>
      </c>
      <c r="F12" s="32" t="s">
        <v>116</v>
      </c>
      <c r="G12" s="32" t="s">
        <v>117</v>
      </c>
      <c r="H12" s="32" t="s">
        <v>177</v>
      </c>
      <c r="I12" s="62">
        <v>3504</v>
      </c>
      <c r="J12" s="111" t="s">
        <v>713</v>
      </c>
    </row>
    <row r="13" spans="1:10" s="23" customFormat="1" ht="15" customHeight="1">
      <c r="A13" s="26" t="s">
        <v>118</v>
      </c>
      <c r="B13" s="32">
        <v>136</v>
      </c>
      <c r="C13" s="32">
        <v>94</v>
      </c>
      <c r="D13" s="32">
        <v>77</v>
      </c>
      <c r="E13" s="32">
        <v>288</v>
      </c>
      <c r="F13" s="32" t="s">
        <v>714</v>
      </c>
      <c r="G13" s="32">
        <v>68</v>
      </c>
      <c r="H13" s="32">
        <v>88</v>
      </c>
      <c r="I13" s="62">
        <v>136</v>
      </c>
      <c r="J13" s="111" t="s">
        <v>715</v>
      </c>
    </row>
    <row r="14" spans="1:10" s="23" customFormat="1" ht="15" customHeight="1">
      <c r="A14" s="26" t="s">
        <v>119</v>
      </c>
      <c r="B14" s="32">
        <v>848</v>
      </c>
      <c r="C14" s="32">
        <v>836</v>
      </c>
      <c r="D14" s="32">
        <v>536</v>
      </c>
      <c r="E14" s="32">
        <v>707</v>
      </c>
      <c r="F14" s="32">
        <v>474</v>
      </c>
      <c r="G14" s="32">
        <v>368</v>
      </c>
      <c r="H14" s="32">
        <v>422</v>
      </c>
      <c r="I14" s="62">
        <v>294</v>
      </c>
      <c r="J14" s="111" t="s">
        <v>716</v>
      </c>
    </row>
    <row r="15" spans="1:10" s="23" customFormat="1" ht="15" customHeight="1">
      <c r="A15" s="26" t="s">
        <v>120</v>
      </c>
      <c r="B15" s="32">
        <v>55</v>
      </c>
      <c r="C15" s="32">
        <v>47</v>
      </c>
      <c r="D15" s="32">
        <v>32</v>
      </c>
      <c r="E15" s="32">
        <v>27</v>
      </c>
      <c r="F15" s="32">
        <v>26</v>
      </c>
      <c r="G15" s="32">
        <v>23</v>
      </c>
      <c r="H15" s="32">
        <v>53</v>
      </c>
      <c r="I15" s="62">
        <v>66</v>
      </c>
      <c r="J15" s="111" t="s">
        <v>717</v>
      </c>
    </row>
    <row r="16" spans="1:10" s="23" customFormat="1" ht="15" customHeight="1">
      <c r="A16" s="26" t="s">
        <v>877</v>
      </c>
      <c r="B16" s="32" t="s">
        <v>705</v>
      </c>
      <c r="C16" s="32" t="s">
        <v>705</v>
      </c>
      <c r="D16" s="32" t="s">
        <v>705</v>
      </c>
      <c r="E16" s="32" t="s">
        <v>705</v>
      </c>
      <c r="F16" s="32" t="s">
        <v>121</v>
      </c>
      <c r="G16" s="32" t="s">
        <v>122</v>
      </c>
      <c r="H16" s="32" t="s">
        <v>178</v>
      </c>
      <c r="I16" s="62">
        <v>2406</v>
      </c>
      <c r="J16" s="111" t="s">
        <v>718</v>
      </c>
    </row>
    <row r="17" spans="1:10" s="23" customFormat="1" ht="15" customHeight="1">
      <c r="A17" s="26" t="s">
        <v>123</v>
      </c>
      <c r="B17" s="32">
        <v>41</v>
      </c>
      <c r="C17" s="32">
        <v>57</v>
      </c>
      <c r="D17" s="32">
        <v>48</v>
      </c>
      <c r="E17" s="32">
        <v>96</v>
      </c>
      <c r="F17" s="32">
        <v>74</v>
      </c>
      <c r="G17" s="32">
        <v>61</v>
      </c>
      <c r="H17" s="32">
        <v>46</v>
      </c>
      <c r="I17" s="62">
        <v>63</v>
      </c>
      <c r="J17" s="111" t="s">
        <v>719</v>
      </c>
    </row>
    <row r="18" spans="1:10" s="23" customFormat="1" ht="15" customHeight="1">
      <c r="A18" s="26" t="s">
        <v>124</v>
      </c>
      <c r="B18" s="32" t="s">
        <v>125</v>
      </c>
      <c r="C18" s="32" t="s">
        <v>126</v>
      </c>
      <c r="D18" s="32" t="s">
        <v>127</v>
      </c>
      <c r="E18" s="32" t="s">
        <v>128</v>
      </c>
      <c r="F18" s="32" t="s">
        <v>129</v>
      </c>
      <c r="G18" s="32" t="s">
        <v>130</v>
      </c>
      <c r="H18" s="32" t="s">
        <v>179</v>
      </c>
      <c r="I18" s="62">
        <v>1187</v>
      </c>
      <c r="J18" s="111" t="s">
        <v>720</v>
      </c>
    </row>
    <row r="19" spans="1:10" s="23" customFormat="1" ht="15" customHeight="1">
      <c r="A19" s="26" t="s">
        <v>131</v>
      </c>
      <c r="B19" s="32">
        <v>24</v>
      </c>
      <c r="C19" s="32">
        <v>26</v>
      </c>
      <c r="D19" s="32">
        <v>72</v>
      </c>
      <c r="E19" s="32">
        <v>223</v>
      </c>
      <c r="F19" s="32">
        <v>248</v>
      </c>
      <c r="G19" s="32">
        <v>158</v>
      </c>
      <c r="H19" s="32">
        <v>162</v>
      </c>
      <c r="I19" s="62">
        <v>103</v>
      </c>
      <c r="J19" s="111" t="s">
        <v>721</v>
      </c>
    </row>
    <row r="20" spans="1:10" s="23" customFormat="1" ht="15" customHeight="1">
      <c r="A20" s="26" t="s">
        <v>132</v>
      </c>
      <c r="B20" s="32">
        <v>103</v>
      </c>
      <c r="C20" s="32">
        <v>135</v>
      </c>
      <c r="D20" s="32">
        <v>105</v>
      </c>
      <c r="E20" s="32">
        <v>97</v>
      </c>
      <c r="F20" s="32">
        <v>87</v>
      </c>
      <c r="G20" s="32">
        <v>37</v>
      </c>
      <c r="H20" s="32">
        <v>38</v>
      </c>
      <c r="I20" s="62">
        <v>126</v>
      </c>
      <c r="J20" s="111" t="s">
        <v>722</v>
      </c>
    </row>
    <row r="21" spans="1:10" s="23" customFormat="1" ht="15" customHeight="1">
      <c r="A21" s="26" t="s">
        <v>133</v>
      </c>
      <c r="B21" s="32">
        <v>672</v>
      </c>
      <c r="C21" s="32">
        <v>640</v>
      </c>
      <c r="D21" s="32">
        <v>516</v>
      </c>
      <c r="E21" s="32">
        <v>359</v>
      </c>
      <c r="F21" s="32">
        <v>332</v>
      </c>
      <c r="G21" s="32">
        <v>340</v>
      </c>
      <c r="H21" s="32">
        <v>368</v>
      </c>
      <c r="I21" s="62">
        <v>303</v>
      </c>
      <c r="J21" s="111" t="s">
        <v>723</v>
      </c>
    </row>
    <row r="22" spans="1:10" s="23" customFormat="1" ht="15" customHeight="1">
      <c r="A22" s="26" t="s">
        <v>134</v>
      </c>
      <c r="B22" s="32">
        <v>127</v>
      </c>
      <c r="C22" s="32">
        <v>124</v>
      </c>
      <c r="D22" s="32">
        <v>59</v>
      </c>
      <c r="E22" s="32">
        <v>23</v>
      </c>
      <c r="F22" s="32">
        <v>51</v>
      </c>
      <c r="G22" s="32">
        <v>11</v>
      </c>
      <c r="H22" s="32">
        <v>24</v>
      </c>
      <c r="I22" s="62">
        <v>63</v>
      </c>
      <c r="J22" s="111" t="s">
        <v>724</v>
      </c>
    </row>
    <row r="23" spans="1:10" s="23" customFormat="1" ht="15" customHeight="1">
      <c r="A23" s="26" t="s">
        <v>135</v>
      </c>
      <c r="B23" s="32">
        <v>20</v>
      </c>
      <c r="C23" s="32">
        <v>64</v>
      </c>
      <c r="D23" s="32">
        <v>46</v>
      </c>
      <c r="E23" s="32">
        <v>67</v>
      </c>
      <c r="F23" s="32">
        <v>56</v>
      </c>
      <c r="G23" s="32">
        <v>60</v>
      </c>
      <c r="H23" s="32">
        <v>60</v>
      </c>
      <c r="I23" s="62">
        <v>38</v>
      </c>
      <c r="J23" s="111" t="s">
        <v>725</v>
      </c>
    </row>
    <row r="24" spans="1:10" s="23" customFormat="1" ht="15" customHeight="1">
      <c r="A24" s="26" t="s">
        <v>136</v>
      </c>
      <c r="B24" s="32">
        <v>983</v>
      </c>
      <c r="C24" s="32" t="s">
        <v>137</v>
      </c>
      <c r="D24" s="32">
        <v>838</v>
      </c>
      <c r="E24" s="32">
        <v>648</v>
      </c>
      <c r="F24" s="32">
        <v>513</v>
      </c>
      <c r="G24" s="32">
        <v>403</v>
      </c>
      <c r="H24" s="32">
        <v>365</v>
      </c>
      <c r="I24" s="62">
        <v>243</v>
      </c>
      <c r="J24" s="111" t="s">
        <v>726</v>
      </c>
    </row>
    <row r="25" spans="1:10" s="23" customFormat="1" ht="15" customHeight="1">
      <c r="A25" s="26" t="s">
        <v>138</v>
      </c>
      <c r="B25" s="32" t="s">
        <v>139</v>
      </c>
      <c r="C25" s="32" t="s">
        <v>140</v>
      </c>
      <c r="D25" s="32" t="s">
        <v>141</v>
      </c>
      <c r="E25" s="32" t="s">
        <v>142</v>
      </c>
      <c r="F25" s="32" t="s">
        <v>143</v>
      </c>
      <c r="G25" s="32" t="s">
        <v>144</v>
      </c>
      <c r="H25" s="32" t="s">
        <v>180</v>
      </c>
      <c r="I25" s="62">
        <v>23847</v>
      </c>
      <c r="J25" s="111" t="s">
        <v>786</v>
      </c>
    </row>
    <row r="26" spans="1:10" s="23" customFormat="1" ht="15" customHeight="1">
      <c r="A26" s="26" t="s">
        <v>145</v>
      </c>
      <c r="B26" s="32" t="s">
        <v>706</v>
      </c>
      <c r="C26" s="32" t="s">
        <v>706</v>
      </c>
      <c r="D26" s="32">
        <v>50</v>
      </c>
      <c r="E26" s="32">
        <v>68</v>
      </c>
      <c r="F26" s="32">
        <v>74</v>
      </c>
      <c r="G26" s="32">
        <v>102</v>
      </c>
      <c r="H26" s="32">
        <v>136</v>
      </c>
      <c r="I26" s="62">
        <v>166</v>
      </c>
      <c r="J26" s="111" t="s">
        <v>727</v>
      </c>
    </row>
    <row r="27" spans="1:10" s="23" customFormat="1" ht="15" customHeight="1">
      <c r="A27" s="26" t="s">
        <v>146</v>
      </c>
      <c r="B27" s="32">
        <v>207</v>
      </c>
      <c r="C27" s="32">
        <v>252</v>
      </c>
      <c r="D27" s="32">
        <v>229</v>
      </c>
      <c r="E27" s="32">
        <v>280</v>
      </c>
      <c r="F27" s="32">
        <v>222</v>
      </c>
      <c r="G27" s="32">
        <v>128</v>
      </c>
      <c r="H27" s="32">
        <v>129</v>
      </c>
      <c r="I27" s="62">
        <v>73</v>
      </c>
      <c r="J27" s="111" t="s">
        <v>728</v>
      </c>
    </row>
    <row r="28" spans="1:10" s="23" customFormat="1" ht="15" customHeight="1">
      <c r="A28" s="26" t="s">
        <v>147</v>
      </c>
      <c r="B28" s="32" t="s">
        <v>148</v>
      </c>
      <c r="C28" s="32" t="s">
        <v>149</v>
      </c>
      <c r="D28" s="32" t="s">
        <v>150</v>
      </c>
      <c r="E28" s="32" t="s">
        <v>121</v>
      </c>
      <c r="F28" s="32" t="s">
        <v>151</v>
      </c>
      <c r="G28" s="32" t="s">
        <v>152</v>
      </c>
      <c r="H28" s="32" t="s">
        <v>181</v>
      </c>
      <c r="I28" s="62">
        <v>2145</v>
      </c>
      <c r="J28" s="111" t="s">
        <v>787</v>
      </c>
    </row>
    <row r="29" spans="1:10" s="23" customFormat="1" ht="15" customHeight="1">
      <c r="A29" s="26" t="s">
        <v>153</v>
      </c>
      <c r="B29" s="32" t="s">
        <v>154</v>
      </c>
      <c r="C29" s="32" t="s">
        <v>155</v>
      </c>
      <c r="D29" s="32" t="s">
        <v>156</v>
      </c>
      <c r="E29" s="32" t="s">
        <v>157</v>
      </c>
      <c r="F29" s="32" t="s">
        <v>158</v>
      </c>
      <c r="G29" s="32" t="s">
        <v>159</v>
      </c>
      <c r="H29" s="32" t="s">
        <v>182</v>
      </c>
      <c r="I29" s="62">
        <v>1023</v>
      </c>
      <c r="J29" s="111" t="s">
        <v>729</v>
      </c>
    </row>
    <row r="30" spans="1:10" s="23" customFormat="1" ht="15" customHeight="1">
      <c r="A30" s="26" t="s">
        <v>160</v>
      </c>
      <c r="B30" s="32">
        <v>114</v>
      </c>
      <c r="C30" s="32">
        <v>92</v>
      </c>
      <c r="D30" s="32">
        <v>80</v>
      </c>
      <c r="E30" s="32">
        <v>164</v>
      </c>
      <c r="F30" s="32">
        <v>143</v>
      </c>
      <c r="G30" s="32">
        <v>84</v>
      </c>
      <c r="H30" s="32">
        <v>60</v>
      </c>
      <c r="I30" s="62">
        <v>30</v>
      </c>
      <c r="J30" s="111" t="s">
        <v>730</v>
      </c>
    </row>
    <row r="31" spans="1:10" s="23" customFormat="1" ht="22.5">
      <c r="A31" s="26" t="s">
        <v>940</v>
      </c>
      <c r="B31" s="32" t="s">
        <v>161</v>
      </c>
      <c r="C31" s="32" t="s">
        <v>162</v>
      </c>
      <c r="D31" s="32" t="s">
        <v>163</v>
      </c>
      <c r="E31" s="32" t="s">
        <v>164</v>
      </c>
      <c r="F31" s="32" t="s">
        <v>165</v>
      </c>
      <c r="G31" s="32" t="s">
        <v>166</v>
      </c>
      <c r="H31" s="32" t="s">
        <v>183</v>
      </c>
      <c r="I31" s="75">
        <v>5873</v>
      </c>
      <c r="J31" s="111" t="s">
        <v>752</v>
      </c>
    </row>
    <row r="32" spans="1:10" s="23" customFormat="1" ht="22.5" customHeight="1">
      <c r="A32" s="26" t="s">
        <v>167</v>
      </c>
      <c r="B32" s="32" t="s">
        <v>711</v>
      </c>
      <c r="C32" s="32" t="s">
        <v>711</v>
      </c>
      <c r="D32" s="32">
        <v>414</v>
      </c>
      <c r="E32" s="32">
        <v>505</v>
      </c>
      <c r="F32" s="32" t="s">
        <v>168</v>
      </c>
      <c r="G32" s="32" t="s">
        <v>169</v>
      </c>
      <c r="H32" s="32">
        <v>404</v>
      </c>
      <c r="I32" s="62">
        <v>450</v>
      </c>
      <c r="J32" s="111" t="s">
        <v>916</v>
      </c>
    </row>
    <row r="33" spans="1:10" s="23" customFormat="1" ht="22.5" customHeight="1">
      <c r="A33" s="26" t="s">
        <v>312</v>
      </c>
      <c r="B33" s="32"/>
      <c r="C33" s="32"/>
      <c r="D33" s="32"/>
      <c r="E33" s="32"/>
      <c r="F33" s="32"/>
      <c r="G33" s="32"/>
      <c r="H33" s="32"/>
      <c r="I33" s="62">
        <v>472</v>
      </c>
      <c r="J33" s="111" t="s">
        <v>914</v>
      </c>
    </row>
    <row r="34" spans="1:10" s="23" customFormat="1" ht="57" customHeight="1">
      <c r="A34" s="26" t="s">
        <v>941</v>
      </c>
      <c r="B34" s="32" t="s">
        <v>705</v>
      </c>
      <c r="C34" s="32" t="s">
        <v>705</v>
      </c>
      <c r="D34" s="32">
        <v>684</v>
      </c>
      <c r="E34" s="32">
        <v>943</v>
      </c>
      <c r="F34" s="32" t="s">
        <v>170</v>
      </c>
      <c r="G34" s="32">
        <v>593</v>
      </c>
      <c r="H34" s="32">
        <v>829</v>
      </c>
      <c r="I34" s="62">
        <v>110</v>
      </c>
      <c r="J34" s="111" t="s">
        <v>731</v>
      </c>
    </row>
    <row r="35" spans="1:10" s="23" customFormat="1" ht="56.25">
      <c r="A35" s="107" t="s">
        <v>942</v>
      </c>
      <c r="B35" s="108" t="s">
        <v>705</v>
      </c>
      <c r="C35" s="108" t="s">
        <v>705</v>
      </c>
      <c r="D35" s="108" t="s">
        <v>705</v>
      </c>
      <c r="E35" s="108" t="s">
        <v>705</v>
      </c>
      <c r="F35" s="108" t="s">
        <v>705</v>
      </c>
      <c r="G35" s="108" t="s">
        <v>705</v>
      </c>
      <c r="H35" s="108" t="s">
        <v>705</v>
      </c>
      <c r="I35" s="109">
        <v>132260</v>
      </c>
      <c r="J35" s="112" t="s">
        <v>915</v>
      </c>
    </row>
    <row r="36" spans="1:10" s="29" customFormat="1" ht="12" customHeight="1">
      <c r="A36" s="169" t="s">
        <v>976</v>
      </c>
      <c r="B36" s="169"/>
      <c r="C36" s="169"/>
      <c r="D36" s="169"/>
      <c r="E36" s="169"/>
      <c r="F36" s="169"/>
      <c r="G36" s="169"/>
      <c r="H36" s="169"/>
      <c r="I36" s="169"/>
      <c r="J36" s="169"/>
    </row>
    <row r="37" spans="1:10" s="29" customFormat="1" ht="10.5" customHeight="1">
      <c r="A37" s="170" t="s">
        <v>889</v>
      </c>
      <c r="B37" s="170"/>
      <c r="C37" s="170"/>
      <c r="D37" s="170"/>
      <c r="E37" s="170"/>
      <c r="F37" s="170"/>
      <c r="G37" s="170"/>
      <c r="H37" s="170"/>
      <c r="I37" s="170"/>
      <c r="J37" s="170"/>
    </row>
  </sheetData>
  <mergeCells count="4">
    <mergeCell ref="A36:J36"/>
    <mergeCell ref="A37:J37"/>
    <mergeCell ref="A2:H2"/>
    <mergeCell ref="A1:J1"/>
  </mergeCells>
  <phoneticPr fontId="0" type="noConversion"/>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L68"/>
  <sheetViews>
    <sheetView topLeftCell="A25" zoomScaleNormal="100" workbookViewId="0">
      <selection activeCell="C33" sqref="C32:C33"/>
    </sheetView>
  </sheetViews>
  <sheetFormatPr defaultRowHeight="9"/>
  <cols>
    <col min="1" max="1" width="8.5703125" style="7" customWidth="1"/>
    <col min="2" max="2" width="3.7109375" style="7" customWidth="1"/>
    <col min="3" max="3" width="6.7109375" style="7" bestFit="1" customWidth="1"/>
    <col min="4" max="8" width="7.5703125" style="7" bestFit="1" customWidth="1"/>
    <col min="9" max="9" width="8.28515625" style="7" bestFit="1" customWidth="1"/>
    <col min="10" max="10" width="7.5703125" style="7" customWidth="1"/>
    <col min="11" max="11" width="7.5703125" style="7" bestFit="1" customWidth="1"/>
    <col min="12" max="12" width="9.140625" style="53"/>
    <col min="13" max="16384" width="9.140625" style="7"/>
  </cols>
  <sheetData>
    <row r="1" spans="1:12" s="1" customFormat="1" ht="13.5" customHeight="1">
      <c r="A1" s="176" t="s">
        <v>945</v>
      </c>
      <c r="B1" s="176"/>
      <c r="C1" s="176"/>
      <c r="D1" s="176"/>
      <c r="E1" s="176"/>
      <c r="F1" s="176"/>
      <c r="G1" s="176"/>
      <c r="H1" s="176"/>
      <c r="I1" s="176"/>
      <c r="J1" s="176"/>
      <c r="K1" s="176"/>
      <c r="L1" s="70"/>
    </row>
    <row r="2" spans="1:12" s="1" customFormat="1" ht="13.5" customHeight="1">
      <c r="A2" s="177" t="s">
        <v>661</v>
      </c>
      <c r="B2" s="177"/>
      <c r="C2" s="177"/>
      <c r="D2" s="177"/>
      <c r="E2" s="177"/>
      <c r="F2" s="177"/>
      <c r="G2" s="177"/>
      <c r="H2" s="177"/>
      <c r="I2" s="177"/>
      <c r="J2" s="177"/>
      <c r="K2" s="177"/>
      <c r="L2" s="70"/>
    </row>
    <row r="3" spans="1:12" s="4" customFormat="1" ht="24" customHeight="1">
      <c r="A3" s="2" t="s">
        <v>812</v>
      </c>
      <c r="B3" s="2" t="s">
        <v>812</v>
      </c>
      <c r="C3" s="3" t="s">
        <v>878</v>
      </c>
      <c r="D3" s="3">
        <v>1948</v>
      </c>
      <c r="E3" s="3">
        <v>1953</v>
      </c>
      <c r="F3" s="3">
        <v>1961</v>
      </c>
      <c r="G3" s="3">
        <v>1971</v>
      </c>
      <c r="H3" s="3">
        <v>1981</v>
      </c>
      <c r="I3" s="3" t="s">
        <v>879</v>
      </c>
      <c r="J3" s="3" t="s">
        <v>880</v>
      </c>
      <c r="K3" s="3">
        <v>2002</v>
      </c>
      <c r="L3" s="2">
        <v>2021</v>
      </c>
    </row>
    <row r="4" spans="1:12" ht="10.5" customHeight="1">
      <c r="A4" s="5" t="s">
        <v>812</v>
      </c>
      <c r="B4" s="6" t="s">
        <v>812</v>
      </c>
      <c r="C4" s="183" t="s">
        <v>875</v>
      </c>
      <c r="D4" s="183"/>
      <c r="E4" s="183"/>
      <c r="F4" s="183"/>
      <c r="G4" s="182" t="s">
        <v>670</v>
      </c>
      <c r="H4" s="182"/>
      <c r="I4" s="182"/>
      <c r="J4" s="182"/>
      <c r="K4" s="6" t="s">
        <v>812</v>
      </c>
      <c r="L4" s="7"/>
    </row>
    <row r="5" spans="1:12" ht="10.5" customHeight="1">
      <c r="A5" s="6" t="s">
        <v>184</v>
      </c>
      <c r="B5" s="8" t="s">
        <v>670</v>
      </c>
      <c r="C5" s="9" t="s">
        <v>818</v>
      </c>
      <c r="D5" s="9" t="s">
        <v>823</v>
      </c>
      <c r="E5" s="9" t="s">
        <v>828</v>
      </c>
      <c r="F5" s="9" t="s">
        <v>833</v>
      </c>
      <c r="G5" s="9" t="s">
        <v>838</v>
      </c>
      <c r="H5" s="9" t="s">
        <v>843</v>
      </c>
      <c r="I5" s="9" t="s">
        <v>72</v>
      </c>
      <c r="J5" s="9" t="s">
        <v>73</v>
      </c>
      <c r="K5" s="10" t="s">
        <v>849</v>
      </c>
      <c r="L5" s="77">
        <v>1836713</v>
      </c>
    </row>
    <row r="6" spans="1:12" ht="9.9499999999999993" customHeight="1">
      <c r="A6" s="6" t="s">
        <v>732</v>
      </c>
      <c r="B6" s="6"/>
      <c r="C6" s="9" t="s">
        <v>185</v>
      </c>
      <c r="D6" s="9" t="s">
        <v>186</v>
      </c>
      <c r="E6" s="9" t="s">
        <v>187</v>
      </c>
      <c r="F6" s="9" t="s">
        <v>188</v>
      </c>
      <c r="G6" s="9" t="s">
        <v>189</v>
      </c>
      <c r="H6" s="9" t="s">
        <v>190</v>
      </c>
      <c r="I6" s="9" t="s">
        <v>191</v>
      </c>
      <c r="J6" s="9" t="s">
        <v>192</v>
      </c>
      <c r="K6" s="9" t="s">
        <v>193</v>
      </c>
      <c r="L6" s="77">
        <v>96521</v>
      </c>
    </row>
    <row r="7" spans="1:12" ht="9.9499999999999993" customHeight="1">
      <c r="A7" s="6" t="s">
        <v>733</v>
      </c>
      <c r="B7" s="6"/>
      <c r="C7" s="9" t="s">
        <v>194</v>
      </c>
      <c r="D7" s="9" t="s">
        <v>195</v>
      </c>
      <c r="E7" s="9" t="s">
        <v>196</v>
      </c>
      <c r="F7" s="9" t="s">
        <v>197</v>
      </c>
      <c r="G7" s="9" t="s">
        <v>198</v>
      </c>
      <c r="H7" s="9" t="s">
        <v>199</v>
      </c>
      <c r="I7" s="9" t="s">
        <v>200</v>
      </c>
      <c r="J7" s="9" t="s">
        <v>201</v>
      </c>
      <c r="K7" s="9" t="s">
        <v>202</v>
      </c>
      <c r="L7" s="77">
        <v>109318</v>
      </c>
    </row>
    <row r="8" spans="1:12" ht="9.9499999999999993" customHeight="1">
      <c r="A8" s="6" t="s">
        <v>671</v>
      </c>
      <c r="B8" s="6"/>
      <c r="C8" s="9" t="s">
        <v>203</v>
      </c>
      <c r="D8" s="9" t="s">
        <v>204</v>
      </c>
      <c r="E8" s="9" t="s">
        <v>205</v>
      </c>
      <c r="F8" s="9" t="s">
        <v>206</v>
      </c>
      <c r="G8" s="9" t="s">
        <v>207</v>
      </c>
      <c r="H8" s="9" t="s">
        <v>208</v>
      </c>
      <c r="I8" s="9" t="s">
        <v>209</v>
      </c>
      <c r="J8" s="9" t="s">
        <v>210</v>
      </c>
      <c r="K8" s="9" t="s">
        <v>211</v>
      </c>
      <c r="L8" s="77">
        <v>105508</v>
      </c>
    </row>
    <row r="9" spans="1:12" ht="9.9499999999999993" customHeight="1">
      <c r="A9" s="6" t="s">
        <v>734</v>
      </c>
      <c r="B9" s="6"/>
      <c r="C9" s="9" t="s">
        <v>212</v>
      </c>
      <c r="D9" s="9" t="s">
        <v>213</v>
      </c>
      <c r="E9" s="9" t="s">
        <v>214</v>
      </c>
      <c r="F9" s="9" t="s">
        <v>215</v>
      </c>
      <c r="G9" s="9" t="s">
        <v>216</v>
      </c>
      <c r="H9" s="9" t="s">
        <v>217</v>
      </c>
      <c r="I9" s="9" t="s">
        <v>218</v>
      </c>
      <c r="J9" s="9" t="s">
        <v>219</v>
      </c>
      <c r="K9" s="9" t="s">
        <v>220</v>
      </c>
      <c r="L9" s="77">
        <v>104035</v>
      </c>
    </row>
    <row r="10" spans="1:12" ht="9.9499999999999993" customHeight="1">
      <c r="A10" s="6" t="s">
        <v>735</v>
      </c>
      <c r="B10" s="6"/>
      <c r="C10" s="9" t="s">
        <v>221</v>
      </c>
      <c r="D10" s="9" t="s">
        <v>222</v>
      </c>
      <c r="E10" s="9" t="s">
        <v>223</v>
      </c>
      <c r="F10" s="9" t="s">
        <v>224</v>
      </c>
      <c r="G10" s="9" t="s">
        <v>225</v>
      </c>
      <c r="H10" s="9" t="s">
        <v>226</v>
      </c>
      <c r="I10" s="9" t="s">
        <v>227</v>
      </c>
      <c r="J10" s="9" t="s">
        <v>228</v>
      </c>
      <c r="K10" s="9" t="s">
        <v>229</v>
      </c>
      <c r="L10" s="77">
        <v>106553</v>
      </c>
    </row>
    <row r="11" spans="1:12" ht="9.9499999999999993" customHeight="1">
      <c r="A11" s="6" t="s">
        <v>736</v>
      </c>
      <c r="B11" s="6"/>
      <c r="C11" s="9" t="s">
        <v>230</v>
      </c>
      <c r="D11" s="9" t="s">
        <v>231</v>
      </c>
      <c r="E11" s="9" t="s">
        <v>232</v>
      </c>
      <c r="F11" s="9" t="s">
        <v>233</v>
      </c>
      <c r="G11" s="9" t="s">
        <v>234</v>
      </c>
      <c r="H11" s="9" t="s">
        <v>235</v>
      </c>
      <c r="I11" s="9" t="s">
        <v>236</v>
      </c>
      <c r="J11" s="9" t="s">
        <v>237</v>
      </c>
      <c r="K11" s="9" t="s">
        <v>238</v>
      </c>
      <c r="L11" s="77">
        <v>116145</v>
      </c>
    </row>
    <row r="12" spans="1:12" ht="9.9499999999999993" customHeight="1">
      <c r="A12" s="6" t="s">
        <v>737</v>
      </c>
      <c r="B12" s="6"/>
      <c r="C12" s="9" t="s">
        <v>239</v>
      </c>
      <c r="D12" s="9" t="s">
        <v>240</v>
      </c>
      <c r="E12" s="9" t="s">
        <v>241</v>
      </c>
      <c r="F12" s="9" t="s">
        <v>242</v>
      </c>
      <c r="G12" s="9" t="s">
        <v>243</v>
      </c>
      <c r="H12" s="9" t="s">
        <v>244</v>
      </c>
      <c r="I12" s="9" t="s">
        <v>245</v>
      </c>
      <c r="J12" s="9" t="s">
        <v>246</v>
      </c>
      <c r="K12" s="9" t="s">
        <v>247</v>
      </c>
      <c r="L12" s="77">
        <v>123101</v>
      </c>
    </row>
    <row r="13" spans="1:12" ht="9.9499999999999993" customHeight="1">
      <c r="A13" s="6" t="s">
        <v>738</v>
      </c>
      <c r="B13" s="6"/>
      <c r="C13" s="9" t="s">
        <v>248</v>
      </c>
      <c r="D13" s="9" t="s">
        <v>249</v>
      </c>
      <c r="E13" s="9" t="s">
        <v>250</v>
      </c>
      <c r="F13" s="9" t="s">
        <v>251</v>
      </c>
      <c r="G13" s="9" t="s">
        <v>252</v>
      </c>
      <c r="H13" s="9" t="s">
        <v>253</v>
      </c>
      <c r="I13" s="9" t="s">
        <v>254</v>
      </c>
      <c r="J13" s="9" t="s">
        <v>255</v>
      </c>
      <c r="K13" s="9" t="s">
        <v>256</v>
      </c>
      <c r="L13" s="77">
        <v>127381</v>
      </c>
    </row>
    <row r="14" spans="1:12" ht="9.9499999999999993" customHeight="1">
      <c r="A14" s="6" t="s">
        <v>739</v>
      </c>
      <c r="B14" s="6"/>
      <c r="C14" s="9" t="s">
        <v>257</v>
      </c>
      <c r="D14" s="9" t="s">
        <v>258</v>
      </c>
      <c r="E14" s="9" t="s">
        <v>259</v>
      </c>
      <c r="F14" s="9" t="s">
        <v>260</v>
      </c>
      <c r="G14" s="9" t="s">
        <v>261</v>
      </c>
      <c r="H14" s="9" t="s">
        <v>262</v>
      </c>
      <c r="I14" s="9" t="s">
        <v>263</v>
      </c>
      <c r="J14" s="9" t="s">
        <v>264</v>
      </c>
      <c r="K14" s="9" t="s">
        <v>265</v>
      </c>
      <c r="L14" s="77">
        <v>128186</v>
      </c>
    </row>
    <row r="15" spans="1:12" ht="9.9499999999999993" customHeight="1">
      <c r="A15" s="6" t="s">
        <v>740</v>
      </c>
      <c r="B15" s="6"/>
      <c r="C15" s="9" t="s">
        <v>266</v>
      </c>
      <c r="D15" s="9" t="s">
        <v>267</v>
      </c>
      <c r="E15" s="9" t="s">
        <v>268</v>
      </c>
      <c r="F15" s="9" t="s">
        <v>269</v>
      </c>
      <c r="G15" s="9" t="s">
        <v>270</v>
      </c>
      <c r="H15" s="9" t="s">
        <v>271</v>
      </c>
      <c r="I15" s="9" t="s">
        <v>272</v>
      </c>
      <c r="J15" s="9" t="s">
        <v>273</v>
      </c>
      <c r="K15" s="9" t="s">
        <v>274</v>
      </c>
      <c r="L15" s="77">
        <v>126444</v>
      </c>
    </row>
    <row r="16" spans="1:12" ht="9.9499999999999993" customHeight="1">
      <c r="A16" s="6" t="s">
        <v>741</v>
      </c>
      <c r="B16" s="6"/>
      <c r="C16" s="9" t="s">
        <v>275</v>
      </c>
      <c r="D16" s="9" t="s">
        <v>276</v>
      </c>
      <c r="E16" s="9" t="s">
        <v>277</v>
      </c>
      <c r="F16" s="9" t="s">
        <v>278</v>
      </c>
      <c r="G16" s="9" t="s">
        <v>279</v>
      </c>
      <c r="H16" s="9" t="s">
        <v>280</v>
      </c>
      <c r="I16" s="9" t="s">
        <v>281</v>
      </c>
      <c r="J16" s="9" t="s">
        <v>282</v>
      </c>
      <c r="K16" s="9" t="s">
        <v>283</v>
      </c>
      <c r="L16" s="77">
        <v>125643</v>
      </c>
    </row>
    <row r="17" spans="1:12" ht="9.9499999999999993" customHeight="1">
      <c r="A17" s="6" t="s">
        <v>742</v>
      </c>
      <c r="B17" s="6"/>
      <c r="C17" s="9" t="s">
        <v>284</v>
      </c>
      <c r="D17" s="9" t="s">
        <v>285</v>
      </c>
      <c r="E17" s="9" t="s">
        <v>286</v>
      </c>
      <c r="F17" s="9" t="s">
        <v>287</v>
      </c>
      <c r="G17" s="9" t="s">
        <v>288</v>
      </c>
      <c r="H17" s="9" t="s">
        <v>289</v>
      </c>
      <c r="I17" s="9" t="s">
        <v>290</v>
      </c>
      <c r="J17" s="9" t="s">
        <v>291</v>
      </c>
      <c r="K17" s="9" t="s">
        <v>292</v>
      </c>
      <c r="L17" s="77">
        <v>127752</v>
      </c>
    </row>
    <row r="18" spans="1:12" ht="9.9499999999999993" customHeight="1">
      <c r="A18" s="6" t="s">
        <v>743</v>
      </c>
      <c r="B18" s="6"/>
      <c r="C18" s="9" t="s">
        <v>293</v>
      </c>
      <c r="D18" s="9" t="s">
        <v>294</v>
      </c>
      <c r="E18" s="9" t="s">
        <v>295</v>
      </c>
      <c r="F18" s="9" t="s">
        <v>296</v>
      </c>
      <c r="G18" s="9" t="s">
        <v>297</v>
      </c>
      <c r="H18" s="9" t="s">
        <v>298</v>
      </c>
      <c r="I18" s="9" t="s">
        <v>299</v>
      </c>
      <c r="J18" s="9" t="s">
        <v>300</v>
      </c>
      <c r="K18" s="9" t="s">
        <v>301</v>
      </c>
      <c r="L18" s="77">
        <v>124795</v>
      </c>
    </row>
    <row r="19" spans="1:12" ht="9.75" customHeight="1">
      <c r="A19" s="6" t="s">
        <v>302</v>
      </c>
      <c r="B19" s="6"/>
      <c r="C19" s="9" t="s">
        <v>303</v>
      </c>
      <c r="D19" s="9" t="s">
        <v>304</v>
      </c>
      <c r="E19" s="9" t="s">
        <v>305</v>
      </c>
      <c r="F19" s="9" t="s">
        <v>306</v>
      </c>
      <c r="G19" s="9" t="s">
        <v>307</v>
      </c>
      <c r="H19" s="9" t="s">
        <v>308</v>
      </c>
      <c r="I19" s="9" t="s">
        <v>309</v>
      </c>
      <c r="J19" s="9" t="s">
        <v>310</v>
      </c>
      <c r="K19" s="9" t="s">
        <v>311</v>
      </c>
      <c r="L19" s="77">
        <v>315331</v>
      </c>
    </row>
    <row r="20" spans="1:12" ht="10.5" customHeight="1">
      <c r="A20" s="8" t="s">
        <v>781</v>
      </c>
      <c r="B20" s="11"/>
      <c r="C20" s="9"/>
      <c r="D20" s="9"/>
      <c r="E20" s="9"/>
      <c r="F20" s="9"/>
      <c r="G20" s="9"/>
      <c r="H20" s="9"/>
      <c r="I20" s="9"/>
      <c r="J20" s="9"/>
      <c r="K20" s="9"/>
      <c r="L20" s="77"/>
    </row>
    <row r="21" spans="1:12" ht="10.5" customHeight="1">
      <c r="A21" s="6" t="s">
        <v>312</v>
      </c>
      <c r="B21" s="6"/>
      <c r="C21" s="9">
        <v>30</v>
      </c>
      <c r="D21" s="9">
        <v>52</v>
      </c>
      <c r="E21" s="9">
        <v>139</v>
      </c>
      <c r="F21" s="9" t="s">
        <v>313</v>
      </c>
      <c r="G21" s="9" t="s">
        <v>314</v>
      </c>
      <c r="H21" s="9" t="s">
        <v>315</v>
      </c>
      <c r="I21" s="9" t="s">
        <v>316</v>
      </c>
      <c r="J21" s="9" t="s">
        <v>317</v>
      </c>
      <c r="K21" s="9" t="s">
        <v>318</v>
      </c>
      <c r="L21" s="78" t="s">
        <v>933</v>
      </c>
    </row>
    <row r="22" spans="1:12" ht="10.5" customHeight="1">
      <c r="A22" s="8" t="s">
        <v>759</v>
      </c>
      <c r="B22" s="11"/>
      <c r="C22" s="9"/>
      <c r="D22" s="9"/>
      <c r="E22" s="9"/>
      <c r="F22" s="9"/>
      <c r="G22" s="9"/>
      <c r="H22" s="9"/>
      <c r="I22" s="9"/>
      <c r="J22" s="9"/>
      <c r="K22" s="9"/>
      <c r="L22" s="77"/>
    </row>
    <row r="23" spans="1:12" ht="10.5" customHeight="1">
      <c r="A23" s="6"/>
      <c r="B23" s="11"/>
      <c r="C23" s="181" t="s">
        <v>874</v>
      </c>
      <c r="D23" s="181"/>
      <c r="E23" s="181"/>
      <c r="F23" s="181"/>
      <c r="G23" s="180" t="s">
        <v>788</v>
      </c>
      <c r="H23" s="180"/>
      <c r="I23" s="180"/>
      <c r="J23" s="180"/>
      <c r="K23" s="6"/>
      <c r="L23" s="77"/>
    </row>
    <row r="24" spans="1:12" ht="10.5" customHeight="1">
      <c r="A24" s="6" t="s">
        <v>184</v>
      </c>
      <c r="B24" s="8" t="s">
        <v>670</v>
      </c>
      <c r="C24" s="9" t="s">
        <v>819</v>
      </c>
      <c r="D24" s="9" t="s">
        <v>824</v>
      </c>
      <c r="E24" s="9" t="s">
        <v>829</v>
      </c>
      <c r="F24" s="9" t="s">
        <v>834</v>
      </c>
      <c r="G24" s="9" t="s">
        <v>839</v>
      </c>
      <c r="H24" s="9" t="s">
        <v>844</v>
      </c>
      <c r="I24" s="9" t="s">
        <v>810</v>
      </c>
      <c r="J24" s="9" t="s">
        <v>319</v>
      </c>
      <c r="K24" s="9" t="s">
        <v>850</v>
      </c>
      <c r="L24" s="77">
        <v>911087</v>
      </c>
    </row>
    <row r="25" spans="1:12" ht="9.9499999999999993" customHeight="1">
      <c r="A25" s="11" t="s">
        <v>732</v>
      </c>
      <c r="B25" s="6"/>
      <c r="C25" s="9" t="s">
        <v>320</v>
      </c>
      <c r="D25" s="9" t="s">
        <v>321</v>
      </c>
      <c r="E25" s="9" t="s">
        <v>322</v>
      </c>
      <c r="F25" s="9" t="s">
        <v>323</v>
      </c>
      <c r="G25" s="9" t="s">
        <v>324</v>
      </c>
      <c r="H25" s="9" t="s">
        <v>325</v>
      </c>
      <c r="I25" s="9" t="s">
        <v>326</v>
      </c>
      <c r="J25" s="9" t="s">
        <v>327</v>
      </c>
      <c r="K25" s="9" t="s">
        <v>328</v>
      </c>
      <c r="L25" s="77">
        <v>49747</v>
      </c>
    </row>
    <row r="26" spans="1:12" ht="9.9499999999999993" customHeight="1">
      <c r="A26" s="11" t="s">
        <v>733</v>
      </c>
      <c r="B26" s="6"/>
      <c r="C26" s="9" t="s">
        <v>329</v>
      </c>
      <c r="D26" s="9" t="s">
        <v>330</v>
      </c>
      <c r="E26" s="9" t="s">
        <v>331</v>
      </c>
      <c r="F26" s="9" t="s">
        <v>332</v>
      </c>
      <c r="G26" s="9" t="s">
        <v>333</v>
      </c>
      <c r="H26" s="9" t="s">
        <v>334</v>
      </c>
      <c r="I26" s="9" t="s">
        <v>335</v>
      </c>
      <c r="J26" s="9" t="s">
        <v>336</v>
      </c>
      <c r="K26" s="9" t="s">
        <v>337</v>
      </c>
      <c r="L26" s="77">
        <v>56603</v>
      </c>
    </row>
    <row r="27" spans="1:12" ht="9.9499999999999993" customHeight="1">
      <c r="A27" s="11" t="s">
        <v>671</v>
      </c>
      <c r="B27" s="6"/>
      <c r="C27" s="9" t="s">
        <v>338</v>
      </c>
      <c r="D27" s="9" t="s">
        <v>339</v>
      </c>
      <c r="E27" s="9" t="s">
        <v>340</v>
      </c>
      <c r="F27" s="9" t="s">
        <v>341</v>
      </c>
      <c r="G27" s="9" t="s">
        <v>342</v>
      </c>
      <c r="H27" s="9" t="s">
        <v>343</v>
      </c>
      <c r="I27" s="9" t="s">
        <v>344</v>
      </c>
      <c r="J27" s="9" t="s">
        <v>345</v>
      </c>
      <c r="K27" s="9" t="s">
        <v>346</v>
      </c>
      <c r="L27" s="77">
        <v>54397</v>
      </c>
    </row>
    <row r="28" spans="1:12" ht="9.9499999999999993" customHeight="1">
      <c r="A28" s="11" t="s">
        <v>734</v>
      </c>
      <c r="B28" s="6"/>
      <c r="C28" s="9" t="s">
        <v>347</v>
      </c>
      <c r="D28" s="9" t="s">
        <v>348</v>
      </c>
      <c r="E28" s="9" t="s">
        <v>349</v>
      </c>
      <c r="F28" s="9" t="s">
        <v>350</v>
      </c>
      <c r="G28" s="9" t="s">
        <v>351</v>
      </c>
      <c r="H28" s="9" t="s">
        <v>352</v>
      </c>
      <c r="I28" s="9" t="s">
        <v>353</v>
      </c>
      <c r="J28" s="9" t="s">
        <v>354</v>
      </c>
      <c r="K28" s="9" t="s">
        <v>355</v>
      </c>
      <c r="L28" s="77">
        <v>53405</v>
      </c>
    </row>
    <row r="29" spans="1:12" ht="9.9499999999999993" customHeight="1">
      <c r="A29" s="11" t="s">
        <v>735</v>
      </c>
      <c r="B29" s="6"/>
      <c r="C29" s="9" t="s">
        <v>356</v>
      </c>
      <c r="D29" s="9" t="s">
        <v>357</v>
      </c>
      <c r="E29" s="9" t="s">
        <v>358</v>
      </c>
      <c r="F29" s="9" t="s">
        <v>359</v>
      </c>
      <c r="G29" s="9" t="s">
        <v>360</v>
      </c>
      <c r="H29" s="9" t="s">
        <v>361</v>
      </c>
      <c r="I29" s="9" t="s">
        <v>362</v>
      </c>
      <c r="J29" s="9" t="s">
        <v>363</v>
      </c>
      <c r="K29" s="9" t="s">
        <v>364</v>
      </c>
      <c r="L29" s="77">
        <v>54525</v>
      </c>
    </row>
    <row r="30" spans="1:12" ht="9.9499999999999993" customHeight="1">
      <c r="A30" s="11" t="s">
        <v>736</v>
      </c>
      <c r="B30" s="6"/>
      <c r="C30" s="9" t="s">
        <v>365</v>
      </c>
      <c r="D30" s="9" t="s">
        <v>366</v>
      </c>
      <c r="E30" s="9" t="s">
        <v>367</v>
      </c>
      <c r="F30" s="9" t="s">
        <v>368</v>
      </c>
      <c r="G30" s="9" t="s">
        <v>369</v>
      </c>
      <c r="H30" s="9" t="s">
        <v>370</v>
      </c>
      <c r="I30" s="9" t="s">
        <v>371</v>
      </c>
      <c r="J30" s="9" t="s">
        <v>372</v>
      </c>
      <c r="K30" s="9" t="s">
        <v>373</v>
      </c>
      <c r="L30" s="77">
        <v>59354</v>
      </c>
    </row>
    <row r="31" spans="1:12" ht="9.9499999999999993" customHeight="1">
      <c r="A31" s="11" t="s">
        <v>737</v>
      </c>
      <c r="B31" s="6"/>
      <c r="C31" s="9" t="s">
        <v>374</v>
      </c>
      <c r="D31" s="9" t="s">
        <v>375</v>
      </c>
      <c r="E31" s="9" t="s">
        <v>376</v>
      </c>
      <c r="F31" s="9" t="s">
        <v>377</v>
      </c>
      <c r="G31" s="9" t="s">
        <v>378</v>
      </c>
      <c r="H31" s="9" t="s">
        <v>379</v>
      </c>
      <c r="I31" s="9" t="s">
        <v>380</v>
      </c>
      <c r="J31" s="9" t="s">
        <v>381</v>
      </c>
      <c r="K31" s="9" t="s">
        <v>382</v>
      </c>
      <c r="L31" s="77">
        <v>62688</v>
      </c>
    </row>
    <row r="32" spans="1:12" ht="9.9499999999999993" customHeight="1">
      <c r="A32" s="11" t="s">
        <v>738</v>
      </c>
      <c r="B32" s="6"/>
      <c r="C32" s="9" t="s">
        <v>383</v>
      </c>
      <c r="D32" s="9" t="s">
        <v>384</v>
      </c>
      <c r="E32" s="9" t="s">
        <v>385</v>
      </c>
      <c r="F32" s="9" t="s">
        <v>386</v>
      </c>
      <c r="G32" s="9" t="s">
        <v>387</v>
      </c>
      <c r="H32" s="9" t="s">
        <v>388</v>
      </c>
      <c r="I32" s="9" t="s">
        <v>389</v>
      </c>
      <c r="J32" s="9" t="s">
        <v>390</v>
      </c>
      <c r="K32" s="9" t="s">
        <v>391</v>
      </c>
      <c r="L32" s="77">
        <v>64193</v>
      </c>
    </row>
    <row r="33" spans="1:12" ht="9.9499999999999993" customHeight="1">
      <c r="A33" s="11" t="s">
        <v>739</v>
      </c>
      <c r="B33" s="6"/>
      <c r="C33" s="9" t="s">
        <v>392</v>
      </c>
      <c r="D33" s="9" t="s">
        <v>393</v>
      </c>
      <c r="E33" s="9" t="s">
        <v>394</v>
      </c>
      <c r="F33" s="9" t="s">
        <v>395</v>
      </c>
      <c r="G33" s="9" t="s">
        <v>396</v>
      </c>
      <c r="H33" s="9" t="s">
        <v>397</v>
      </c>
      <c r="I33" s="9" t="s">
        <v>398</v>
      </c>
      <c r="J33" s="9" t="s">
        <v>399</v>
      </c>
      <c r="K33" s="9" t="s">
        <v>400</v>
      </c>
      <c r="L33" s="77">
        <v>64558</v>
      </c>
    </row>
    <row r="34" spans="1:12" ht="9.9499999999999993" customHeight="1">
      <c r="A34" s="11" t="s">
        <v>740</v>
      </c>
      <c r="B34" s="6"/>
      <c r="C34" s="9" t="s">
        <v>401</v>
      </c>
      <c r="D34" s="9" t="s">
        <v>402</v>
      </c>
      <c r="E34" s="9" t="s">
        <v>403</v>
      </c>
      <c r="F34" s="9" t="s">
        <v>404</v>
      </c>
      <c r="G34" s="9" t="s">
        <v>405</v>
      </c>
      <c r="H34" s="9" t="s">
        <v>406</v>
      </c>
      <c r="I34" s="9" t="s">
        <v>407</v>
      </c>
      <c r="J34" s="9" t="s">
        <v>408</v>
      </c>
      <c r="K34" s="9" t="s">
        <v>409</v>
      </c>
      <c r="L34" s="77">
        <v>62383</v>
      </c>
    </row>
    <row r="35" spans="1:12" ht="9.9499999999999993" customHeight="1">
      <c r="A35" s="11" t="s">
        <v>741</v>
      </c>
      <c r="B35" s="6"/>
      <c r="C35" s="9" t="s">
        <v>410</v>
      </c>
      <c r="D35" s="9" t="s">
        <v>411</v>
      </c>
      <c r="E35" s="9" t="s">
        <v>412</v>
      </c>
      <c r="F35" s="9" t="s">
        <v>413</v>
      </c>
      <c r="G35" s="9" t="s">
        <v>414</v>
      </c>
      <c r="H35" s="9" t="s">
        <v>415</v>
      </c>
      <c r="I35" s="9" t="s">
        <v>416</v>
      </c>
      <c r="J35" s="9" t="s">
        <v>417</v>
      </c>
      <c r="K35" s="9" t="s">
        <v>418</v>
      </c>
      <c r="L35" s="77">
        <v>62068</v>
      </c>
    </row>
    <row r="36" spans="1:12" ht="9.9499999999999993" customHeight="1">
      <c r="A36" s="11" t="s">
        <v>742</v>
      </c>
      <c r="B36" s="6"/>
      <c r="C36" s="9" t="s">
        <v>419</v>
      </c>
      <c r="D36" s="9" t="s">
        <v>420</v>
      </c>
      <c r="E36" s="9" t="s">
        <v>421</v>
      </c>
      <c r="F36" s="9" t="s">
        <v>422</v>
      </c>
      <c r="G36" s="9" t="s">
        <v>423</v>
      </c>
      <c r="H36" s="9" t="s">
        <v>424</v>
      </c>
      <c r="I36" s="9" t="s">
        <v>425</v>
      </c>
      <c r="J36" s="9" t="s">
        <v>426</v>
      </c>
      <c r="K36" s="9" t="s">
        <v>427</v>
      </c>
      <c r="L36" s="77">
        <v>62928</v>
      </c>
    </row>
    <row r="37" spans="1:12" ht="9.9499999999999993" customHeight="1">
      <c r="A37" s="11" t="s">
        <v>743</v>
      </c>
      <c r="B37" s="6"/>
      <c r="C37" s="9" t="s">
        <v>428</v>
      </c>
      <c r="D37" s="9" t="s">
        <v>429</v>
      </c>
      <c r="E37" s="9" t="s">
        <v>430</v>
      </c>
      <c r="F37" s="9" t="s">
        <v>431</v>
      </c>
      <c r="G37" s="9" t="s">
        <v>432</v>
      </c>
      <c r="H37" s="9" t="s">
        <v>433</v>
      </c>
      <c r="I37" s="9" t="s">
        <v>434</v>
      </c>
      <c r="J37" s="9" t="s">
        <v>435</v>
      </c>
      <c r="K37" s="9" t="s">
        <v>436</v>
      </c>
      <c r="L37" s="77">
        <v>61019</v>
      </c>
    </row>
    <row r="38" spans="1:12" ht="10.5" customHeight="1">
      <c r="A38" s="6" t="s">
        <v>302</v>
      </c>
      <c r="B38" s="6"/>
      <c r="C38" s="9" t="s">
        <v>437</v>
      </c>
      <c r="D38" s="9" t="s">
        <v>438</v>
      </c>
      <c r="E38" s="9" t="s">
        <v>439</v>
      </c>
      <c r="F38" s="9" t="s">
        <v>440</v>
      </c>
      <c r="G38" s="9" t="s">
        <v>441</v>
      </c>
      <c r="H38" s="9" t="s">
        <v>442</v>
      </c>
      <c r="I38" s="9" t="s">
        <v>443</v>
      </c>
      <c r="J38" s="9" t="s">
        <v>444</v>
      </c>
      <c r="K38" s="9" t="s">
        <v>445</v>
      </c>
      <c r="L38" s="77">
        <v>143219</v>
      </c>
    </row>
    <row r="39" spans="1:12" ht="10.5" customHeight="1">
      <c r="A39" s="8" t="s">
        <v>781</v>
      </c>
      <c r="B39" s="11"/>
      <c r="C39" s="9"/>
      <c r="D39" s="9"/>
      <c r="E39" s="9"/>
      <c r="F39" s="9"/>
      <c r="G39" s="9"/>
      <c r="H39" s="9"/>
      <c r="I39" s="9"/>
      <c r="J39" s="9"/>
      <c r="K39" s="9"/>
      <c r="L39" s="77"/>
    </row>
    <row r="40" spans="1:12" ht="11.25" customHeight="1">
      <c r="A40" s="11" t="s">
        <v>312</v>
      </c>
      <c r="B40" s="6"/>
      <c r="C40" s="9">
        <v>23</v>
      </c>
      <c r="D40" s="9">
        <v>33</v>
      </c>
      <c r="E40" s="9">
        <v>60</v>
      </c>
      <c r="F40" s="9">
        <v>710</v>
      </c>
      <c r="G40" s="9" t="s">
        <v>446</v>
      </c>
      <c r="H40" s="9" t="s">
        <v>447</v>
      </c>
      <c r="I40" s="9" t="s">
        <v>448</v>
      </c>
      <c r="J40" s="9" t="s">
        <v>449</v>
      </c>
      <c r="K40" s="9">
        <v>324</v>
      </c>
      <c r="L40" s="78" t="s">
        <v>934</v>
      </c>
    </row>
    <row r="41" spans="1:12" ht="9.75" customHeight="1">
      <c r="A41" s="8" t="s">
        <v>759</v>
      </c>
      <c r="B41" s="11"/>
      <c r="C41" s="9"/>
      <c r="D41" s="9"/>
      <c r="E41" s="9"/>
      <c r="F41" s="9"/>
      <c r="G41" s="9"/>
      <c r="H41" s="9"/>
      <c r="I41" s="9"/>
      <c r="J41" s="9"/>
      <c r="K41" s="9"/>
      <c r="L41" s="77"/>
    </row>
    <row r="42" spans="1:12" ht="10.5" customHeight="1">
      <c r="A42" s="6"/>
      <c r="B42" s="6"/>
      <c r="C42" s="181" t="s">
        <v>876</v>
      </c>
      <c r="D42" s="181"/>
      <c r="E42" s="181"/>
      <c r="F42" s="181"/>
      <c r="G42" s="180" t="s">
        <v>789</v>
      </c>
      <c r="H42" s="180"/>
      <c r="I42" s="180"/>
      <c r="J42" s="180"/>
      <c r="K42" s="6"/>
      <c r="L42" s="77"/>
    </row>
    <row r="43" spans="1:12" ht="10.5" customHeight="1">
      <c r="A43" s="6" t="s">
        <v>184</v>
      </c>
      <c r="B43" s="8" t="s">
        <v>670</v>
      </c>
      <c r="C43" s="9" t="s">
        <v>820</v>
      </c>
      <c r="D43" s="9" t="s">
        <v>825</v>
      </c>
      <c r="E43" s="9" t="s">
        <v>830</v>
      </c>
      <c r="F43" s="9" t="s">
        <v>835</v>
      </c>
      <c r="G43" s="9" t="s">
        <v>840</v>
      </c>
      <c r="H43" s="9" t="s">
        <v>845</v>
      </c>
      <c r="I43" s="9" t="s">
        <v>809</v>
      </c>
      <c r="J43" s="9" t="s">
        <v>450</v>
      </c>
      <c r="K43" s="9" t="s">
        <v>851</v>
      </c>
      <c r="L43" s="77">
        <v>925626</v>
      </c>
    </row>
    <row r="44" spans="1:12" ht="9.9499999999999993" customHeight="1">
      <c r="A44" s="11" t="s">
        <v>732</v>
      </c>
      <c r="B44" s="6"/>
      <c r="C44" s="9" t="s">
        <v>451</v>
      </c>
      <c r="D44" s="9" t="s">
        <v>452</v>
      </c>
      <c r="E44" s="9" t="s">
        <v>453</v>
      </c>
      <c r="F44" s="9" t="s">
        <v>454</v>
      </c>
      <c r="G44" s="9" t="s">
        <v>455</v>
      </c>
      <c r="H44" s="9" t="s">
        <v>456</v>
      </c>
      <c r="I44" s="9" t="s">
        <v>457</v>
      </c>
      <c r="J44" s="9" t="s">
        <v>458</v>
      </c>
      <c r="K44" s="9" t="s">
        <v>459</v>
      </c>
      <c r="L44" s="77">
        <v>46774</v>
      </c>
    </row>
    <row r="45" spans="1:12" ht="9.9499999999999993" customHeight="1">
      <c r="A45" s="11" t="s">
        <v>733</v>
      </c>
      <c r="B45" s="6"/>
      <c r="C45" s="9" t="s">
        <v>460</v>
      </c>
      <c r="D45" s="9" t="s">
        <v>461</v>
      </c>
      <c r="E45" s="9" t="s">
        <v>462</v>
      </c>
      <c r="F45" s="9" t="s">
        <v>463</v>
      </c>
      <c r="G45" s="9" t="s">
        <v>464</v>
      </c>
      <c r="H45" s="9" t="s">
        <v>465</v>
      </c>
      <c r="I45" s="9" t="s">
        <v>466</v>
      </c>
      <c r="J45" s="9" t="s">
        <v>467</v>
      </c>
      <c r="K45" s="9" t="s">
        <v>468</v>
      </c>
      <c r="L45" s="77">
        <v>52715</v>
      </c>
    </row>
    <row r="46" spans="1:12" ht="9.9499999999999993" customHeight="1">
      <c r="A46" s="11" t="s">
        <v>671</v>
      </c>
      <c r="B46" s="6"/>
      <c r="C46" s="9" t="s">
        <v>469</v>
      </c>
      <c r="D46" s="9" t="s">
        <v>470</v>
      </c>
      <c r="E46" s="9" t="s">
        <v>471</v>
      </c>
      <c r="F46" s="9" t="s">
        <v>472</v>
      </c>
      <c r="G46" s="9" t="s">
        <v>473</v>
      </c>
      <c r="H46" s="9" t="s">
        <v>474</v>
      </c>
      <c r="I46" s="9" t="s">
        <v>475</v>
      </c>
      <c r="J46" s="9" t="s">
        <v>476</v>
      </c>
      <c r="K46" s="9" t="s">
        <v>477</v>
      </c>
      <c r="L46" s="77">
        <v>51111</v>
      </c>
    </row>
    <row r="47" spans="1:12" ht="9.9499999999999993" customHeight="1">
      <c r="A47" s="11" t="s">
        <v>734</v>
      </c>
      <c r="B47" s="6"/>
      <c r="C47" s="9" t="s">
        <v>478</v>
      </c>
      <c r="D47" s="9" t="s">
        <v>479</v>
      </c>
      <c r="E47" s="9" t="s">
        <v>480</v>
      </c>
      <c r="F47" s="9" t="s">
        <v>481</v>
      </c>
      <c r="G47" s="9" t="s">
        <v>482</v>
      </c>
      <c r="H47" s="9" t="s">
        <v>483</v>
      </c>
      <c r="I47" s="9" t="s">
        <v>484</v>
      </c>
      <c r="J47" s="9" t="s">
        <v>485</v>
      </c>
      <c r="K47" s="9" t="s">
        <v>486</v>
      </c>
      <c r="L47" s="77">
        <v>50630</v>
      </c>
    </row>
    <row r="48" spans="1:12" ht="9.9499999999999993" customHeight="1">
      <c r="A48" s="11" t="s">
        <v>735</v>
      </c>
      <c r="B48" s="6"/>
      <c r="C48" s="9" t="s">
        <v>487</v>
      </c>
      <c r="D48" s="9" t="s">
        <v>488</v>
      </c>
      <c r="E48" s="9" t="s">
        <v>489</v>
      </c>
      <c r="F48" s="9" t="s">
        <v>490</v>
      </c>
      <c r="G48" s="9" t="s">
        <v>491</v>
      </c>
      <c r="H48" s="9" t="s">
        <v>492</v>
      </c>
      <c r="I48" s="9" t="s">
        <v>493</v>
      </c>
      <c r="J48" s="9" t="s">
        <v>494</v>
      </c>
      <c r="K48" s="9" t="s">
        <v>495</v>
      </c>
      <c r="L48" s="77">
        <v>52028</v>
      </c>
    </row>
    <row r="49" spans="1:12" ht="9.9499999999999993" customHeight="1">
      <c r="A49" s="11" t="s">
        <v>736</v>
      </c>
      <c r="B49" s="6"/>
      <c r="C49" s="9" t="s">
        <v>496</v>
      </c>
      <c r="D49" s="9" t="s">
        <v>497</v>
      </c>
      <c r="E49" s="9" t="s">
        <v>498</v>
      </c>
      <c r="F49" s="9" t="s">
        <v>499</v>
      </c>
      <c r="G49" s="9" t="s">
        <v>500</v>
      </c>
      <c r="H49" s="9" t="s">
        <v>501</v>
      </c>
      <c r="I49" s="9" t="s">
        <v>502</v>
      </c>
      <c r="J49" s="9" t="s">
        <v>503</v>
      </c>
      <c r="K49" s="9" t="s">
        <v>504</v>
      </c>
      <c r="L49" s="77">
        <v>56791</v>
      </c>
    </row>
    <row r="50" spans="1:12" ht="9.9499999999999993" customHeight="1">
      <c r="A50" s="11" t="s">
        <v>737</v>
      </c>
      <c r="B50" s="6"/>
      <c r="C50" s="9" t="s">
        <v>505</v>
      </c>
      <c r="D50" s="9" t="s">
        <v>506</v>
      </c>
      <c r="E50" s="9" t="s">
        <v>507</v>
      </c>
      <c r="F50" s="9" t="s">
        <v>508</v>
      </c>
      <c r="G50" s="9" t="s">
        <v>509</v>
      </c>
      <c r="H50" s="9" t="s">
        <v>510</v>
      </c>
      <c r="I50" s="9" t="s">
        <v>511</v>
      </c>
      <c r="J50" s="9" t="s">
        <v>512</v>
      </c>
      <c r="K50" s="9" t="s">
        <v>513</v>
      </c>
      <c r="L50" s="77">
        <v>60413</v>
      </c>
    </row>
    <row r="51" spans="1:12" ht="9.9499999999999993" customHeight="1">
      <c r="A51" s="11" t="s">
        <v>738</v>
      </c>
      <c r="B51" s="6"/>
      <c r="C51" s="9" t="s">
        <v>514</v>
      </c>
      <c r="D51" s="9" t="s">
        <v>515</v>
      </c>
      <c r="E51" s="9" t="s">
        <v>516</v>
      </c>
      <c r="F51" s="9" t="s">
        <v>517</v>
      </c>
      <c r="G51" s="9" t="s">
        <v>518</v>
      </c>
      <c r="H51" s="9" t="s">
        <v>519</v>
      </c>
      <c r="I51" s="9" t="s">
        <v>520</v>
      </c>
      <c r="J51" s="9" t="s">
        <v>521</v>
      </c>
      <c r="K51" s="9" t="s">
        <v>522</v>
      </c>
      <c r="L51" s="77">
        <v>63188</v>
      </c>
    </row>
    <row r="52" spans="1:12" ht="9.9499999999999993" customHeight="1">
      <c r="A52" s="11" t="s">
        <v>739</v>
      </c>
      <c r="B52" s="6"/>
      <c r="C52" s="9" t="s">
        <v>523</v>
      </c>
      <c r="D52" s="9" t="s">
        <v>524</v>
      </c>
      <c r="E52" s="9" t="s">
        <v>525</v>
      </c>
      <c r="F52" s="9" t="s">
        <v>526</v>
      </c>
      <c r="G52" s="9" t="s">
        <v>527</v>
      </c>
      <c r="H52" s="9" t="s">
        <v>528</v>
      </c>
      <c r="I52" s="9" t="s">
        <v>529</v>
      </c>
      <c r="J52" s="9" t="s">
        <v>530</v>
      </c>
      <c r="K52" s="9" t="s">
        <v>531</v>
      </c>
      <c r="L52" s="77">
        <v>63628</v>
      </c>
    </row>
    <row r="53" spans="1:12" ht="9.9499999999999993" customHeight="1">
      <c r="A53" s="11" t="s">
        <v>740</v>
      </c>
      <c r="B53" s="6"/>
      <c r="C53" s="9" t="s">
        <v>532</v>
      </c>
      <c r="D53" s="9" t="s">
        <v>533</v>
      </c>
      <c r="E53" s="9" t="s">
        <v>534</v>
      </c>
      <c r="F53" s="9" t="s">
        <v>535</v>
      </c>
      <c r="G53" s="9" t="s">
        <v>536</v>
      </c>
      <c r="H53" s="9" t="s">
        <v>537</v>
      </c>
      <c r="I53" s="9" t="s">
        <v>538</v>
      </c>
      <c r="J53" s="9" t="s">
        <v>539</v>
      </c>
      <c r="K53" s="9" t="s">
        <v>540</v>
      </c>
      <c r="L53" s="77">
        <v>64061</v>
      </c>
    </row>
    <row r="54" spans="1:12" ht="9.9499999999999993" customHeight="1">
      <c r="A54" s="11" t="s">
        <v>741</v>
      </c>
      <c r="B54" s="6"/>
      <c r="C54" s="9" t="s">
        <v>67</v>
      </c>
      <c r="D54" s="9" t="s">
        <v>541</v>
      </c>
      <c r="E54" s="9" t="s">
        <v>542</v>
      </c>
      <c r="F54" s="9" t="s">
        <v>543</v>
      </c>
      <c r="G54" s="9" t="s">
        <v>544</v>
      </c>
      <c r="H54" s="9" t="s">
        <v>545</v>
      </c>
      <c r="I54" s="9" t="s">
        <v>744</v>
      </c>
      <c r="J54" s="9" t="s">
        <v>546</v>
      </c>
      <c r="K54" s="9" t="s">
        <v>547</v>
      </c>
      <c r="L54" s="77">
        <v>63575</v>
      </c>
    </row>
    <row r="55" spans="1:12" ht="9.9499999999999993" customHeight="1">
      <c r="A55" s="11" t="s">
        <v>742</v>
      </c>
      <c r="B55" s="6"/>
      <c r="C55" s="9" t="s">
        <v>548</v>
      </c>
      <c r="D55" s="9" t="s">
        <v>549</v>
      </c>
      <c r="E55" s="9" t="s">
        <v>550</v>
      </c>
      <c r="F55" s="9" t="s">
        <v>551</v>
      </c>
      <c r="G55" s="9" t="s">
        <v>552</v>
      </c>
      <c r="H55" s="9" t="s">
        <v>553</v>
      </c>
      <c r="I55" s="9" t="s">
        <v>554</v>
      </c>
      <c r="J55" s="9" t="s">
        <v>555</v>
      </c>
      <c r="K55" s="9" t="s">
        <v>556</v>
      </c>
      <c r="L55" s="77">
        <v>64824</v>
      </c>
    </row>
    <row r="56" spans="1:12" ht="9.9499999999999993" customHeight="1">
      <c r="A56" s="11" t="s">
        <v>743</v>
      </c>
      <c r="B56" s="6"/>
      <c r="C56" s="9" t="s">
        <v>557</v>
      </c>
      <c r="D56" s="9" t="s">
        <v>558</v>
      </c>
      <c r="E56" s="9" t="s">
        <v>559</v>
      </c>
      <c r="F56" s="9" t="s">
        <v>560</v>
      </c>
      <c r="G56" s="9" t="s">
        <v>561</v>
      </c>
      <c r="H56" s="9" t="s">
        <v>562</v>
      </c>
      <c r="I56" s="9" t="s">
        <v>563</v>
      </c>
      <c r="J56" s="9" t="s">
        <v>564</v>
      </c>
      <c r="K56" s="9" t="s">
        <v>565</v>
      </c>
      <c r="L56" s="77">
        <v>63776</v>
      </c>
    </row>
    <row r="57" spans="1:12" ht="10.5" customHeight="1">
      <c r="A57" s="6" t="s">
        <v>302</v>
      </c>
      <c r="B57" s="6"/>
      <c r="C57" s="9" t="s">
        <v>566</v>
      </c>
      <c r="D57" s="9" t="s">
        <v>567</v>
      </c>
      <c r="E57" s="9" t="s">
        <v>568</v>
      </c>
      <c r="F57" s="9" t="s">
        <v>569</v>
      </c>
      <c r="G57" s="9" t="s">
        <v>570</v>
      </c>
      <c r="H57" s="9" t="s">
        <v>571</v>
      </c>
      <c r="I57" s="9" t="s">
        <v>572</v>
      </c>
      <c r="J57" s="9" t="s">
        <v>573</v>
      </c>
      <c r="K57" s="9" t="s">
        <v>574</v>
      </c>
      <c r="L57" s="77">
        <v>172112</v>
      </c>
    </row>
    <row r="58" spans="1:12" ht="10.5" customHeight="1">
      <c r="A58" s="8" t="s">
        <v>781</v>
      </c>
      <c r="B58" s="11"/>
      <c r="C58" s="9"/>
      <c r="D58" s="9"/>
      <c r="E58" s="9"/>
      <c r="F58" s="9"/>
      <c r="G58" s="9"/>
      <c r="H58" s="9"/>
      <c r="I58" s="9"/>
      <c r="J58" s="9"/>
      <c r="K58" s="9"/>
      <c r="L58" s="77"/>
    </row>
    <row r="59" spans="1:12" ht="10.5" customHeight="1">
      <c r="A59" s="11" t="s">
        <v>312</v>
      </c>
      <c r="B59" s="6"/>
      <c r="C59" s="9">
        <v>7</v>
      </c>
      <c r="D59" s="9">
        <v>19</v>
      </c>
      <c r="E59" s="9">
        <v>79</v>
      </c>
      <c r="F59" s="9">
        <v>722</v>
      </c>
      <c r="G59" s="9" t="s">
        <v>575</v>
      </c>
      <c r="H59" s="9" t="s">
        <v>576</v>
      </c>
      <c r="I59" s="9" t="s">
        <v>577</v>
      </c>
      <c r="J59" s="9" t="s">
        <v>578</v>
      </c>
      <c r="K59" s="9">
        <v>879</v>
      </c>
      <c r="L59" s="78" t="s">
        <v>934</v>
      </c>
    </row>
    <row r="60" spans="1:12" ht="10.5" customHeight="1" thickBot="1">
      <c r="A60" s="12" t="s">
        <v>759</v>
      </c>
      <c r="B60" s="12"/>
      <c r="C60" s="13" t="s">
        <v>812</v>
      </c>
      <c r="D60" s="13" t="s">
        <v>812</v>
      </c>
      <c r="E60" s="13" t="s">
        <v>812</v>
      </c>
      <c r="F60" s="13" t="s">
        <v>812</v>
      </c>
      <c r="G60" s="13" t="s">
        <v>812</v>
      </c>
      <c r="H60" s="13" t="s">
        <v>812</v>
      </c>
      <c r="I60" s="13" t="s">
        <v>812</v>
      </c>
      <c r="J60" s="13" t="s">
        <v>812</v>
      </c>
      <c r="K60" s="13" t="s">
        <v>812</v>
      </c>
      <c r="L60" s="76"/>
    </row>
    <row r="61" spans="1:12" s="14" customFormat="1" ht="9" customHeight="1">
      <c r="A61" s="178" t="s">
        <v>944</v>
      </c>
      <c r="B61" s="178"/>
      <c r="C61" s="178"/>
      <c r="D61" s="178"/>
      <c r="E61" s="178"/>
      <c r="F61" s="178"/>
      <c r="G61" s="178"/>
      <c r="H61" s="178"/>
      <c r="I61" s="178"/>
      <c r="J61" s="178"/>
      <c r="K61" s="178"/>
      <c r="L61" s="71"/>
    </row>
    <row r="62" spans="1:12" s="14" customFormat="1" ht="9" customHeight="1">
      <c r="A62" s="175" t="s">
        <v>881</v>
      </c>
      <c r="B62" s="175"/>
      <c r="C62" s="175"/>
      <c r="D62" s="175"/>
      <c r="E62" s="175"/>
      <c r="F62" s="175"/>
      <c r="G62" s="175"/>
      <c r="H62" s="175"/>
      <c r="I62" s="175"/>
      <c r="J62" s="175"/>
      <c r="K62" s="175"/>
      <c r="L62" s="71"/>
    </row>
    <row r="63" spans="1:12" s="14" customFormat="1" ht="9" customHeight="1">
      <c r="A63" s="174" t="s">
        <v>882</v>
      </c>
      <c r="B63" s="174"/>
      <c r="C63" s="174"/>
      <c r="D63" s="174"/>
      <c r="E63" s="174"/>
      <c r="F63" s="174"/>
      <c r="G63" s="174"/>
      <c r="H63" s="174"/>
      <c r="I63" s="174"/>
      <c r="J63" s="174"/>
      <c r="K63" s="174"/>
      <c r="L63" s="71"/>
    </row>
    <row r="64" spans="1:12" s="14" customFormat="1" ht="9" customHeight="1">
      <c r="A64" s="175" t="s">
        <v>883</v>
      </c>
      <c r="B64" s="175"/>
      <c r="C64" s="175"/>
      <c r="D64" s="175"/>
      <c r="E64" s="175"/>
      <c r="F64" s="175"/>
      <c r="G64" s="175"/>
      <c r="H64" s="175"/>
      <c r="I64" s="175"/>
      <c r="J64" s="175"/>
      <c r="K64" s="175"/>
      <c r="L64" s="71"/>
    </row>
    <row r="65" spans="1:12" s="14" customFormat="1" ht="23.25" customHeight="1">
      <c r="A65" s="179" t="s">
        <v>868</v>
      </c>
      <c r="B65" s="179"/>
      <c r="C65" s="179"/>
      <c r="D65" s="179"/>
      <c r="E65" s="179"/>
      <c r="F65" s="179"/>
      <c r="G65" s="179"/>
      <c r="H65" s="179"/>
      <c r="I65" s="179"/>
      <c r="J65" s="179"/>
      <c r="K65" s="179"/>
      <c r="L65" s="71"/>
    </row>
    <row r="66" spans="1:12" s="14" customFormat="1" ht="21.75" customHeight="1">
      <c r="A66" s="173" t="s">
        <v>866</v>
      </c>
      <c r="B66" s="173"/>
      <c r="C66" s="173"/>
      <c r="D66" s="173"/>
      <c r="E66" s="173"/>
      <c r="F66" s="173"/>
      <c r="G66" s="173"/>
      <c r="H66" s="173"/>
      <c r="I66" s="173"/>
      <c r="J66" s="173"/>
      <c r="K66" s="173"/>
      <c r="L66" s="71"/>
    </row>
    <row r="67" spans="1:12" s="14" customFormat="1" ht="10.5" customHeight="1">
      <c r="A67" s="174" t="s">
        <v>884</v>
      </c>
      <c r="B67" s="174"/>
      <c r="C67" s="174"/>
      <c r="D67" s="174"/>
      <c r="E67" s="174"/>
      <c r="F67" s="174"/>
      <c r="G67" s="174"/>
      <c r="H67" s="174"/>
      <c r="I67" s="174"/>
      <c r="J67" s="174"/>
      <c r="K67" s="174"/>
      <c r="L67" s="71"/>
    </row>
    <row r="68" spans="1:12" s="14" customFormat="1" ht="10.5" customHeight="1">
      <c r="A68" s="175" t="s">
        <v>885</v>
      </c>
      <c r="B68" s="175"/>
      <c r="C68" s="175"/>
      <c r="D68" s="175"/>
      <c r="E68" s="175"/>
      <c r="F68" s="175"/>
      <c r="G68" s="175"/>
      <c r="H68" s="175"/>
      <c r="I68" s="175"/>
      <c r="J68" s="175"/>
      <c r="K68" s="175"/>
      <c r="L68" s="71"/>
    </row>
  </sheetData>
  <mergeCells count="16">
    <mergeCell ref="A66:K66"/>
    <mergeCell ref="A67:K67"/>
    <mergeCell ref="A68:K68"/>
    <mergeCell ref="A1:K1"/>
    <mergeCell ref="A2:K2"/>
    <mergeCell ref="A61:K61"/>
    <mergeCell ref="A62:K62"/>
    <mergeCell ref="A63:K63"/>
    <mergeCell ref="A64:K64"/>
    <mergeCell ref="A65:K65"/>
    <mergeCell ref="G42:J42"/>
    <mergeCell ref="C42:F42"/>
    <mergeCell ref="G4:J4"/>
    <mergeCell ref="G23:J23"/>
    <mergeCell ref="C23:F23"/>
    <mergeCell ref="C4:F4"/>
  </mergeCells>
  <phoneticPr fontId="0" type="noConversion"/>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J14"/>
  <sheetViews>
    <sheetView zoomScaleNormal="100" workbookViewId="0">
      <selection activeCell="C33" sqref="C32:C33"/>
    </sheetView>
  </sheetViews>
  <sheetFormatPr defaultRowHeight="9"/>
  <cols>
    <col min="1" max="1" width="16.85546875" style="7" customWidth="1"/>
    <col min="2" max="2" width="9.5703125" style="7" customWidth="1"/>
    <col min="3" max="6" width="7" style="7" customWidth="1"/>
    <col min="7" max="9" width="6.140625" style="7" customWidth="1"/>
    <col min="10" max="10" width="9.140625" style="7" bestFit="1" customWidth="1"/>
    <col min="11" max="16384" width="9.140625" style="7"/>
  </cols>
  <sheetData>
    <row r="1" spans="1:10" s="29" customFormat="1" ht="13.5" customHeight="1">
      <c r="A1" s="185" t="s">
        <v>959</v>
      </c>
      <c r="B1" s="185"/>
      <c r="C1" s="185"/>
      <c r="D1" s="185"/>
      <c r="E1" s="185"/>
      <c r="F1" s="185"/>
      <c r="G1" s="185"/>
      <c r="H1" s="185"/>
      <c r="I1" s="185"/>
      <c r="J1" s="185"/>
    </row>
    <row r="2" spans="1:10" s="29" customFormat="1" ht="13.5" customHeight="1">
      <c r="A2" s="186" t="s">
        <v>662</v>
      </c>
      <c r="B2" s="186"/>
      <c r="C2" s="186"/>
      <c r="D2" s="186"/>
      <c r="E2" s="186"/>
      <c r="F2" s="186"/>
      <c r="G2" s="186"/>
      <c r="H2" s="186"/>
      <c r="I2" s="186"/>
      <c r="J2" s="186"/>
    </row>
    <row r="3" spans="1:10" s="4" customFormat="1" ht="33.75">
      <c r="A3" s="187" t="s">
        <v>812</v>
      </c>
      <c r="B3" s="30" t="s">
        <v>579</v>
      </c>
      <c r="C3" s="155" t="s">
        <v>958</v>
      </c>
      <c r="D3" s="155"/>
      <c r="E3" s="155"/>
      <c r="F3" s="155"/>
      <c r="G3" s="155"/>
      <c r="H3" s="155"/>
      <c r="I3" s="155"/>
      <c r="J3" s="155"/>
    </row>
    <row r="4" spans="1:10" s="4" customFormat="1" ht="11.25" customHeight="1">
      <c r="A4" s="188"/>
      <c r="B4" s="190" t="s">
        <v>753</v>
      </c>
      <c r="C4" s="165">
        <v>1</v>
      </c>
      <c r="D4" s="165">
        <v>2</v>
      </c>
      <c r="E4" s="165">
        <v>3</v>
      </c>
      <c r="F4" s="165">
        <v>4</v>
      </c>
      <c r="G4" s="165">
        <v>5</v>
      </c>
      <c r="H4" s="165">
        <v>6</v>
      </c>
      <c r="I4" s="165">
        <v>7</v>
      </c>
      <c r="J4" s="19" t="s">
        <v>886</v>
      </c>
    </row>
    <row r="5" spans="1:10" s="4" customFormat="1" ht="11.25" customHeight="1">
      <c r="A5" s="189"/>
      <c r="B5" s="191"/>
      <c r="C5" s="184"/>
      <c r="D5" s="184"/>
      <c r="E5" s="184"/>
      <c r="F5" s="184"/>
      <c r="G5" s="184"/>
      <c r="H5" s="184"/>
      <c r="I5" s="184"/>
      <c r="J5" s="20" t="s">
        <v>580</v>
      </c>
    </row>
    <row r="6" spans="1:10" s="29" customFormat="1" ht="14.1" customHeight="1">
      <c r="A6" s="31">
        <v>1948</v>
      </c>
      <c r="B6" s="24" t="s">
        <v>581</v>
      </c>
      <c r="C6" s="24" t="s">
        <v>582</v>
      </c>
      <c r="D6" s="24" t="s">
        <v>583</v>
      </c>
      <c r="E6" s="24" t="s">
        <v>584</v>
      </c>
      <c r="F6" s="24" t="s">
        <v>585</v>
      </c>
      <c r="G6" s="24" t="s">
        <v>586</v>
      </c>
      <c r="H6" s="24" t="s">
        <v>587</v>
      </c>
      <c r="I6" s="24" t="s">
        <v>588</v>
      </c>
      <c r="J6" s="24" t="s">
        <v>589</v>
      </c>
    </row>
    <row r="7" spans="1:10" s="29" customFormat="1" ht="14.1" customHeight="1">
      <c r="A7" s="31">
        <v>1953</v>
      </c>
      <c r="B7" s="24" t="s">
        <v>590</v>
      </c>
      <c r="C7" s="24" t="s">
        <v>560</v>
      </c>
      <c r="D7" s="24" t="s">
        <v>591</v>
      </c>
      <c r="E7" s="24" t="s">
        <v>592</v>
      </c>
      <c r="F7" s="24" t="s">
        <v>593</v>
      </c>
      <c r="G7" s="24" t="s">
        <v>594</v>
      </c>
      <c r="H7" s="24" t="s">
        <v>595</v>
      </c>
      <c r="I7" s="24" t="s">
        <v>596</v>
      </c>
      <c r="J7" s="24" t="s">
        <v>597</v>
      </c>
    </row>
    <row r="8" spans="1:10" s="29" customFormat="1" ht="14.1" customHeight="1">
      <c r="A8" s="31">
        <v>1961</v>
      </c>
      <c r="B8" s="24" t="s">
        <v>832</v>
      </c>
      <c r="C8" s="24" t="s">
        <v>598</v>
      </c>
      <c r="D8" s="24" t="s">
        <v>599</v>
      </c>
      <c r="E8" s="24" t="s">
        <v>600</v>
      </c>
      <c r="F8" s="24" t="s">
        <v>601</v>
      </c>
      <c r="G8" s="24" t="s">
        <v>602</v>
      </c>
      <c r="H8" s="24" t="s">
        <v>603</v>
      </c>
      <c r="I8" s="24" t="s">
        <v>604</v>
      </c>
      <c r="J8" s="24" t="s">
        <v>605</v>
      </c>
    </row>
    <row r="9" spans="1:10" s="29" customFormat="1" ht="14.1" customHeight="1">
      <c r="A9" s="31">
        <v>1971</v>
      </c>
      <c r="B9" s="24" t="s">
        <v>837</v>
      </c>
      <c r="C9" s="24" t="s">
        <v>606</v>
      </c>
      <c r="D9" s="24" t="s">
        <v>607</v>
      </c>
      <c r="E9" s="24" t="s">
        <v>608</v>
      </c>
      <c r="F9" s="24" t="s">
        <v>609</v>
      </c>
      <c r="G9" s="24" t="s">
        <v>610</v>
      </c>
      <c r="H9" s="24" t="s">
        <v>611</v>
      </c>
      <c r="I9" s="24" t="s">
        <v>612</v>
      </c>
      <c r="J9" s="24" t="s">
        <v>613</v>
      </c>
    </row>
    <row r="10" spans="1:10" s="29" customFormat="1" ht="14.1" customHeight="1">
      <c r="A10" s="31">
        <v>1981</v>
      </c>
      <c r="B10" s="24" t="s">
        <v>842</v>
      </c>
      <c r="C10" s="24" t="s">
        <v>614</v>
      </c>
      <c r="D10" s="24" t="s">
        <v>615</v>
      </c>
      <c r="E10" s="24" t="s">
        <v>616</v>
      </c>
      <c r="F10" s="24" t="s">
        <v>617</v>
      </c>
      <c r="G10" s="24" t="s">
        <v>618</v>
      </c>
      <c r="H10" s="24" t="s">
        <v>619</v>
      </c>
      <c r="I10" s="24" t="s">
        <v>620</v>
      </c>
      <c r="J10" s="24" t="s">
        <v>621</v>
      </c>
    </row>
    <row r="11" spans="1:10" s="29" customFormat="1" ht="14.1" customHeight="1">
      <c r="A11" s="31">
        <v>1991</v>
      </c>
      <c r="B11" s="24" t="s">
        <v>622</v>
      </c>
      <c r="C11" s="24" t="s">
        <v>623</v>
      </c>
      <c r="D11" s="24" t="s">
        <v>624</v>
      </c>
      <c r="E11" s="24" t="s">
        <v>625</v>
      </c>
      <c r="F11" s="24" t="s">
        <v>626</v>
      </c>
      <c r="G11" s="24" t="s">
        <v>627</v>
      </c>
      <c r="H11" s="24" t="s">
        <v>628</v>
      </c>
      <c r="I11" s="24" t="s">
        <v>629</v>
      </c>
      <c r="J11" s="24" t="s">
        <v>630</v>
      </c>
    </row>
    <row r="12" spans="1:10" s="29" customFormat="1" ht="14.1" customHeight="1">
      <c r="A12" s="31">
        <v>1994</v>
      </c>
      <c r="B12" s="24" t="s">
        <v>631</v>
      </c>
      <c r="C12" s="24" t="s">
        <v>632</v>
      </c>
      <c r="D12" s="24" t="s">
        <v>633</v>
      </c>
      <c r="E12" s="24" t="s">
        <v>634</v>
      </c>
      <c r="F12" s="24" t="s">
        <v>635</v>
      </c>
      <c r="G12" s="24" t="s">
        <v>636</v>
      </c>
      <c r="H12" s="24" t="s">
        <v>637</v>
      </c>
      <c r="I12" s="24" t="s">
        <v>638</v>
      </c>
      <c r="J12" s="24" t="s">
        <v>639</v>
      </c>
    </row>
    <row r="13" spans="1:10" ht="12" customHeight="1">
      <c r="A13" s="31">
        <v>2002</v>
      </c>
      <c r="B13" s="24" t="s">
        <v>640</v>
      </c>
      <c r="C13" s="24" t="s">
        <v>641</v>
      </c>
      <c r="D13" s="24" t="s">
        <v>642</v>
      </c>
      <c r="E13" s="24" t="s">
        <v>643</v>
      </c>
      <c r="F13" s="24" t="s">
        <v>644</v>
      </c>
      <c r="G13" s="24" t="s">
        <v>645</v>
      </c>
      <c r="H13" s="24" t="s">
        <v>646</v>
      </c>
      <c r="I13" s="24" t="s">
        <v>647</v>
      </c>
      <c r="J13" s="24" t="s">
        <v>648</v>
      </c>
    </row>
    <row r="14" spans="1:10" ht="12" customHeight="1">
      <c r="A14" s="115">
        <v>2021</v>
      </c>
      <c r="B14" s="116">
        <v>598632</v>
      </c>
      <c r="C14" s="116">
        <v>103237</v>
      </c>
      <c r="D14" s="116">
        <v>160715</v>
      </c>
      <c r="E14" s="116">
        <v>115732</v>
      </c>
      <c r="F14" s="116">
        <v>117084</v>
      </c>
      <c r="G14" s="116">
        <v>55102</v>
      </c>
      <c r="H14" s="116">
        <v>22414</v>
      </c>
      <c r="I14" s="116">
        <v>11056</v>
      </c>
      <c r="J14" s="116">
        <v>8292</v>
      </c>
    </row>
  </sheetData>
  <mergeCells count="12">
    <mergeCell ref="E4:E5"/>
    <mergeCell ref="F4:F5"/>
    <mergeCell ref="G4:G5"/>
    <mergeCell ref="H4:H5"/>
    <mergeCell ref="A1:J1"/>
    <mergeCell ref="A2:J2"/>
    <mergeCell ref="I4:I5"/>
    <mergeCell ref="C3:J3"/>
    <mergeCell ref="A3:A5"/>
    <mergeCell ref="B4:B5"/>
    <mergeCell ref="C4:C5"/>
    <mergeCell ref="D4:D5"/>
  </mergeCells>
  <phoneticPr fontId="0" type="noConversion"/>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CD352-32F3-4CB4-8E59-55A4E9D5E311}">
  <dimension ref="A1:L10"/>
  <sheetViews>
    <sheetView zoomScaleNormal="100" workbookViewId="0">
      <selection activeCell="C33" sqref="C32:C33"/>
    </sheetView>
  </sheetViews>
  <sheetFormatPr defaultRowHeight="9"/>
  <cols>
    <col min="1" max="1" width="16.85546875" style="7" customWidth="1"/>
    <col min="2" max="2" width="9.5703125" style="7" customWidth="1"/>
    <col min="3" max="9" width="6.140625" style="7" customWidth="1"/>
    <col min="10" max="11" width="9.140625" style="7" bestFit="1"/>
    <col min="12" max="12" width="10.42578125" style="7" customWidth="1"/>
    <col min="13" max="16384" width="9.140625" style="7"/>
  </cols>
  <sheetData>
    <row r="1" spans="1:12" s="23" customFormat="1" ht="12.75" customHeight="1">
      <c r="A1" s="185" t="s">
        <v>977</v>
      </c>
      <c r="B1" s="185"/>
      <c r="C1" s="185"/>
      <c r="D1" s="185"/>
      <c r="E1" s="185"/>
      <c r="F1" s="185"/>
      <c r="G1" s="185"/>
      <c r="H1" s="185"/>
      <c r="I1" s="185"/>
      <c r="J1" s="185"/>
    </row>
    <row r="2" spans="1:12" s="6" customFormat="1" ht="12.75" customHeight="1">
      <c r="A2" s="186" t="s">
        <v>960</v>
      </c>
      <c r="B2" s="186"/>
      <c r="C2" s="186"/>
      <c r="D2" s="186"/>
      <c r="E2" s="186"/>
      <c r="F2" s="186"/>
      <c r="G2" s="186"/>
      <c r="H2" s="186"/>
      <c r="I2" s="186"/>
      <c r="J2" s="195"/>
    </row>
    <row r="3" spans="1:12" s="1" customFormat="1" ht="15.75" customHeight="1">
      <c r="A3" s="196" t="s">
        <v>812</v>
      </c>
      <c r="B3" s="155">
        <v>1971</v>
      </c>
      <c r="C3" s="155"/>
      <c r="D3" s="155">
        <v>1981</v>
      </c>
      <c r="E3" s="155"/>
      <c r="F3" s="155">
        <v>1994</v>
      </c>
      <c r="G3" s="155"/>
      <c r="H3" s="155">
        <v>2002</v>
      </c>
      <c r="I3" s="155"/>
      <c r="J3" s="199">
        <v>2021</v>
      </c>
      <c r="K3" s="199"/>
      <c r="L3" s="192" t="s">
        <v>812</v>
      </c>
    </row>
    <row r="4" spans="1:12" s="1" customFormat="1" ht="15.75" customHeight="1">
      <c r="A4" s="197"/>
      <c r="B4" s="19" t="s">
        <v>813</v>
      </c>
      <c r="C4" s="19" t="s">
        <v>814</v>
      </c>
      <c r="D4" s="19" t="s">
        <v>813</v>
      </c>
      <c r="E4" s="19" t="s">
        <v>814</v>
      </c>
      <c r="F4" s="19" t="s">
        <v>813</v>
      </c>
      <c r="G4" s="19" t="s">
        <v>814</v>
      </c>
      <c r="H4" s="19" t="s">
        <v>813</v>
      </c>
      <c r="I4" s="19" t="s">
        <v>814</v>
      </c>
      <c r="J4" s="19" t="s">
        <v>813</v>
      </c>
      <c r="K4" s="19" t="s">
        <v>814</v>
      </c>
      <c r="L4" s="193"/>
    </row>
    <row r="5" spans="1:12" s="1" customFormat="1" ht="18.75" customHeight="1">
      <c r="A5" s="198"/>
      <c r="B5" s="20" t="s">
        <v>663</v>
      </c>
      <c r="C5" s="20" t="s">
        <v>758</v>
      </c>
      <c r="D5" s="20" t="s">
        <v>663</v>
      </c>
      <c r="E5" s="20" t="s">
        <v>758</v>
      </c>
      <c r="F5" s="20" t="s">
        <v>663</v>
      </c>
      <c r="G5" s="20" t="s">
        <v>758</v>
      </c>
      <c r="H5" s="20" t="s">
        <v>663</v>
      </c>
      <c r="I5" s="20" t="s">
        <v>758</v>
      </c>
      <c r="J5" s="114" t="s">
        <v>663</v>
      </c>
      <c r="K5" s="114" t="s">
        <v>758</v>
      </c>
      <c r="L5" s="194"/>
    </row>
    <row r="6" spans="1:12" s="23" customFormat="1" ht="45" customHeight="1">
      <c r="A6" s="26" t="s">
        <v>978</v>
      </c>
      <c r="B6" s="137">
        <v>32.5</v>
      </c>
      <c r="C6" s="137">
        <v>16.7</v>
      </c>
      <c r="D6" s="137">
        <v>29.1</v>
      </c>
      <c r="E6" s="138">
        <v>15</v>
      </c>
      <c r="F6" s="137">
        <v>24.9</v>
      </c>
      <c r="G6" s="137">
        <v>12.8</v>
      </c>
      <c r="H6" s="137">
        <v>21.1</v>
      </c>
      <c r="I6" s="137">
        <v>10.9</v>
      </c>
      <c r="J6" s="135">
        <v>16.951314658305353</v>
      </c>
      <c r="K6" s="135">
        <v>8.8000000000000007</v>
      </c>
      <c r="L6" s="136" t="s">
        <v>754</v>
      </c>
    </row>
    <row r="7" spans="1:12" s="23" customFormat="1" ht="21.75" customHeight="1">
      <c r="A7" s="26" t="s">
        <v>649</v>
      </c>
      <c r="B7" s="32">
        <v>38.9</v>
      </c>
      <c r="C7" s="32">
        <v>20</v>
      </c>
      <c r="D7" s="32">
        <v>34.799999999999997</v>
      </c>
      <c r="E7" s="32">
        <v>17.899999999999999</v>
      </c>
      <c r="F7" s="32">
        <v>29.7</v>
      </c>
      <c r="G7" s="32">
        <v>15.3</v>
      </c>
      <c r="H7" s="100">
        <v>26</v>
      </c>
      <c r="I7" s="32">
        <v>13.4</v>
      </c>
      <c r="J7" s="117">
        <v>21.468678013385869</v>
      </c>
      <c r="K7" s="117">
        <v>11.1</v>
      </c>
      <c r="L7" s="99" t="s">
        <v>755</v>
      </c>
    </row>
    <row r="8" spans="1:12" s="23" customFormat="1" ht="35.25" customHeight="1">
      <c r="A8" s="26" t="s">
        <v>650</v>
      </c>
      <c r="B8" s="32">
        <v>58.4</v>
      </c>
      <c r="C8" s="32">
        <v>29.4</v>
      </c>
      <c r="D8" s="32">
        <v>61.4</v>
      </c>
      <c r="E8" s="32">
        <v>31.1</v>
      </c>
      <c r="F8" s="32">
        <v>61.9</v>
      </c>
      <c r="G8" s="32">
        <v>31.2</v>
      </c>
      <c r="H8" s="32">
        <v>63.9</v>
      </c>
      <c r="I8" s="32">
        <v>32.4</v>
      </c>
      <c r="J8" s="117">
        <v>60.44101609777902</v>
      </c>
      <c r="K8" s="117">
        <v>30.397999034144146</v>
      </c>
      <c r="L8" s="99" t="s">
        <v>756</v>
      </c>
    </row>
    <row r="9" spans="1:12" s="23" customFormat="1" ht="33.75" customHeight="1">
      <c r="A9" s="107" t="s">
        <v>651</v>
      </c>
      <c r="B9" s="108">
        <v>61.5</v>
      </c>
      <c r="C9" s="108">
        <v>31</v>
      </c>
      <c r="D9" s="108">
        <v>64</v>
      </c>
      <c r="E9" s="108">
        <v>32.299999999999997</v>
      </c>
      <c r="F9" s="108">
        <v>66.5</v>
      </c>
      <c r="G9" s="108">
        <v>33.299999999999997</v>
      </c>
      <c r="H9" s="108">
        <v>68.3</v>
      </c>
      <c r="I9" s="108">
        <v>34.6</v>
      </c>
      <c r="J9" s="118">
        <v>65.880461454783628</v>
      </c>
      <c r="K9" s="118">
        <v>33.1</v>
      </c>
      <c r="L9" s="113" t="s">
        <v>757</v>
      </c>
    </row>
    <row r="10" spans="1:12" ht="12.2" customHeight="1">
      <c r="A10" s="33"/>
      <c r="B10" s="33"/>
      <c r="C10" s="33"/>
      <c r="D10" s="33"/>
      <c r="E10" s="33"/>
      <c r="F10" s="33"/>
      <c r="G10" s="33"/>
      <c r="H10" s="33"/>
      <c r="I10" s="33"/>
      <c r="J10" s="33"/>
    </row>
  </sheetData>
  <mergeCells count="9">
    <mergeCell ref="L3:L5"/>
    <mergeCell ref="A1:J1"/>
    <mergeCell ref="A2:J2"/>
    <mergeCell ref="A3:A5"/>
    <mergeCell ref="B3:C3"/>
    <mergeCell ref="D3:E3"/>
    <mergeCell ref="F3:G3"/>
    <mergeCell ref="H3:I3"/>
    <mergeCell ref="J3:K3"/>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522EF-1F72-4A45-BCD4-274027C4BFBD}">
  <dimension ref="A1:J9"/>
  <sheetViews>
    <sheetView zoomScaleNormal="100" workbookViewId="0">
      <selection activeCell="C33" sqref="C32:C33"/>
    </sheetView>
  </sheetViews>
  <sheetFormatPr defaultRowHeight="15"/>
  <cols>
    <col min="1" max="1" width="20.42578125" style="125" customWidth="1"/>
    <col min="2" max="2" width="19.85546875" style="125" customWidth="1"/>
    <col min="3" max="3" width="25.140625" style="125" customWidth="1"/>
    <col min="4" max="16384" width="9.140625" style="125"/>
  </cols>
  <sheetData>
    <row r="1" spans="1:10">
      <c r="A1" s="185" t="s">
        <v>961</v>
      </c>
      <c r="B1" s="185"/>
      <c r="C1" s="185"/>
      <c r="D1" s="185"/>
      <c r="E1" s="185"/>
      <c r="F1" s="185"/>
      <c r="G1" s="185"/>
      <c r="H1" s="185"/>
      <c r="I1" s="185"/>
      <c r="J1" s="185"/>
    </row>
    <row r="2" spans="1:10">
      <c r="A2" s="195" t="s">
        <v>962</v>
      </c>
      <c r="B2" s="195"/>
      <c r="C2" s="195"/>
      <c r="D2" s="195"/>
      <c r="E2" s="195"/>
      <c r="F2" s="195"/>
      <c r="G2" s="195"/>
      <c r="H2" s="195"/>
      <c r="I2" s="195"/>
      <c r="J2" s="195"/>
    </row>
    <row r="4" spans="1:10" ht="28.5" customHeight="1">
      <c r="A4" s="126" t="s">
        <v>963</v>
      </c>
      <c r="B4" s="128" t="s">
        <v>973</v>
      </c>
      <c r="C4" s="127" t="s">
        <v>964</v>
      </c>
    </row>
    <row r="5" spans="1:10">
      <c r="A5" s="129" t="s">
        <v>965</v>
      </c>
      <c r="B5" s="130">
        <v>87841</v>
      </c>
      <c r="C5" s="131" t="s">
        <v>966</v>
      </c>
    </row>
    <row r="6" spans="1:10">
      <c r="A6" s="129" t="s">
        <v>967</v>
      </c>
      <c r="B6" s="130">
        <v>1110386</v>
      </c>
      <c r="C6" s="131" t="s">
        <v>968</v>
      </c>
    </row>
    <row r="7" spans="1:10">
      <c r="A7" s="129" t="s">
        <v>969</v>
      </c>
      <c r="B7" s="130">
        <v>614994</v>
      </c>
      <c r="C7" s="131" t="s">
        <v>970</v>
      </c>
    </row>
    <row r="8" spans="1:10">
      <c r="A8" s="129" t="s">
        <v>971</v>
      </c>
      <c r="B8" s="130">
        <v>23492</v>
      </c>
      <c r="C8" s="131" t="s">
        <v>972</v>
      </c>
    </row>
    <row r="9" spans="1:10">
      <c r="A9" s="132" t="s">
        <v>184</v>
      </c>
      <c r="B9" s="133">
        <v>1836713</v>
      </c>
      <c r="C9" s="134" t="s">
        <v>670</v>
      </c>
    </row>
  </sheetData>
  <mergeCells count="2">
    <mergeCell ref="A1:J1"/>
    <mergeCell ref="A2:J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N87"/>
  <sheetViews>
    <sheetView zoomScaleNormal="100" workbookViewId="0">
      <selection activeCell="C33" sqref="C32:C33"/>
    </sheetView>
  </sheetViews>
  <sheetFormatPr defaultRowHeight="12.75"/>
  <cols>
    <col min="1" max="1" width="23.28515625" style="16" bestFit="1" customWidth="1"/>
    <col min="2" max="2" width="9" style="16" customWidth="1"/>
    <col min="3" max="3" width="11.140625" style="16" customWidth="1"/>
    <col min="4" max="9" width="9" style="16" customWidth="1"/>
    <col min="10" max="10" width="11.7109375" style="16" customWidth="1"/>
    <col min="11" max="11" width="11" style="16" customWidth="1"/>
    <col min="12" max="12" width="10.140625" style="16" customWidth="1"/>
    <col min="13" max="13" width="21.42578125" style="16" customWidth="1"/>
    <col min="14" max="14" width="24" style="16" customWidth="1"/>
    <col min="15" max="16384" width="9.140625" style="16"/>
  </cols>
  <sheetData>
    <row r="1" spans="1:14" s="55" customFormat="1" ht="15.75" customHeight="1">
      <c r="A1" s="200" t="s">
        <v>974</v>
      </c>
      <c r="B1" s="200"/>
      <c r="C1" s="200"/>
      <c r="D1" s="200"/>
      <c r="E1" s="200"/>
      <c r="F1" s="200"/>
      <c r="G1" s="200"/>
      <c r="H1" s="200"/>
      <c r="I1" s="200"/>
      <c r="J1" s="200"/>
      <c r="K1" s="200"/>
      <c r="L1" s="200"/>
      <c r="M1" s="200"/>
      <c r="N1" s="200"/>
    </row>
    <row r="2" spans="1:14" ht="15.75" customHeight="1">
      <c r="A2" s="201" t="s">
        <v>975</v>
      </c>
      <c r="B2" s="201"/>
      <c r="C2" s="201"/>
      <c r="D2" s="201"/>
      <c r="E2" s="201"/>
      <c r="F2" s="201"/>
      <c r="G2" s="201"/>
      <c r="H2" s="201"/>
      <c r="I2" s="201"/>
      <c r="J2" s="201"/>
      <c r="K2" s="201"/>
      <c r="L2" s="201"/>
      <c r="M2" s="201"/>
      <c r="N2" s="201"/>
    </row>
    <row r="3" spans="1:14" s="80" customFormat="1" ht="15.75" customHeight="1">
      <c r="A3" s="79"/>
      <c r="B3" s="119" t="s">
        <v>812</v>
      </c>
      <c r="C3" s="202" t="s">
        <v>652</v>
      </c>
      <c r="D3" s="202"/>
      <c r="E3" s="202"/>
      <c r="F3" s="202"/>
      <c r="G3" s="101" t="s">
        <v>749</v>
      </c>
      <c r="H3" s="101"/>
      <c r="I3" s="101"/>
      <c r="J3" s="101"/>
      <c r="K3" s="101"/>
      <c r="L3" s="101"/>
      <c r="M3" s="101"/>
      <c r="N3" s="203"/>
    </row>
    <row r="4" spans="1:14" s="80" customFormat="1" ht="51">
      <c r="B4" s="79" t="s">
        <v>184</v>
      </c>
      <c r="C4" s="81" t="s">
        <v>74</v>
      </c>
      <c r="D4" s="79" t="s">
        <v>81</v>
      </c>
      <c r="E4" s="79" t="s">
        <v>102</v>
      </c>
      <c r="F4" s="79" t="s">
        <v>95</v>
      </c>
      <c r="G4" s="79" t="s">
        <v>88</v>
      </c>
      <c r="H4" s="79" t="s">
        <v>138</v>
      </c>
      <c r="I4" s="81" t="s">
        <v>110</v>
      </c>
      <c r="J4" s="81" t="s">
        <v>940</v>
      </c>
      <c r="K4" s="81" t="s">
        <v>167</v>
      </c>
      <c r="L4" s="81" t="s">
        <v>312</v>
      </c>
      <c r="M4" s="81" t="s">
        <v>942</v>
      </c>
      <c r="N4" s="204"/>
    </row>
    <row r="5" spans="1:14" s="80" customFormat="1" ht="51" customHeight="1">
      <c r="A5" s="82"/>
      <c r="B5" s="123" t="s">
        <v>670</v>
      </c>
      <c r="C5" s="124" t="s">
        <v>946</v>
      </c>
      <c r="D5" s="123" t="s">
        <v>745</v>
      </c>
      <c r="E5" s="123" t="s">
        <v>746</v>
      </c>
      <c r="F5" s="123" t="s">
        <v>668</v>
      </c>
      <c r="G5" s="123" t="s">
        <v>747</v>
      </c>
      <c r="H5" s="123" t="s">
        <v>748</v>
      </c>
      <c r="I5" s="123" t="s">
        <v>811</v>
      </c>
      <c r="J5" s="120" t="s">
        <v>752</v>
      </c>
      <c r="K5" s="121" t="s">
        <v>916</v>
      </c>
      <c r="L5" s="122" t="s">
        <v>914</v>
      </c>
      <c r="M5" s="121" t="s">
        <v>915</v>
      </c>
      <c r="N5" s="205"/>
    </row>
    <row r="6" spans="1:14" s="87" customFormat="1" ht="25.5">
      <c r="A6" s="83" t="s">
        <v>869</v>
      </c>
      <c r="B6" s="84">
        <v>100</v>
      </c>
      <c r="C6" s="85">
        <v>58.43585797018914</v>
      </c>
      <c r="D6" s="85">
        <v>24.295848072072229</v>
      </c>
      <c r="E6" s="85">
        <v>3.8634778541884329</v>
      </c>
      <c r="F6" s="85">
        <v>2.5280487479535454</v>
      </c>
      <c r="G6" s="85">
        <v>0.47443449248739455</v>
      </c>
      <c r="H6" s="85">
        <v>1.2983520016464194</v>
      </c>
      <c r="I6" s="85">
        <v>0.87340809369781769</v>
      </c>
      <c r="J6" s="85">
        <v>0.97946712415058856</v>
      </c>
      <c r="K6" s="85">
        <v>2.4500289375640073E-2</v>
      </c>
      <c r="L6" s="85">
        <v>2.5698081300671364E-2</v>
      </c>
      <c r="M6" s="85">
        <v>7.2009072729381245</v>
      </c>
      <c r="N6" s="86" t="s">
        <v>871</v>
      </c>
    </row>
    <row r="7" spans="1:14" s="87" customFormat="1" ht="12.95" customHeight="1">
      <c r="A7" s="87" t="s">
        <v>858</v>
      </c>
      <c r="B7" s="88">
        <v>100</v>
      </c>
      <c r="C7" s="89">
        <v>58.709558558182117</v>
      </c>
      <c r="D7" s="89">
        <v>22.847586523887848</v>
      </c>
      <c r="E7" s="89">
        <v>1.6189872023278165</v>
      </c>
      <c r="F7" s="89">
        <v>3.5133769672289943</v>
      </c>
      <c r="G7" s="89">
        <v>0.52763332333020574</v>
      </c>
      <c r="H7" s="89">
        <v>1.800183095220911</v>
      </c>
      <c r="I7" s="89">
        <v>1.3988550850709021</v>
      </c>
      <c r="J7" s="89">
        <v>1.0972417958526275</v>
      </c>
      <c r="K7" s="89">
        <v>4.8432864452556686E-2</v>
      </c>
      <c r="L7" s="89">
        <v>4.7863066047232491E-2</v>
      </c>
      <c r="M7" s="89">
        <v>8.3902815183987904</v>
      </c>
      <c r="N7" s="90" t="s">
        <v>751</v>
      </c>
    </row>
    <row r="8" spans="1:14" s="87" customFormat="1" ht="12.95" customHeight="1">
      <c r="A8" s="91" t="s">
        <v>859</v>
      </c>
      <c r="B8" s="88">
        <v>100</v>
      </c>
      <c r="C8" s="89">
        <v>85.219013314465812</v>
      </c>
      <c r="D8" s="89">
        <v>1.0947449668746383</v>
      </c>
      <c r="E8" s="89">
        <v>0.59689972341930919</v>
      </c>
      <c r="F8" s="89">
        <v>0.59046761433073902</v>
      </c>
      <c r="G8" s="89">
        <v>0.83874702514954658</v>
      </c>
      <c r="H8" s="89">
        <v>2.7722390171737312</v>
      </c>
      <c r="I8" s="89">
        <v>0.51842799253875349</v>
      </c>
      <c r="J8" s="89">
        <v>1.4883900430951309</v>
      </c>
      <c r="K8" s="89">
        <v>7.975815269826976E-2</v>
      </c>
      <c r="L8" s="89">
        <v>5.017045089084711E-2</v>
      </c>
      <c r="M8" s="89">
        <v>6.7511416993632212</v>
      </c>
      <c r="N8" s="92" t="s">
        <v>804</v>
      </c>
    </row>
    <row r="9" spans="1:14" s="87" customFormat="1" ht="12.95" customHeight="1">
      <c r="A9" s="91" t="s">
        <v>860</v>
      </c>
      <c r="B9" s="88">
        <v>100</v>
      </c>
      <c r="C9" s="89">
        <v>44.803518752633799</v>
      </c>
      <c r="D9" s="89">
        <v>37.123367045933421</v>
      </c>
      <c r="E9" s="89">
        <v>3.4608091024020231</v>
      </c>
      <c r="F9" s="89">
        <v>1.3195322376738305</v>
      </c>
      <c r="G9" s="89">
        <v>0.19226717235566793</v>
      </c>
      <c r="H9" s="89">
        <v>1.5960809102402025</v>
      </c>
      <c r="I9" s="89">
        <v>2.9840918668352296</v>
      </c>
      <c r="J9" s="89">
        <v>1.4880952380952379</v>
      </c>
      <c r="K9" s="89">
        <v>2.1070375052675939E-2</v>
      </c>
      <c r="L9" s="89">
        <v>2.3704171934260429E-2</v>
      </c>
      <c r="M9" s="89">
        <v>6.9874631268436582</v>
      </c>
      <c r="N9" s="92" t="s">
        <v>761</v>
      </c>
    </row>
    <row r="10" spans="1:14" s="87" customFormat="1" ht="12.95" customHeight="1">
      <c r="A10" s="91" t="s">
        <v>861</v>
      </c>
      <c r="B10" s="88">
        <v>100</v>
      </c>
      <c r="C10" s="89">
        <v>64.978599948295184</v>
      </c>
      <c r="D10" s="89">
        <v>20.317122913854018</v>
      </c>
      <c r="E10" s="89">
        <v>0.67216269784275995</v>
      </c>
      <c r="F10" s="89">
        <v>2.7604630454140695</v>
      </c>
      <c r="G10" s="89">
        <v>0.26570533995921064</v>
      </c>
      <c r="H10" s="89">
        <v>1.9073334673828743</v>
      </c>
      <c r="I10" s="89">
        <v>1.0814925458880302</v>
      </c>
      <c r="J10" s="89">
        <v>0.79567977479677132</v>
      </c>
      <c r="K10" s="89">
        <v>2.2979921293769572E-2</v>
      </c>
      <c r="L10" s="89">
        <v>1.4362450808605981E-2</v>
      </c>
      <c r="M10" s="89">
        <v>7.1840978944647107</v>
      </c>
      <c r="N10" s="92" t="s">
        <v>672</v>
      </c>
    </row>
    <row r="11" spans="1:14" s="87" customFormat="1" ht="12.95" customHeight="1">
      <c r="A11" s="91" t="s">
        <v>862</v>
      </c>
      <c r="B11" s="88">
        <v>100</v>
      </c>
      <c r="C11" s="89">
        <v>80.213629471055214</v>
      </c>
      <c r="D11" s="89">
        <v>3.9358665596289359</v>
      </c>
      <c r="E11" s="89">
        <v>0.6065471412006066</v>
      </c>
      <c r="F11" s="89">
        <v>2.3815895103023816</v>
      </c>
      <c r="G11" s="89">
        <v>0.34787262510034783</v>
      </c>
      <c r="H11" s="89">
        <v>2.8231201498528229</v>
      </c>
      <c r="I11" s="89">
        <v>1.0235483007760235</v>
      </c>
      <c r="J11" s="89">
        <v>1.1841048969761843</v>
      </c>
      <c r="K11" s="89">
        <v>6.0208723575060207E-2</v>
      </c>
      <c r="L11" s="89">
        <v>4.0139149050040138E-2</v>
      </c>
      <c r="M11" s="89">
        <v>7.3833734724823836</v>
      </c>
      <c r="N11" s="92" t="s">
        <v>805</v>
      </c>
    </row>
    <row r="12" spans="1:14" s="87" customFormat="1" ht="12.95" customHeight="1">
      <c r="A12" s="91" t="s">
        <v>863</v>
      </c>
      <c r="B12" s="88">
        <v>100</v>
      </c>
      <c r="C12" s="89">
        <v>80.942597239648677</v>
      </c>
      <c r="D12" s="89">
        <v>3.6449184441656213</v>
      </c>
      <c r="E12" s="89">
        <v>0.69479297365119197</v>
      </c>
      <c r="F12" s="89">
        <v>0.94102885821831861</v>
      </c>
      <c r="G12" s="89">
        <v>0.75752823086574661</v>
      </c>
      <c r="H12" s="89">
        <v>2.5643036386449185</v>
      </c>
      <c r="I12" s="89">
        <v>0.30112923462986202</v>
      </c>
      <c r="J12" s="89">
        <v>1.5558343789209534</v>
      </c>
      <c r="K12" s="89">
        <v>0.11762860727728983</v>
      </c>
      <c r="L12" s="89">
        <v>9.2534504391468014E-2</v>
      </c>
      <c r="M12" s="89">
        <v>8.3877038895859464</v>
      </c>
      <c r="N12" s="92" t="s">
        <v>806</v>
      </c>
    </row>
    <row r="13" spans="1:14" s="87" customFormat="1" ht="13.5" customHeight="1">
      <c r="A13" s="91" t="s">
        <v>864</v>
      </c>
      <c r="B13" s="88">
        <v>100</v>
      </c>
      <c r="C13" s="89">
        <v>83.966755426450419</v>
      </c>
      <c r="D13" s="89">
        <v>0.67457435649156783</v>
      </c>
      <c r="E13" s="89">
        <v>1.1813120309852336</v>
      </c>
      <c r="F13" s="89">
        <v>0.75365125474057937</v>
      </c>
      <c r="G13" s="89">
        <v>1.0263858629871703</v>
      </c>
      <c r="H13" s="89">
        <v>1.5379649802307753</v>
      </c>
      <c r="I13" s="89">
        <v>0.93762607923827979</v>
      </c>
      <c r="J13" s="89">
        <v>1.0538207052368271</v>
      </c>
      <c r="K13" s="89">
        <v>2.420721374969741E-2</v>
      </c>
      <c r="L13" s="89">
        <v>6.6166384249172927E-2</v>
      </c>
      <c r="M13" s="89">
        <v>8.7775357056402807</v>
      </c>
      <c r="N13" s="92" t="s">
        <v>673</v>
      </c>
    </row>
    <row r="14" spans="1:14" s="87" customFormat="1" ht="12.95" customHeight="1">
      <c r="A14" s="91" t="s">
        <v>865</v>
      </c>
      <c r="B14" s="88">
        <v>100</v>
      </c>
      <c r="C14" s="89">
        <v>2.617255657699419</v>
      </c>
      <c r="D14" s="89">
        <v>90.070053907653843</v>
      </c>
      <c r="E14" s="89">
        <v>7.2918565587645506E-2</v>
      </c>
      <c r="F14" s="89">
        <v>0.66407979374462878</v>
      </c>
      <c r="G14" s="89">
        <v>1.0416937941092217E-2</v>
      </c>
      <c r="H14" s="89">
        <v>2.6042344852730537E-2</v>
      </c>
      <c r="I14" s="89">
        <v>2.7162165681397954</v>
      </c>
      <c r="J14" s="89">
        <v>4.166775176436887E-2</v>
      </c>
      <c r="K14" s="89">
        <v>0</v>
      </c>
      <c r="L14" s="89">
        <v>5.2084689705461087E-3</v>
      </c>
      <c r="M14" s="89">
        <v>3.7761400036459278</v>
      </c>
      <c r="N14" s="92" t="s">
        <v>701</v>
      </c>
    </row>
    <row r="15" spans="1:14" s="87" customFormat="1" ht="12.95" customHeight="1">
      <c r="A15" s="91" t="s">
        <v>1</v>
      </c>
      <c r="B15" s="88">
        <v>100</v>
      </c>
      <c r="C15" s="89">
        <v>76.848244594810112</v>
      </c>
      <c r="D15" s="89">
        <v>2.5060943658442119</v>
      </c>
      <c r="E15" s="89">
        <v>1.2484906477114801</v>
      </c>
      <c r="F15" s="89">
        <v>1.4170824505046362</v>
      </c>
      <c r="G15" s="89">
        <v>1.257603718132732</v>
      </c>
      <c r="H15" s="89">
        <v>2.9640261545121089</v>
      </c>
      <c r="I15" s="89">
        <v>0.38958376050850935</v>
      </c>
      <c r="J15" s="89">
        <v>1.7428747180643838</v>
      </c>
      <c r="K15" s="89">
        <v>0.11619164787095891</v>
      </c>
      <c r="L15" s="89">
        <v>8.8852436607203877E-2</v>
      </c>
      <c r="M15" s="89">
        <v>11.420955505433668</v>
      </c>
      <c r="N15" s="92" t="s">
        <v>674</v>
      </c>
    </row>
    <row r="16" spans="1:14" s="87" customFormat="1" ht="12.95" customHeight="1">
      <c r="A16" s="91" t="s">
        <v>2</v>
      </c>
      <c r="B16" s="88">
        <v>100</v>
      </c>
      <c r="C16" s="89">
        <v>8.5594222350046341</v>
      </c>
      <c r="D16" s="89">
        <v>67.395264116575589</v>
      </c>
      <c r="E16" s="89">
        <v>6.6820055603489594</v>
      </c>
      <c r="F16" s="89">
        <v>2.1362605055443709</v>
      </c>
      <c r="G16" s="89">
        <v>5.9118652733838241E-2</v>
      </c>
      <c r="H16" s="89">
        <v>0.32275588789825199</v>
      </c>
      <c r="I16" s="89">
        <v>4.0440354072795826</v>
      </c>
      <c r="J16" s="89">
        <v>0.79890071261943563</v>
      </c>
      <c r="K16" s="89">
        <v>1.5978014252388713E-3</v>
      </c>
      <c r="L16" s="89">
        <v>5.2727447032882756E-2</v>
      </c>
      <c r="M16" s="89">
        <v>9.9479116735372131</v>
      </c>
      <c r="N16" s="92" t="s">
        <v>807</v>
      </c>
    </row>
    <row r="17" spans="1:14" s="87" customFormat="1" ht="12.95" customHeight="1">
      <c r="A17" s="91" t="s">
        <v>3</v>
      </c>
      <c r="B17" s="88">
        <v>100</v>
      </c>
      <c r="C17" s="89">
        <v>3.5217289901267197</v>
      </c>
      <c r="D17" s="89">
        <v>34.315478504236957</v>
      </c>
      <c r="E17" s="89">
        <v>0.28375962061727433</v>
      </c>
      <c r="F17" s="89">
        <v>43.796159527326438</v>
      </c>
      <c r="G17" s="89">
        <v>0</v>
      </c>
      <c r="H17" s="89">
        <v>8.5516597994247073E-2</v>
      </c>
      <c r="I17" s="89">
        <v>0.38482469097411182</v>
      </c>
      <c r="J17" s="89">
        <v>0.17103319598849415</v>
      </c>
      <c r="K17" s="89">
        <v>0</v>
      </c>
      <c r="L17" s="89">
        <v>7.7742361812951875E-3</v>
      </c>
      <c r="M17" s="89">
        <v>17.433724636554459</v>
      </c>
      <c r="N17" s="92" t="s">
        <v>808</v>
      </c>
    </row>
    <row r="18" spans="1:14" s="87" customFormat="1" ht="12.95" customHeight="1">
      <c r="A18" s="87" t="s">
        <v>4</v>
      </c>
      <c r="B18" s="88">
        <v>100</v>
      </c>
      <c r="C18" s="89">
        <v>5.5222467655411799E-2</v>
      </c>
      <c r="D18" s="89">
        <v>97.451877563900283</v>
      </c>
      <c r="E18" s="89">
        <v>0</v>
      </c>
      <c r="F18" s="89">
        <v>0</v>
      </c>
      <c r="G18" s="89">
        <v>0</v>
      </c>
      <c r="H18" s="89">
        <v>0</v>
      </c>
      <c r="I18" s="89">
        <v>3.1555695803092462E-2</v>
      </c>
      <c r="J18" s="89">
        <v>1.5777847901546231E-2</v>
      </c>
      <c r="K18" s="89">
        <v>0</v>
      </c>
      <c r="L18" s="89">
        <v>0</v>
      </c>
      <c r="M18" s="89">
        <v>2.4455664247396656</v>
      </c>
      <c r="N18" s="90" t="s">
        <v>763</v>
      </c>
    </row>
    <row r="19" spans="1:14" s="87" customFormat="1" ht="12.95" customHeight="1">
      <c r="A19" s="87" t="s">
        <v>5</v>
      </c>
      <c r="B19" s="88">
        <v>100</v>
      </c>
      <c r="C19" s="89">
        <v>91.138659320477501</v>
      </c>
      <c r="D19" s="89">
        <v>9.1827364554637279E-3</v>
      </c>
      <c r="E19" s="89">
        <v>0.55096418732782371</v>
      </c>
      <c r="F19" s="89">
        <v>3.112947658402204</v>
      </c>
      <c r="G19" s="89">
        <v>9.1827364554637279E-3</v>
      </c>
      <c r="H19" s="89">
        <v>9.1827364554637275E-2</v>
      </c>
      <c r="I19" s="89">
        <v>5.5096418732782364E-2</v>
      </c>
      <c r="J19" s="89">
        <v>0.38567493112947659</v>
      </c>
      <c r="K19" s="89">
        <v>1.8365472910927456E-2</v>
      </c>
      <c r="L19" s="89">
        <v>1.8365472910927456E-2</v>
      </c>
      <c r="M19" s="89">
        <v>4.6097337006427912</v>
      </c>
      <c r="N19" s="90" t="s">
        <v>675</v>
      </c>
    </row>
    <row r="20" spans="1:14" s="87" customFormat="1" ht="12.95" customHeight="1">
      <c r="A20" s="87" t="s">
        <v>6</v>
      </c>
      <c r="B20" s="88">
        <v>100</v>
      </c>
      <c r="C20" s="89">
        <v>81.233854680381384</v>
      </c>
      <c r="D20" s="89">
        <v>4.7179559438260297</v>
      </c>
      <c r="E20" s="89">
        <v>1.3785167441642008</v>
      </c>
      <c r="F20" s="89">
        <v>3.3934526325677519</v>
      </c>
      <c r="G20" s="89">
        <v>1.4149171011225401</v>
      </c>
      <c r="H20" s="89">
        <v>0.42153961767883147</v>
      </c>
      <c r="I20" s="89">
        <v>5.7536048095439385E-2</v>
      </c>
      <c r="J20" s="89">
        <v>0.88065379737917426</v>
      </c>
      <c r="K20" s="89">
        <v>1.9961486073927951E-2</v>
      </c>
      <c r="L20" s="89">
        <v>1.7613075947583486E-2</v>
      </c>
      <c r="M20" s="89">
        <v>6.4639988727631392</v>
      </c>
      <c r="N20" s="90" t="s">
        <v>676</v>
      </c>
    </row>
    <row r="21" spans="1:14" s="87" customFormat="1" ht="12.95" customHeight="1">
      <c r="A21" s="87" t="s">
        <v>7</v>
      </c>
      <c r="B21" s="88">
        <v>100</v>
      </c>
      <c r="C21" s="89">
        <v>90.816187491483859</v>
      </c>
      <c r="D21" s="89">
        <v>1.3625834582368169E-2</v>
      </c>
      <c r="E21" s="89">
        <v>0.51778171412999041</v>
      </c>
      <c r="F21" s="89">
        <v>0.16351001498841805</v>
      </c>
      <c r="G21" s="89">
        <v>5.4503338329472677E-2</v>
      </c>
      <c r="H21" s="89">
        <v>3.7471045101512468</v>
      </c>
      <c r="I21" s="89">
        <v>1.3625834582368169E-2</v>
      </c>
      <c r="J21" s="89">
        <v>0.59953672162419946</v>
      </c>
      <c r="K21" s="89">
        <v>4.0877503747104513E-2</v>
      </c>
      <c r="L21" s="89">
        <v>1.3625834582368169E-2</v>
      </c>
      <c r="M21" s="89">
        <v>4.0196212017986097</v>
      </c>
      <c r="N21" s="90" t="s">
        <v>803</v>
      </c>
    </row>
    <row r="22" spans="1:14" s="87" customFormat="1" ht="12.95" customHeight="1">
      <c r="A22" s="87" t="s">
        <v>8</v>
      </c>
      <c r="B22" s="88">
        <v>100</v>
      </c>
      <c r="C22" s="89">
        <v>6.9850694141273026E-2</v>
      </c>
      <c r="D22" s="89">
        <v>89.38706015891033</v>
      </c>
      <c r="E22" s="89">
        <v>3.5056317122151404</v>
      </c>
      <c r="F22" s="89">
        <v>0</v>
      </c>
      <c r="G22" s="89">
        <v>4.3656683838295641E-3</v>
      </c>
      <c r="H22" s="89">
        <v>8.7313367676591282E-3</v>
      </c>
      <c r="I22" s="89">
        <v>2.6194010302977383E-2</v>
      </c>
      <c r="J22" s="89">
        <v>0.15279839343403476</v>
      </c>
      <c r="K22" s="89">
        <v>0</v>
      </c>
      <c r="L22" s="89">
        <v>4.3656683838295641E-3</v>
      </c>
      <c r="M22" s="89">
        <v>6.841002357460928</v>
      </c>
      <c r="N22" s="90" t="s">
        <v>764</v>
      </c>
    </row>
    <row r="23" spans="1:14" s="87" customFormat="1" ht="12.95" customHeight="1">
      <c r="A23" s="87" t="s">
        <v>9</v>
      </c>
      <c r="B23" s="88">
        <v>100</v>
      </c>
      <c r="C23" s="89">
        <v>84.827945776850882</v>
      </c>
      <c r="D23" s="89">
        <v>6.0827250608272508E-2</v>
      </c>
      <c r="E23" s="89">
        <v>5.882864094542926</v>
      </c>
      <c r="F23" s="89">
        <v>0.13903371567605144</v>
      </c>
      <c r="G23" s="89">
        <v>0</v>
      </c>
      <c r="H23" s="89">
        <v>5.213764337851929E-2</v>
      </c>
      <c r="I23" s="89">
        <v>0</v>
      </c>
      <c r="J23" s="89">
        <v>0.13034410844629821</v>
      </c>
      <c r="K23" s="89">
        <v>0</v>
      </c>
      <c r="L23" s="89">
        <v>0</v>
      </c>
      <c r="M23" s="89">
        <v>8.9068474104970452</v>
      </c>
      <c r="N23" s="90" t="s">
        <v>677</v>
      </c>
    </row>
    <row r="24" spans="1:14" s="87" customFormat="1" ht="12.95" customHeight="1">
      <c r="A24" s="87" t="s">
        <v>10</v>
      </c>
      <c r="B24" s="88">
        <v>100</v>
      </c>
      <c r="C24" s="89">
        <v>41.883473799926712</v>
      </c>
      <c r="D24" s="89">
        <v>54.063759618908023</v>
      </c>
      <c r="E24" s="89">
        <v>0</v>
      </c>
      <c r="F24" s="89">
        <v>7.3286918285086116E-3</v>
      </c>
      <c r="G24" s="89">
        <v>0</v>
      </c>
      <c r="H24" s="89">
        <v>0.29314767314034446</v>
      </c>
      <c r="I24" s="89">
        <v>4.3972150971051664E-2</v>
      </c>
      <c r="J24" s="89">
        <v>0.20520337119824109</v>
      </c>
      <c r="K24" s="89">
        <v>0</v>
      </c>
      <c r="L24" s="89">
        <v>7.3286918285086116E-3</v>
      </c>
      <c r="M24" s="89">
        <v>3.4957860021986074</v>
      </c>
      <c r="N24" s="90" t="s">
        <v>802</v>
      </c>
    </row>
    <row r="25" spans="1:14" s="87" customFormat="1" ht="12.95" customHeight="1">
      <c r="A25" s="87" t="s">
        <v>11</v>
      </c>
      <c r="B25" s="88">
        <v>100</v>
      </c>
      <c r="C25" s="89">
        <v>77.712219261515031</v>
      </c>
      <c r="D25" s="89">
        <v>9.5165588123334602E-2</v>
      </c>
      <c r="E25" s="89">
        <v>13.437381043014845</v>
      </c>
      <c r="F25" s="89">
        <v>0.22839741149600304</v>
      </c>
      <c r="G25" s="89">
        <v>0</v>
      </c>
      <c r="H25" s="89">
        <v>4.4632660829843926</v>
      </c>
      <c r="I25" s="89">
        <v>3.8066235249333842E-2</v>
      </c>
      <c r="J25" s="89">
        <v>0.54244385230300729</v>
      </c>
      <c r="K25" s="89">
        <v>0</v>
      </c>
      <c r="L25" s="89">
        <v>1.9033117624666921E-2</v>
      </c>
      <c r="M25" s="89">
        <v>3.4640274076893798</v>
      </c>
      <c r="N25" s="90" t="s">
        <v>760</v>
      </c>
    </row>
    <row r="26" spans="1:14" s="87" customFormat="1" ht="12.95" customHeight="1">
      <c r="A26" s="87" t="s">
        <v>12</v>
      </c>
      <c r="B26" s="88">
        <v>100</v>
      </c>
      <c r="C26" s="89">
        <v>64.73654283548143</v>
      </c>
      <c r="D26" s="89">
        <v>2.843062926459439E-2</v>
      </c>
      <c r="E26" s="89">
        <v>21.332448824867324</v>
      </c>
      <c r="F26" s="89">
        <v>0.25587566338134948</v>
      </c>
      <c r="G26" s="89">
        <v>0</v>
      </c>
      <c r="H26" s="89">
        <v>3.7907505686125852E-2</v>
      </c>
      <c r="I26" s="89">
        <v>0</v>
      </c>
      <c r="J26" s="89">
        <v>0.93821076573161488</v>
      </c>
      <c r="K26" s="89">
        <v>0</v>
      </c>
      <c r="L26" s="89">
        <v>0</v>
      </c>
      <c r="M26" s="89">
        <v>12.670583775587566</v>
      </c>
      <c r="N26" s="90" t="s">
        <v>678</v>
      </c>
    </row>
    <row r="27" spans="1:14" s="87" customFormat="1" ht="12.95" customHeight="1">
      <c r="A27" s="87" t="s">
        <v>13</v>
      </c>
      <c r="B27" s="88">
        <v>100</v>
      </c>
      <c r="C27" s="89">
        <v>95.464179737176764</v>
      </c>
      <c r="D27" s="89">
        <v>0.59347181008902083</v>
      </c>
      <c r="E27" s="89">
        <v>0</v>
      </c>
      <c r="F27" s="89">
        <v>0</v>
      </c>
      <c r="G27" s="89">
        <v>0.16956337431114879</v>
      </c>
      <c r="H27" s="89">
        <v>0.1271725307333616</v>
      </c>
      <c r="I27" s="89">
        <v>0</v>
      </c>
      <c r="J27" s="89">
        <v>0.2543450614667232</v>
      </c>
      <c r="K27" s="89">
        <v>0</v>
      </c>
      <c r="L27" s="89">
        <v>0</v>
      </c>
      <c r="M27" s="89">
        <v>3.3912674862229757</v>
      </c>
      <c r="N27" s="90" t="s">
        <v>782</v>
      </c>
    </row>
    <row r="28" spans="1:14" s="87" customFormat="1" ht="12.95" customHeight="1">
      <c r="A28" s="87" t="s">
        <v>14</v>
      </c>
      <c r="B28" s="88">
        <v>100</v>
      </c>
      <c r="C28" s="89">
        <v>75.98580360274849</v>
      </c>
      <c r="D28" s="89">
        <v>5.6455440232754883</v>
      </c>
      <c r="E28" s="89">
        <v>2.1397767368920619</v>
      </c>
      <c r="F28" s="89">
        <v>1.0461589253657428</v>
      </c>
      <c r="G28" s="89">
        <v>0.5571260549285022</v>
      </c>
      <c r="H28" s="89">
        <v>0.55093576542929656</v>
      </c>
      <c r="I28" s="89">
        <v>3.7657594453500609</v>
      </c>
      <c r="J28" s="89">
        <v>0.55918948476157071</v>
      </c>
      <c r="K28" s="89">
        <v>0</v>
      </c>
      <c r="L28" s="89">
        <v>1.4444008831479685E-2</v>
      </c>
      <c r="M28" s="89">
        <v>9.735261952417309</v>
      </c>
      <c r="N28" s="90" t="s">
        <v>679</v>
      </c>
    </row>
    <row r="29" spans="1:14" s="87" customFormat="1" ht="12.95" customHeight="1">
      <c r="A29" s="87" t="s">
        <v>15</v>
      </c>
      <c r="B29" s="88">
        <v>100</v>
      </c>
      <c r="C29" s="89">
        <v>82.411053540587218</v>
      </c>
      <c r="D29" s="89">
        <v>5.5267702936096723E-2</v>
      </c>
      <c r="E29" s="89">
        <v>1.1951640759930915</v>
      </c>
      <c r="F29" s="89">
        <v>5.1398963730569953</v>
      </c>
      <c r="G29" s="89">
        <v>0.61485319516407599</v>
      </c>
      <c r="H29" s="89">
        <v>0.11744386873920552</v>
      </c>
      <c r="I29" s="89">
        <v>0</v>
      </c>
      <c r="J29" s="89">
        <v>0.46977547495682209</v>
      </c>
      <c r="K29" s="89">
        <v>4.145077720207254E-2</v>
      </c>
      <c r="L29" s="89">
        <v>2.7633851468048361E-2</v>
      </c>
      <c r="M29" s="89">
        <v>9.9274611398963728</v>
      </c>
      <c r="N29" s="90" t="s">
        <v>801</v>
      </c>
    </row>
    <row r="30" spans="1:14" s="87" customFormat="1" ht="12.95" customHeight="1">
      <c r="A30" s="87" t="s">
        <v>16</v>
      </c>
      <c r="B30" s="88">
        <v>100</v>
      </c>
      <c r="C30" s="89">
        <v>4.4098377179719792</v>
      </c>
      <c r="D30" s="89">
        <v>76.146557806672703</v>
      </c>
      <c r="E30" s="89">
        <v>15.618385243423042</v>
      </c>
      <c r="F30" s="89">
        <v>1.5119443604475355E-2</v>
      </c>
      <c r="G30" s="89">
        <v>0</v>
      </c>
      <c r="H30" s="89">
        <v>3.023888720895071E-2</v>
      </c>
      <c r="I30" s="89">
        <v>4.5358330813426065E-2</v>
      </c>
      <c r="J30" s="89">
        <v>3.023888720895071E-2</v>
      </c>
      <c r="K30" s="89">
        <v>0</v>
      </c>
      <c r="L30" s="89">
        <v>5.0398145348251183E-3</v>
      </c>
      <c r="M30" s="89">
        <v>3.6992238685616368</v>
      </c>
      <c r="N30" s="90" t="s">
        <v>765</v>
      </c>
    </row>
    <row r="31" spans="1:14" s="87" customFormat="1" ht="12.95" customHeight="1">
      <c r="A31" s="87" t="s">
        <v>17</v>
      </c>
      <c r="B31" s="88">
        <v>100</v>
      </c>
      <c r="C31" s="89">
        <v>91.641182466870546</v>
      </c>
      <c r="D31" s="89">
        <v>9.2669817440459643E-2</v>
      </c>
      <c r="E31" s="89">
        <v>0.27337596144935594</v>
      </c>
      <c r="F31" s="89">
        <v>9.7303308312482628E-2</v>
      </c>
      <c r="G31" s="89">
        <v>1.2325085719581133</v>
      </c>
      <c r="H31" s="89">
        <v>1.005467519228987</v>
      </c>
      <c r="I31" s="89">
        <v>3.7067926976183857E-2</v>
      </c>
      <c r="J31" s="89">
        <v>0.75062552126772308</v>
      </c>
      <c r="K31" s="89">
        <v>9.2669817440459643E-3</v>
      </c>
      <c r="L31" s="89">
        <v>9.2669817440459643E-3</v>
      </c>
      <c r="M31" s="89">
        <v>4.8512649430080623</v>
      </c>
      <c r="N31" s="90" t="s">
        <v>680</v>
      </c>
    </row>
    <row r="32" spans="1:14" s="87" customFormat="1" ht="12.95" customHeight="1">
      <c r="A32" s="87" t="s">
        <v>18</v>
      </c>
      <c r="B32" s="88">
        <v>100</v>
      </c>
      <c r="C32" s="89">
        <v>21.427137359879538</v>
      </c>
      <c r="D32" s="89">
        <v>55.338798728459096</v>
      </c>
      <c r="E32" s="89">
        <v>12.710389827672747</v>
      </c>
      <c r="F32" s="89">
        <v>3.8029111594445371</v>
      </c>
      <c r="G32" s="89">
        <v>2.844236238915844E-2</v>
      </c>
      <c r="H32" s="89">
        <v>0.12213485025932742</v>
      </c>
      <c r="I32" s="89">
        <v>4.1827003513468297E-2</v>
      </c>
      <c r="J32" s="89">
        <v>0.81479002844236237</v>
      </c>
      <c r="K32" s="89">
        <v>3.3461602810774633E-3</v>
      </c>
      <c r="L32" s="89">
        <v>6.6923205621549266E-3</v>
      </c>
      <c r="M32" s="89">
        <v>5.7035301990965372</v>
      </c>
      <c r="N32" s="90" t="s">
        <v>681</v>
      </c>
    </row>
    <row r="33" spans="1:14" s="87" customFormat="1" ht="12.95" customHeight="1">
      <c r="A33" s="87" t="s">
        <v>19</v>
      </c>
      <c r="B33" s="88">
        <v>100</v>
      </c>
      <c r="C33" s="89">
        <v>72.378595731518715</v>
      </c>
      <c r="D33" s="89">
        <v>2.8456541911537272</v>
      </c>
      <c r="E33" s="89">
        <v>2.4435508815341791</v>
      </c>
      <c r="F33" s="89">
        <v>5.6603773584905666</v>
      </c>
      <c r="G33" s="89">
        <v>0</v>
      </c>
      <c r="H33" s="89">
        <v>0.40210330961954843</v>
      </c>
      <c r="I33" s="89">
        <v>10.79492731209403</v>
      </c>
      <c r="J33" s="89">
        <v>1.3609650479430868</v>
      </c>
      <c r="K33" s="89">
        <v>0</v>
      </c>
      <c r="L33" s="89">
        <v>0</v>
      </c>
      <c r="M33" s="89">
        <v>4.1138261676461489</v>
      </c>
      <c r="N33" s="90" t="s">
        <v>682</v>
      </c>
    </row>
    <row r="34" spans="1:14" s="87" customFormat="1" ht="12.95" customHeight="1">
      <c r="A34" s="87" t="s">
        <v>20</v>
      </c>
      <c r="B34" s="88">
        <v>100</v>
      </c>
      <c r="C34" s="89">
        <v>7.4941603944977935</v>
      </c>
      <c r="D34" s="89">
        <v>54.749545808460944</v>
      </c>
      <c r="E34" s="89">
        <v>17.73293537503244</v>
      </c>
      <c r="F34" s="89">
        <v>7.3968336361276918</v>
      </c>
      <c r="G34" s="89">
        <v>1.2976901116013495E-2</v>
      </c>
      <c r="H34" s="89">
        <v>3.2442252790033745E-2</v>
      </c>
      <c r="I34" s="89">
        <v>5.1907604464053979E-2</v>
      </c>
      <c r="J34" s="89">
        <v>2.751103036594861</v>
      </c>
      <c r="K34" s="89">
        <v>1.2976901116013495E-2</v>
      </c>
      <c r="L34" s="89">
        <v>3.8930703348040489E-2</v>
      </c>
      <c r="M34" s="89">
        <v>9.7261873864521142</v>
      </c>
      <c r="N34" s="90" t="s">
        <v>683</v>
      </c>
    </row>
    <row r="35" spans="1:14" s="87" customFormat="1" ht="12.95" customHeight="1">
      <c r="A35" s="87" t="s">
        <v>935</v>
      </c>
      <c r="B35" s="88">
        <v>100</v>
      </c>
      <c r="C35" s="89">
        <v>89.540198978219948</v>
      </c>
      <c r="D35" s="89">
        <v>1.5864479698843774</v>
      </c>
      <c r="E35" s="89">
        <v>5.377789728421619E-2</v>
      </c>
      <c r="F35" s="89">
        <v>0</v>
      </c>
      <c r="G35" s="89">
        <v>0</v>
      </c>
      <c r="H35" s="89">
        <v>2.6888948642108095E-2</v>
      </c>
      <c r="I35" s="89">
        <v>8.0666845926324282E-2</v>
      </c>
      <c r="J35" s="89">
        <v>0.21511158913686476</v>
      </c>
      <c r="K35" s="89">
        <v>0</v>
      </c>
      <c r="L35" s="89">
        <v>0</v>
      </c>
      <c r="M35" s="89">
        <v>8.4969077709061569</v>
      </c>
      <c r="N35" s="90" t="s">
        <v>939</v>
      </c>
    </row>
    <row r="36" spans="1:14" s="87" customFormat="1" ht="12.95" customHeight="1">
      <c r="A36" s="87" t="s">
        <v>21</v>
      </c>
      <c r="B36" s="88">
        <v>100</v>
      </c>
      <c r="C36" s="89">
        <v>87.957305852042694</v>
      </c>
      <c r="D36" s="89">
        <v>0.14722119985277879</v>
      </c>
      <c r="E36" s="89">
        <v>0.82443871917556122</v>
      </c>
      <c r="F36" s="89">
        <v>3.4965034965034967</v>
      </c>
      <c r="G36" s="89">
        <v>3.6805299963194697E-2</v>
      </c>
      <c r="H36" s="89">
        <v>6.6249539933750462E-2</v>
      </c>
      <c r="I36" s="89">
        <v>1.4722119985277881E-2</v>
      </c>
      <c r="J36" s="89">
        <v>0.79499447920500543</v>
      </c>
      <c r="K36" s="89">
        <v>0</v>
      </c>
      <c r="L36" s="89">
        <v>0</v>
      </c>
      <c r="M36" s="89">
        <v>6.6617592933382399</v>
      </c>
      <c r="N36" s="90" t="s">
        <v>783</v>
      </c>
    </row>
    <row r="37" spans="1:14" s="87" customFormat="1" ht="12.95" customHeight="1">
      <c r="A37" s="87" t="s">
        <v>22</v>
      </c>
      <c r="B37" s="88">
        <v>100</v>
      </c>
      <c r="C37" s="89">
        <v>81.440296531638865</v>
      </c>
      <c r="D37" s="89">
        <v>0.37066454858353193</v>
      </c>
      <c r="E37" s="89">
        <v>9.9549907333862855</v>
      </c>
      <c r="F37" s="89">
        <v>0.97961344982790566</v>
      </c>
      <c r="G37" s="89">
        <v>5.2952078369075985E-2</v>
      </c>
      <c r="H37" s="89">
        <v>3.441885093989939</v>
      </c>
      <c r="I37" s="89">
        <v>2.6476039184537992E-2</v>
      </c>
      <c r="J37" s="89">
        <v>0.68837701879798785</v>
      </c>
      <c r="K37" s="89">
        <v>0</v>
      </c>
      <c r="L37" s="89">
        <v>0</v>
      </c>
      <c r="M37" s="89">
        <v>3.0447445062218694</v>
      </c>
      <c r="N37" s="90" t="s">
        <v>684</v>
      </c>
    </row>
    <row r="38" spans="1:14" s="87" customFormat="1" ht="12.95" customHeight="1">
      <c r="A38" s="87" t="s">
        <v>23</v>
      </c>
      <c r="B38" s="88">
        <v>100</v>
      </c>
      <c r="C38" s="89">
        <v>92.396694214876035</v>
      </c>
      <c r="D38" s="89">
        <v>3.002754820936639</v>
      </c>
      <c r="E38" s="89">
        <v>5.5096418732782364E-2</v>
      </c>
      <c r="F38" s="89">
        <v>0.22038567493112945</v>
      </c>
      <c r="G38" s="89">
        <v>0.13774104683195593</v>
      </c>
      <c r="H38" s="89">
        <v>8.2644628099173556E-2</v>
      </c>
      <c r="I38" s="89">
        <v>0</v>
      </c>
      <c r="J38" s="89">
        <v>0.37190082644628097</v>
      </c>
      <c r="K38" s="89">
        <v>1.3774104683195591E-2</v>
      </c>
      <c r="L38" s="89">
        <v>1.3774104683195591E-2</v>
      </c>
      <c r="M38" s="89">
        <v>3.7052341597796143</v>
      </c>
      <c r="N38" s="90" t="s">
        <v>685</v>
      </c>
    </row>
    <row r="39" spans="1:14" s="87" customFormat="1" ht="12.95" customHeight="1">
      <c r="A39" s="87" t="s">
        <v>24</v>
      </c>
      <c r="B39" s="88">
        <v>100</v>
      </c>
      <c r="C39" s="89">
        <v>81.971465629053171</v>
      </c>
      <c r="D39" s="89">
        <v>0.48638132295719844</v>
      </c>
      <c r="E39" s="89">
        <v>6.8417639429312587</v>
      </c>
      <c r="F39" s="89">
        <v>0.97276264591439687</v>
      </c>
      <c r="G39" s="89">
        <v>9.727626459143969E-2</v>
      </c>
      <c r="H39" s="89">
        <v>4.9286640726329445</v>
      </c>
      <c r="I39" s="89">
        <v>3.2425421530479892E-2</v>
      </c>
      <c r="J39" s="89">
        <v>0.77821011673151752</v>
      </c>
      <c r="K39" s="89">
        <v>0</v>
      </c>
      <c r="L39" s="89">
        <v>0</v>
      </c>
      <c r="M39" s="89">
        <v>3.8910505836575875</v>
      </c>
      <c r="N39" s="90" t="s">
        <v>762</v>
      </c>
    </row>
    <row r="40" spans="1:14" s="87" customFormat="1" ht="12.95" customHeight="1">
      <c r="A40" s="87" t="s">
        <v>25</v>
      </c>
      <c r="B40" s="88">
        <v>100</v>
      </c>
      <c r="C40" s="89">
        <v>29.186347706841381</v>
      </c>
      <c r="D40" s="89">
        <v>33.841231144293772</v>
      </c>
      <c r="E40" s="89">
        <v>18.543349078165473</v>
      </c>
      <c r="F40" s="89">
        <v>0</v>
      </c>
      <c r="G40" s="89">
        <v>5.3329270150845647E-2</v>
      </c>
      <c r="H40" s="89">
        <v>9.9040073137284773E-2</v>
      </c>
      <c r="I40" s="89">
        <v>15.282645131799482</v>
      </c>
      <c r="J40" s="89">
        <v>0.15998781045253696</v>
      </c>
      <c r="K40" s="89">
        <v>0</v>
      </c>
      <c r="L40" s="89">
        <v>0</v>
      </c>
      <c r="M40" s="89">
        <v>2.834069785159226</v>
      </c>
      <c r="N40" s="90" t="s">
        <v>686</v>
      </c>
    </row>
    <row r="41" spans="1:14" s="87" customFormat="1" ht="12.95" customHeight="1">
      <c r="A41" s="87" t="s">
        <v>26</v>
      </c>
      <c r="B41" s="88">
        <v>100</v>
      </c>
      <c r="C41" s="89">
        <v>4.7398356856962288E-2</v>
      </c>
      <c r="D41" s="89">
        <v>95.802612176111225</v>
      </c>
      <c r="E41" s="89">
        <v>0</v>
      </c>
      <c r="F41" s="89">
        <v>0</v>
      </c>
      <c r="G41" s="89">
        <v>0</v>
      </c>
      <c r="H41" s="89">
        <v>0</v>
      </c>
      <c r="I41" s="89">
        <v>5.2664840952180323E-3</v>
      </c>
      <c r="J41" s="89">
        <v>1.5799452285654096E-2</v>
      </c>
      <c r="K41" s="89">
        <v>0</v>
      </c>
      <c r="L41" s="89">
        <v>0</v>
      </c>
      <c r="M41" s="89">
        <v>4.1289235306509378</v>
      </c>
      <c r="N41" s="90" t="s">
        <v>766</v>
      </c>
    </row>
    <row r="42" spans="1:14" s="87" customFormat="1" ht="12.95" customHeight="1">
      <c r="A42" s="87" t="s">
        <v>27</v>
      </c>
      <c r="B42" s="88">
        <v>100</v>
      </c>
      <c r="C42" s="89">
        <v>71.615590598036292</v>
      </c>
      <c r="D42" s="89">
        <v>12.347515620351086</v>
      </c>
      <c r="E42" s="89">
        <v>0.1487652484379649</v>
      </c>
      <c r="F42" s="89">
        <v>1.3091341862540911</v>
      </c>
      <c r="G42" s="89">
        <v>0</v>
      </c>
      <c r="H42" s="89">
        <v>1.368640285629277</v>
      </c>
      <c r="I42" s="89">
        <v>5.5638202915798871</v>
      </c>
      <c r="J42" s="89">
        <v>0.26777744718833679</v>
      </c>
      <c r="K42" s="89">
        <v>2.9753049687592979E-2</v>
      </c>
      <c r="L42" s="89">
        <v>5.9506099375185958E-2</v>
      </c>
      <c r="M42" s="89">
        <v>7.2894971734602798</v>
      </c>
      <c r="N42" s="90" t="s">
        <v>687</v>
      </c>
    </row>
    <row r="43" spans="1:14" s="87" customFormat="1" ht="12.95" customHeight="1">
      <c r="A43" s="87" t="s">
        <v>28</v>
      </c>
      <c r="B43" s="88">
        <v>100</v>
      </c>
      <c r="C43" s="89">
        <v>95.158197507190806</v>
      </c>
      <c r="D43" s="89">
        <v>9.5877277085330767E-2</v>
      </c>
      <c r="E43" s="89">
        <v>0</v>
      </c>
      <c r="F43" s="89">
        <v>0</v>
      </c>
      <c r="G43" s="89">
        <v>0.14381591562799617</v>
      </c>
      <c r="H43" s="89">
        <v>9.5877277085330767E-2</v>
      </c>
      <c r="I43" s="89">
        <v>0</v>
      </c>
      <c r="J43" s="89">
        <v>0.67114093959731547</v>
      </c>
      <c r="K43" s="89">
        <v>0</v>
      </c>
      <c r="L43" s="89">
        <v>0</v>
      </c>
      <c r="M43" s="89">
        <v>3.8350910834132312</v>
      </c>
      <c r="N43" s="90" t="s">
        <v>800</v>
      </c>
    </row>
    <row r="44" spans="1:14" s="87" customFormat="1" ht="12.95" customHeight="1">
      <c r="A44" s="87" t="s">
        <v>29</v>
      </c>
      <c r="B44" s="88">
        <v>100</v>
      </c>
      <c r="C44" s="89">
        <v>84.64582735876111</v>
      </c>
      <c r="D44" s="89">
        <v>2.1049612847720103</v>
      </c>
      <c r="E44" s="89">
        <v>2.2942357327215369E-2</v>
      </c>
      <c r="F44" s="89">
        <v>2.7301405219386292</v>
      </c>
      <c r="G44" s="89">
        <v>4.5884714654430739E-2</v>
      </c>
      <c r="H44" s="89">
        <v>3.6019501003728132</v>
      </c>
      <c r="I44" s="89">
        <v>4.5884714654430739E-2</v>
      </c>
      <c r="J44" s="89">
        <v>0.72268425580728424</v>
      </c>
      <c r="K44" s="89">
        <v>4.0149125322626905E-2</v>
      </c>
      <c r="L44" s="89">
        <v>1.7206767995411529E-2</v>
      </c>
      <c r="M44" s="89">
        <v>6.0223687983940355</v>
      </c>
      <c r="N44" s="90" t="s">
        <v>688</v>
      </c>
    </row>
    <row r="45" spans="1:14" s="87" customFormat="1" ht="12.95" customHeight="1">
      <c r="A45" s="87" t="s">
        <v>30</v>
      </c>
      <c r="B45" s="88">
        <v>100</v>
      </c>
      <c r="C45" s="89">
        <v>53.355817875210796</v>
      </c>
      <c r="D45" s="89">
        <v>39.145587408656553</v>
      </c>
      <c r="E45" s="89">
        <v>0</v>
      </c>
      <c r="F45" s="89">
        <v>0.55087127599775154</v>
      </c>
      <c r="G45" s="89">
        <v>0</v>
      </c>
      <c r="H45" s="89">
        <v>1.0005621135469365</v>
      </c>
      <c r="I45" s="89">
        <v>0</v>
      </c>
      <c r="J45" s="89">
        <v>0.12366498032602585</v>
      </c>
      <c r="K45" s="89">
        <v>0</v>
      </c>
      <c r="L45" s="89">
        <v>0</v>
      </c>
      <c r="M45" s="89">
        <v>5.8234963462619449</v>
      </c>
      <c r="N45" s="90" t="s">
        <v>799</v>
      </c>
    </row>
    <row r="46" spans="1:14" s="87" customFormat="1" ht="12.95" customHeight="1">
      <c r="A46" s="87" t="s">
        <v>31</v>
      </c>
      <c r="B46" s="88">
        <v>100</v>
      </c>
      <c r="C46" s="89">
        <v>89.586656591945825</v>
      </c>
      <c r="D46" s="89">
        <v>8.395600705230459E-2</v>
      </c>
      <c r="E46" s="89">
        <v>0.37500349816696049</v>
      </c>
      <c r="F46" s="89">
        <v>2.0401309713710019</v>
      </c>
      <c r="G46" s="89">
        <v>8.1157473483894432E-2</v>
      </c>
      <c r="H46" s="89">
        <v>0.34981669605126914</v>
      </c>
      <c r="I46" s="89">
        <v>2.5186802115691378E-2</v>
      </c>
      <c r="J46" s="89">
        <v>0.59608765007136266</v>
      </c>
      <c r="K46" s="89">
        <v>5.5970671368203067E-3</v>
      </c>
      <c r="L46" s="89">
        <v>6.1567738505023367E-2</v>
      </c>
      <c r="M46" s="89">
        <v>6.7948395040998522</v>
      </c>
      <c r="N46" s="90" t="s">
        <v>798</v>
      </c>
    </row>
    <row r="47" spans="1:14" s="87" customFormat="1" ht="12.95" customHeight="1">
      <c r="A47" s="87" t="s">
        <v>32</v>
      </c>
      <c r="B47" s="88">
        <v>100</v>
      </c>
      <c r="C47" s="89">
        <v>63.128654970760238</v>
      </c>
      <c r="D47" s="89">
        <v>0</v>
      </c>
      <c r="E47" s="89">
        <v>25.058479532163741</v>
      </c>
      <c r="F47" s="89">
        <v>0.43859649122807015</v>
      </c>
      <c r="G47" s="89">
        <v>0.29239766081871343</v>
      </c>
      <c r="H47" s="89">
        <v>0.20467836257309943</v>
      </c>
      <c r="I47" s="89">
        <v>0</v>
      </c>
      <c r="J47" s="89">
        <v>0.11695906432748539</v>
      </c>
      <c r="K47" s="89">
        <v>0</v>
      </c>
      <c r="L47" s="89">
        <v>0</v>
      </c>
      <c r="M47" s="89">
        <v>10.760233918128655</v>
      </c>
      <c r="N47" s="90" t="s">
        <v>797</v>
      </c>
    </row>
    <row r="48" spans="1:14" s="87" customFormat="1" ht="12.95" customHeight="1">
      <c r="A48" s="87" t="s">
        <v>33</v>
      </c>
      <c r="B48" s="88">
        <v>100</v>
      </c>
      <c r="C48" s="89">
        <v>40.384179081902744</v>
      </c>
      <c r="D48" s="89">
        <v>41.274042703370391</v>
      </c>
      <c r="E48" s="89">
        <v>6.4357558799062247</v>
      </c>
      <c r="F48" s="89">
        <v>5.0492828152965785</v>
      </c>
      <c r="G48" s="89">
        <v>0.1764602082230457</v>
      </c>
      <c r="H48" s="89">
        <v>0.15125160704832488</v>
      </c>
      <c r="I48" s="89">
        <v>3.277118152713706E-2</v>
      </c>
      <c r="J48" s="89">
        <v>0.41846277950036553</v>
      </c>
      <c r="K48" s="89">
        <v>2.5208601174720813E-3</v>
      </c>
      <c r="L48" s="89">
        <v>1.2604300587360406E-2</v>
      </c>
      <c r="M48" s="89">
        <v>6.0626685825203559</v>
      </c>
      <c r="N48" s="90" t="s">
        <v>767</v>
      </c>
    </row>
    <row r="49" spans="1:14" s="87" customFormat="1" ht="12.95" customHeight="1">
      <c r="A49" s="87" t="s">
        <v>34</v>
      </c>
      <c r="B49" s="88">
        <v>100</v>
      </c>
      <c r="C49" s="89">
        <v>71.449541284403679</v>
      </c>
      <c r="D49" s="89">
        <v>0.11009174311926606</v>
      </c>
      <c r="E49" s="89">
        <v>22.238532110091743</v>
      </c>
      <c r="F49" s="89">
        <v>0</v>
      </c>
      <c r="G49" s="89">
        <v>0</v>
      </c>
      <c r="H49" s="89">
        <v>3.669724770642202E-2</v>
      </c>
      <c r="I49" s="89">
        <v>3.669724770642202E-2</v>
      </c>
      <c r="J49" s="89">
        <v>3.669724770642202E-2</v>
      </c>
      <c r="K49" s="89">
        <v>0</v>
      </c>
      <c r="L49" s="89">
        <v>0</v>
      </c>
      <c r="M49" s="89">
        <v>6.0917431192660549</v>
      </c>
      <c r="N49" s="90" t="s">
        <v>768</v>
      </c>
    </row>
    <row r="50" spans="1:14" s="87" customFormat="1" ht="12.95" customHeight="1">
      <c r="A50" s="87" t="s">
        <v>35</v>
      </c>
      <c r="B50" s="88">
        <v>100</v>
      </c>
      <c r="C50" s="89">
        <v>84.798430479083592</v>
      </c>
      <c r="D50" s="89">
        <v>4.7465350294285169E-2</v>
      </c>
      <c r="E50" s="89">
        <v>0.43668122270742354</v>
      </c>
      <c r="F50" s="89">
        <v>5.9869628504525023</v>
      </c>
      <c r="G50" s="89">
        <v>0.53794063666856529</v>
      </c>
      <c r="H50" s="89">
        <v>0.11708119739257009</v>
      </c>
      <c r="I50" s="89">
        <v>4.4300993607999495E-2</v>
      </c>
      <c r="J50" s="89">
        <v>0.43035250933485225</v>
      </c>
      <c r="K50" s="89">
        <v>6.3287133725713563E-3</v>
      </c>
      <c r="L50" s="89">
        <v>3.1643566862856781E-3</v>
      </c>
      <c r="M50" s="89">
        <v>7.5912916903993422</v>
      </c>
      <c r="N50" s="90" t="s">
        <v>769</v>
      </c>
    </row>
    <row r="51" spans="1:14" s="87" customFormat="1" ht="12.95" customHeight="1">
      <c r="A51" s="87" t="s">
        <v>36</v>
      </c>
      <c r="B51" s="88">
        <v>100</v>
      </c>
      <c r="C51" s="89">
        <v>92.259774685222013</v>
      </c>
      <c r="D51" s="89">
        <v>0.10603048376408217</v>
      </c>
      <c r="E51" s="89">
        <v>0</v>
      </c>
      <c r="F51" s="89">
        <v>1.325381047051027</v>
      </c>
      <c r="G51" s="89">
        <v>1.3253810470510271E-2</v>
      </c>
      <c r="H51" s="89">
        <v>0.18555334658714381</v>
      </c>
      <c r="I51" s="89">
        <v>0</v>
      </c>
      <c r="J51" s="89">
        <v>0.30483764082173626</v>
      </c>
      <c r="K51" s="89">
        <v>0</v>
      </c>
      <c r="L51" s="89">
        <v>1.3253810470510271E-2</v>
      </c>
      <c r="M51" s="89">
        <v>5.7919151756129894</v>
      </c>
      <c r="N51" s="90" t="s">
        <v>689</v>
      </c>
    </row>
    <row r="52" spans="1:14" s="87" customFormat="1" ht="12.95" customHeight="1">
      <c r="A52" s="87" t="s">
        <v>37</v>
      </c>
      <c r="B52" s="88">
        <v>100</v>
      </c>
      <c r="C52" s="89">
        <v>92.336231242039986</v>
      </c>
      <c r="D52" s="89">
        <v>3.8761836203555014E-2</v>
      </c>
      <c r="E52" s="89">
        <v>3.3224431031618581E-2</v>
      </c>
      <c r="F52" s="89">
        <v>2.4752201118555845</v>
      </c>
      <c r="G52" s="89">
        <v>2.7687025859682156E-2</v>
      </c>
      <c r="H52" s="89">
        <v>0.36546874134780444</v>
      </c>
      <c r="I52" s="89">
        <v>1.1074810343872862E-2</v>
      </c>
      <c r="J52" s="89">
        <v>0.45960462927072371</v>
      </c>
      <c r="K52" s="89">
        <v>0</v>
      </c>
      <c r="L52" s="89">
        <v>2.2149620687745723E-2</v>
      </c>
      <c r="M52" s="89">
        <v>4.230577551359433</v>
      </c>
      <c r="N52" s="90" t="s">
        <v>690</v>
      </c>
    </row>
    <row r="53" spans="1:14" s="87" customFormat="1" ht="12.95" customHeight="1">
      <c r="A53" s="87" t="s">
        <v>38</v>
      </c>
      <c r="B53" s="88">
        <v>100</v>
      </c>
      <c r="C53" s="89">
        <v>97.174375846719556</v>
      </c>
      <c r="D53" s="89">
        <v>0.13547513063673311</v>
      </c>
      <c r="E53" s="89">
        <v>0</v>
      </c>
      <c r="F53" s="89">
        <v>7.7414360363847495E-2</v>
      </c>
      <c r="G53" s="89">
        <v>1.9353590090961874E-2</v>
      </c>
      <c r="H53" s="89">
        <v>0.13547513063673311</v>
      </c>
      <c r="I53" s="89">
        <v>1.9353590090961874E-2</v>
      </c>
      <c r="J53" s="89">
        <v>0.27095026127346622</v>
      </c>
      <c r="K53" s="89">
        <v>1.9353590090961874E-2</v>
      </c>
      <c r="L53" s="89">
        <v>0</v>
      </c>
      <c r="M53" s="89">
        <v>2.1482485000967682</v>
      </c>
      <c r="N53" s="90" t="s">
        <v>770</v>
      </c>
    </row>
    <row r="54" spans="1:14" s="87" customFormat="1" ht="12.95" customHeight="1">
      <c r="A54" s="87" t="s">
        <v>39</v>
      </c>
      <c r="B54" s="88">
        <v>100</v>
      </c>
      <c r="C54" s="89">
        <v>51.47286821705427</v>
      </c>
      <c r="D54" s="89">
        <v>29.385807990459149</v>
      </c>
      <c r="E54" s="89">
        <v>3.3750745378652356</v>
      </c>
      <c r="F54" s="89">
        <v>0</v>
      </c>
      <c r="G54" s="89">
        <v>10.339892665474061</v>
      </c>
      <c r="H54" s="89">
        <v>0.11926058437686345</v>
      </c>
      <c r="I54" s="89">
        <v>1.2880143112701252</v>
      </c>
      <c r="J54" s="89">
        <v>0.3935599284436494</v>
      </c>
      <c r="K54" s="89">
        <v>2.3852116875372691E-2</v>
      </c>
      <c r="L54" s="89">
        <v>0</v>
      </c>
      <c r="M54" s="89">
        <v>3.6016696481812764</v>
      </c>
      <c r="N54" s="90" t="s">
        <v>771</v>
      </c>
    </row>
    <row r="55" spans="1:14" s="87" customFormat="1" ht="12.95" customHeight="1">
      <c r="A55" s="87" t="s">
        <v>40</v>
      </c>
      <c r="B55" s="88">
        <v>100</v>
      </c>
      <c r="C55" s="89">
        <v>55.798948055125173</v>
      </c>
      <c r="D55" s="89">
        <v>25.985688656935498</v>
      </c>
      <c r="E55" s="89">
        <v>0.14576367936067847</v>
      </c>
      <c r="F55" s="89">
        <v>2.8490173693223517</v>
      </c>
      <c r="G55" s="89">
        <v>0.11926119220419147</v>
      </c>
      <c r="H55" s="89">
        <v>6.5155345347794169</v>
      </c>
      <c r="I55" s="89">
        <v>3.8734404305634837E-2</v>
      </c>
      <c r="J55" s="89">
        <v>0.71352850036695747</v>
      </c>
      <c r="K55" s="89">
        <v>2.4463834298295684E-2</v>
      </c>
      <c r="L55" s="89">
        <v>4.5869689309304407E-2</v>
      </c>
      <c r="M55" s="89">
        <v>7.7631900839924981</v>
      </c>
      <c r="N55" s="90" t="s">
        <v>691</v>
      </c>
    </row>
    <row r="56" spans="1:14" s="87" customFormat="1" ht="12.95" customHeight="1">
      <c r="A56" s="87" t="s">
        <v>41</v>
      </c>
      <c r="B56" s="88">
        <v>100</v>
      </c>
      <c r="C56" s="89">
        <v>0.14792899408284024</v>
      </c>
      <c r="D56" s="89">
        <v>96.646942800788963</v>
      </c>
      <c r="E56" s="89">
        <v>4.4826967903890983E-3</v>
      </c>
      <c r="F56" s="89">
        <v>0</v>
      </c>
      <c r="G56" s="89">
        <v>0</v>
      </c>
      <c r="H56" s="89">
        <v>1.7930787161556393E-2</v>
      </c>
      <c r="I56" s="89">
        <v>1.7930787161556393E-2</v>
      </c>
      <c r="J56" s="89">
        <v>2.2413483951945489E-2</v>
      </c>
      <c r="K56" s="89">
        <v>0</v>
      </c>
      <c r="L56" s="89">
        <v>0</v>
      </c>
      <c r="M56" s="89">
        <v>3.1423704500627578</v>
      </c>
      <c r="N56" s="90" t="s">
        <v>692</v>
      </c>
    </row>
    <row r="57" spans="1:14" s="87" customFormat="1" ht="12.75" customHeight="1">
      <c r="A57" s="87" t="s">
        <v>42</v>
      </c>
      <c r="B57" s="88">
        <v>100</v>
      </c>
      <c r="C57" s="89">
        <v>83.34805653710248</v>
      </c>
      <c r="D57" s="89">
        <v>0.88339222614840995</v>
      </c>
      <c r="E57" s="89">
        <v>8.9664310954063602</v>
      </c>
      <c r="F57" s="89">
        <v>0</v>
      </c>
      <c r="G57" s="89">
        <v>1.8551236749116609</v>
      </c>
      <c r="H57" s="89">
        <v>0.88339222614840995</v>
      </c>
      <c r="I57" s="89">
        <v>0.75088339222614842</v>
      </c>
      <c r="J57" s="89">
        <v>0.22084805653710249</v>
      </c>
      <c r="K57" s="89">
        <v>0</v>
      </c>
      <c r="L57" s="89">
        <v>0</v>
      </c>
      <c r="M57" s="89">
        <v>3.0918727915194348</v>
      </c>
      <c r="N57" s="90" t="s">
        <v>693</v>
      </c>
    </row>
    <row r="58" spans="1:14" s="87" customFormat="1" ht="12.75" customHeight="1">
      <c r="A58" s="87" t="s">
        <v>936</v>
      </c>
      <c r="B58" s="88">
        <v>100</v>
      </c>
      <c r="C58" s="89">
        <v>29.23443078143594</v>
      </c>
      <c r="D58" s="89">
        <v>9.3216977389924622</v>
      </c>
      <c r="E58" s="89">
        <v>30.840936136453788</v>
      </c>
      <c r="F58" s="89">
        <v>5.9500198333994447E-2</v>
      </c>
      <c r="G58" s="89">
        <v>3.9666798889329634E-2</v>
      </c>
      <c r="H58" s="89">
        <v>0.11900039666798889</v>
      </c>
      <c r="I58" s="89">
        <v>0.69416898056326859</v>
      </c>
      <c r="J58" s="89">
        <v>21.281237604125348</v>
      </c>
      <c r="K58" s="89">
        <v>0.35700119000396668</v>
      </c>
      <c r="L58" s="89">
        <v>1.9833399444664817E-2</v>
      </c>
      <c r="M58" s="89">
        <v>8.0325267750892504</v>
      </c>
      <c r="N58" s="90" t="s">
        <v>938</v>
      </c>
    </row>
    <row r="59" spans="1:14" s="87" customFormat="1" ht="12.75" customHeight="1">
      <c r="A59" s="87" t="s">
        <v>43</v>
      </c>
      <c r="B59" s="88">
        <v>100</v>
      </c>
      <c r="C59" s="89">
        <v>92.793912098151893</v>
      </c>
      <c r="D59" s="89">
        <v>9.3182171144587669E-2</v>
      </c>
      <c r="E59" s="89">
        <v>3.1060723714862556E-2</v>
      </c>
      <c r="F59" s="89">
        <v>0</v>
      </c>
      <c r="G59" s="89">
        <v>0</v>
      </c>
      <c r="H59" s="89">
        <v>0.13977325671688151</v>
      </c>
      <c r="I59" s="89">
        <v>0.13977325671688151</v>
      </c>
      <c r="J59" s="89">
        <v>0.21742506600403791</v>
      </c>
      <c r="K59" s="89">
        <v>0</v>
      </c>
      <c r="L59" s="89">
        <v>1.5530361857431278E-2</v>
      </c>
      <c r="M59" s="89">
        <v>6.5693430656934311</v>
      </c>
      <c r="N59" s="90" t="s">
        <v>796</v>
      </c>
    </row>
    <row r="60" spans="1:14" s="87" customFormat="1" ht="12.95" customHeight="1">
      <c r="A60" s="87" t="s">
        <v>44</v>
      </c>
      <c r="B60" s="88">
        <v>100</v>
      </c>
      <c r="C60" s="89">
        <v>91.136016301579218</v>
      </c>
      <c r="D60" s="89">
        <v>0.6452708439463406</v>
      </c>
      <c r="E60" s="89">
        <v>4.092375615554424</v>
      </c>
      <c r="F60" s="89">
        <v>0.30565461029037189</v>
      </c>
      <c r="G60" s="89">
        <v>0</v>
      </c>
      <c r="H60" s="89">
        <v>0.16980811682798438</v>
      </c>
      <c r="I60" s="89">
        <v>1.6980811682798438E-2</v>
      </c>
      <c r="J60" s="89">
        <v>0.1358464934623875</v>
      </c>
      <c r="K60" s="89">
        <v>3.3961623365596876E-2</v>
      </c>
      <c r="L60" s="89">
        <v>0</v>
      </c>
      <c r="M60" s="89">
        <v>3.4640855832908817</v>
      </c>
      <c r="N60" s="90" t="s">
        <v>772</v>
      </c>
    </row>
    <row r="61" spans="1:14" s="87" customFormat="1" ht="12.95" customHeight="1">
      <c r="A61" s="87" t="s">
        <v>45</v>
      </c>
      <c r="B61" s="88">
        <v>100</v>
      </c>
      <c r="C61" s="89">
        <v>87.677455990914254</v>
      </c>
      <c r="D61" s="89">
        <v>1.3817906492523186</v>
      </c>
      <c r="E61" s="89">
        <v>5.03501798220708</v>
      </c>
      <c r="F61" s="89">
        <v>0.28392958546280522</v>
      </c>
      <c r="G61" s="89">
        <v>3.7857278061707363E-2</v>
      </c>
      <c r="H61" s="89">
        <v>1.8928639030853681E-2</v>
      </c>
      <c r="I61" s="89">
        <v>0</v>
      </c>
      <c r="J61" s="89">
        <v>0.70035964414158625</v>
      </c>
      <c r="K61" s="89">
        <v>1.8928639030853681E-2</v>
      </c>
      <c r="L61" s="89">
        <v>0</v>
      </c>
      <c r="M61" s="89">
        <v>4.8457315918985424</v>
      </c>
      <c r="N61" s="90" t="s">
        <v>694</v>
      </c>
    </row>
    <row r="62" spans="1:14" s="87" customFormat="1" ht="12.95" customHeight="1">
      <c r="A62" s="87" t="s">
        <v>46</v>
      </c>
      <c r="B62" s="88">
        <v>100</v>
      </c>
      <c r="C62" s="89">
        <v>86.281191601626901</v>
      </c>
      <c r="D62" s="89">
        <v>0.23084533362647025</v>
      </c>
      <c r="E62" s="89">
        <v>1.918214796086622</v>
      </c>
      <c r="F62" s="89">
        <v>2.7096845113773771</v>
      </c>
      <c r="G62" s="89">
        <v>7.6948444542156755E-2</v>
      </c>
      <c r="H62" s="89">
        <v>1.8907332087501374</v>
      </c>
      <c r="I62" s="89">
        <v>5.4963174672969109E-3</v>
      </c>
      <c r="J62" s="89">
        <v>1.3850720017588216</v>
      </c>
      <c r="K62" s="89">
        <v>0</v>
      </c>
      <c r="L62" s="89">
        <v>1.6488952401890734E-2</v>
      </c>
      <c r="M62" s="89">
        <v>5.4853248323623172</v>
      </c>
      <c r="N62" s="90" t="s">
        <v>695</v>
      </c>
    </row>
    <row r="63" spans="1:14" s="87" customFormat="1" ht="12.95" customHeight="1">
      <c r="A63" s="87" t="s">
        <v>47</v>
      </c>
      <c r="B63" s="88">
        <v>100</v>
      </c>
      <c r="C63" s="89">
        <v>91.654078549848933</v>
      </c>
      <c r="D63" s="89">
        <v>1.7371601208459215</v>
      </c>
      <c r="E63" s="89">
        <v>3.7764350453172203E-2</v>
      </c>
      <c r="F63" s="89">
        <v>0</v>
      </c>
      <c r="G63" s="89">
        <v>0</v>
      </c>
      <c r="H63" s="89">
        <v>0.15105740181268881</v>
      </c>
      <c r="I63" s="89">
        <v>0</v>
      </c>
      <c r="J63" s="89">
        <v>0.52870090634441091</v>
      </c>
      <c r="K63" s="89">
        <v>3.7764350453172203E-2</v>
      </c>
      <c r="L63" s="89">
        <v>3.7764350453172203E-2</v>
      </c>
      <c r="M63" s="89">
        <v>5.8157099697885197</v>
      </c>
      <c r="N63" s="90" t="s">
        <v>795</v>
      </c>
    </row>
    <row r="64" spans="1:14" s="87" customFormat="1" ht="12.95" customHeight="1">
      <c r="A64" s="87" t="s">
        <v>48</v>
      </c>
      <c r="B64" s="88">
        <v>100</v>
      </c>
      <c r="C64" s="89">
        <v>91.508892713711987</v>
      </c>
      <c r="D64" s="89">
        <v>7.1715433161216299E-2</v>
      </c>
      <c r="E64" s="89">
        <v>0</v>
      </c>
      <c r="F64" s="89">
        <v>0</v>
      </c>
      <c r="G64" s="89">
        <v>0</v>
      </c>
      <c r="H64" s="89">
        <v>8.6058519793459562E-2</v>
      </c>
      <c r="I64" s="89">
        <v>0</v>
      </c>
      <c r="J64" s="89">
        <v>0.20080321285140559</v>
      </c>
      <c r="K64" s="89">
        <v>0</v>
      </c>
      <c r="L64" s="89">
        <v>0</v>
      </c>
      <c r="M64" s="89">
        <v>8.1325301204819276</v>
      </c>
      <c r="N64" s="90" t="s">
        <v>696</v>
      </c>
    </row>
    <row r="65" spans="1:14" s="87" customFormat="1" ht="12.95" customHeight="1">
      <c r="A65" s="87" t="s">
        <v>49</v>
      </c>
      <c r="B65" s="88">
        <v>100</v>
      </c>
      <c r="C65" s="89">
        <v>78.727541417126858</v>
      </c>
      <c r="D65" s="89">
        <v>3.7761530683674263</v>
      </c>
      <c r="E65" s="89">
        <v>3.5603173368592986</v>
      </c>
      <c r="F65" s="89">
        <v>0.45111612351248348</v>
      </c>
      <c r="G65" s="89">
        <v>0.61056233958155093</v>
      </c>
      <c r="H65" s="89">
        <v>0.54639495994399934</v>
      </c>
      <c r="I65" s="89">
        <v>4.4722719141323794E-2</v>
      </c>
      <c r="J65" s="89">
        <v>3.9044878276425292</v>
      </c>
      <c r="K65" s="89">
        <v>2.5278058645096059E-2</v>
      </c>
      <c r="L65" s="89">
        <v>1.3611262347359415E-2</v>
      </c>
      <c r="M65" s="89">
        <v>8.3398148868320749</v>
      </c>
      <c r="N65" s="90" t="s">
        <v>697</v>
      </c>
    </row>
    <row r="66" spans="1:14" s="87" customFormat="1" ht="12.95" customHeight="1">
      <c r="A66" s="87" t="s">
        <v>50</v>
      </c>
      <c r="B66" s="88">
        <v>100</v>
      </c>
      <c r="C66" s="89">
        <v>50.37158469945355</v>
      </c>
      <c r="D66" s="89">
        <v>18.316939890710383</v>
      </c>
      <c r="E66" s="89">
        <v>1.2677595628415301</v>
      </c>
      <c r="F66" s="89">
        <v>0.5901639344262295</v>
      </c>
      <c r="G66" s="89">
        <v>2.185792349726776E-2</v>
      </c>
      <c r="H66" s="89">
        <v>3.5737704918032782</v>
      </c>
      <c r="I66" s="89">
        <v>18.590163934426229</v>
      </c>
      <c r="J66" s="89">
        <v>0.68852459016393452</v>
      </c>
      <c r="K66" s="89">
        <v>0</v>
      </c>
      <c r="L66" s="89">
        <v>2.185792349726776E-2</v>
      </c>
      <c r="M66" s="89">
        <v>6.557377049180328</v>
      </c>
      <c r="N66" s="90" t="s">
        <v>794</v>
      </c>
    </row>
    <row r="67" spans="1:14" s="87" customFormat="1" ht="12.95" customHeight="1">
      <c r="A67" s="87" t="s">
        <v>51</v>
      </c>
      <c r="B67" s="88">
        <v>100</v>
      </c>
      <c r="C67" s="89">
        <v>81.16997238262617</v>
      </c>
      <c r="D67" s="89">
        <v>2.5106703489831784E-2</v>
      </c>
      <c r="E67" s="89">
        <v>7.0298769771529006</v>
      </c>
      <c r="F67" s="89">
        <v>6.4273160933969367</v>
      </c>
      <c r="G67" s="89">
        <v>2.5106703489831784E-2</v>
      </c>
      <c r="H67" s="89">
        <v>0.25106703489831783</v>
      </c>
      <c r="I67" s="89">
        <v>2.5106703489831784E-2</v>
      </c>
      <c r="J67" s="89">
        <v>0.80341451167461708</v>
      </c>
      <c r="K67" s="89">
        <v>0</v>
      </c>
      <c r="L67" s="89">
        <v>0</v>
      </c>
      <c r="M67" s="89">
        <v>4.2430328897815714</v>
      </c>
      <c r="N67" s="90" t="s">
        <v>784</v>
      </c>
    </row>
    <row r="68" spans="1:14" s="87" customFormat="1" ht="12.95" customHeight="1">
      <c r="A68" s="87" t="s">
        <v>52</v>
      </c>
      <c r="B68" s="88">
        <v>100</v>
      </c>
      <c r="C68" s="89">
        <v>0.21316911416390336</v>
      </c>
      <c r="D68" s="89">
        <v>0.30791094268119373</v>
      </c>
      <c r="E68" s="89">
        <v>97.134059687351964</v>
      </c>
      <c r="F68" s="89">
        <v>0</v>
      </c>
      <c r="G68" s="89">
        <v>0</v>
      </c>
      <c r="H68" s="89">
        <v>0</v>
      </c>
      <c r="I68" s="89">
        <v>2.3685457129322598E-2</v>
      </c>
      <c r="J68" s="89">
        <v>0</v>
      </c>
      <c r="K68" s="89">
        <v>0</v>
      </c>
      <c r="L68" s="89">
        <v>2.3685457129322598E-2</v>
      </c>
      <c r="M68" s="89">
        <v>2.2974893415442921</v>
      </c>
      <c r="N68" s="90" t="s">
        <v>793</v>
      </c>
    </row>
    <row r="69" spans="1:14" s="87" customFormat="1" ht="12.95" customHeight="1">
      <c r="A69" s="87" t="s">
        <v>53</v>
      </c>
      <c r="B69" s="88">
        <v>100</v>
      </c>
      <c r="C69" s="89">
        <v>84.533140166606302</v>
      </c>
      <c r="D69" s="89">
        <v>0.1839913074972836</v>
      </c>
      <c r="E69" s="89">
        <v>1.5356754798985874</v>
      </c>
      <c r="F69" s="89">
        <v>5.7457442955450926</v>
      </c>
      <c r="G69" s="89">
        <v>4.3462513582035497E-2</v>
      </c>
      <c r="H69" s="89">
        <v>0.16370880115900036</v>
      </c>
      <c r="I69" s="89">
        <v>0.16950380296993842</v>
      </c>
      <c r="J69" s="89">
        <v>0.4114451285766027</v>
      </c>
      <c r="K69" s="89">
        <v>1.3038754074610649E-2</v>
      </c>
      <c r="L69" s="89">
        <v>1.5936254980079681E-2</v>
      </c>
      <c r="M69" s="89">
        <v>7.1843534951104671</v>
      </c>
      <c r="N69" s="90" t="s">
        <v>698</v>
      </c>
    </row>
    <row r="70" spans="1:14" s="87" customFormat="1" ht="12.95" customHeight="1">
      <c r="A70" s="87" t="s">
        <v>54</v>
      </c>
      <c r="B70" s="88">
        <v>100</v>
      </c>
      <c r="C70" s="89">
        <v>94.03741521949766</v>
      </c>
      <c r="D70" s="89">
        <v>5.9625847805023481E-2</v>
      </c>
      <c r="E70" s="89">
        <v>1.490646195125587E-2</v>
      </c>
      <c r="F70" s="89">
        <v>0.77513602146530525</v>
      </c>
      <c r="G70" s="89">
        <v>0.15651785048818664</v>
      </c>
      <c r="H70" s="89">
        <v>0.41738093463516435</v>
      </c>
      <c r="I70" s="89">
        <v>7.4532309756279351E-3</v>
      </c>
      <c r="J70" s="89">
        <v>0.48446001341581579</v>
      </c>
      <c r="K70" s="89">
        <v>0</v>
      </c>
      <c r="L70" s="89">
        <v>0</v>
      </c>
      <c r="M70" s="89">
        <v>4.0471044197659687</v>
      </c>
      <c r="N70" s="90" t="s">
        <v>773</v>
      </c>
    </row>
    <row r="71" spans="1:14" s="87" customFormat="1" ht="12.95" customHeight="1">
      <c r="A71" s="87" t="s">
        <v>55</v>
      </c>
      <c r="B71" s="88">
        <v>100</v>
      </c>
      <c r="C71" s="89">
        <v>71.627559903822231</v>
      </c>
      <c r="D71" s="89">
        <v>9.94942376254042E-2</v>
      </c>
      <c r="E71" s="89">
        <v>16.636265649614458</v>
      </c>
      <c r="F71" s="89">
        <v>1.0819998341762707</v>
      </c>
      <c r="G71" s="89">
        <v>5.8038305281485777E-2</v>
      </c>
      <c r="H71" s="89">
        <v>0.10363983085979603</v>
      </c>
      <c r="I71" s="89">
        <v>8.2911864687836827E-3</v>
      </c>
      <c r="J71" s="89">
        <v>0.2901915264074289</v>
      </c>
      <c r="K71" s="89">
        <v>1.2436779703175525E-2</v>
      </c>
      <c r="L71" s="89">
        <v>4.1455932343918414E-3</v>
      </c>
      <c r="M71" s="89">
        <v>10.077937152806566</v>
      </c>
      <c r="N71" s="90" t="s">
        <v>774</v>
      </c>
    </row>
    <row r="72" spans="1:14" s="87" customFormat="1" ht="12.95" customHeight="1">
      <c r="A72" s="87" t="s">
        <v>56</v>
      </c>
      <c r="B72" s="88">
        <v>100</v>
      </c>
      <c r="C72" s="89">
        <v>88.167388167388168</v>
      </c>
      <c r="D72" s="89">
        <v>0</v>
      </c>
      <c r="E72" s="89">
        <v>2.886002886002886E-2</v>
      </c>
      <c r="F72" s="89">
        <v>4.1269841269841265</v>
      </c>
      <c r="G72" s="89">
        <v>0</v>
      </c>
      <c r="H72" s="89">
        <v>0.40404040404040403</v>
      </c>
      <c r="I72" s="89">
        <v>0</v>
      </c>
      <c r="J72" s="89">
        <v>0.14430014430014429</v>
      </c>
      <c r="K72" s="89">
        <v>0</v>
      </c>
      <c r="L72" s="89">
        <v>0</v>
      </c>
      <c r="M72" s="89">
        <v>7.1284271284271288</v>
      </c>
      <c r="N72" s="90" t="s">
        <v>792</v>
      </c>
    </row>
    <row r="73" spans="1:14" s="87" customFormat="1" ht="12.95" customHeight="1">
      <c r="A73" s="87" t="s">
        <v>57</v>
      </c>
      <c r="B73" s="88">
        <v>100</v>
      </c>
      <c r="C73" s="89">
        <v>70.47937104292771</v>
      </c>
      <c r="D73" s="89">
        <v>9.6082933277673419</v>
      </c>
      <c r="E73" s="89">
        <v>10.137062547832743</v>
      </c>
      <c r="F73" s="89">
        <v>2.1846517776386283</v>
      </c>
      <c r="G73" s="89">
        <v>0.30612954845891605</v>
      </c>
      <c r="H73" s="89">
        <v>0.4870242816391846</v>
      </c>
      <c r="I73" s="89">
        <v>8.3489876852431644E-2</v>
      </c>
      <c r="J73" s="89">
        <v>1.7463299241633616</v>
      </c>
      <c r="K73" s="89">
        <v>6.9574897377026376E-3</v>
      </c>
      <c r="L73" s="89">
        <v>1.3914979475405275E-2</v>
      </c>
      <c r="M73" s="89">
        <v>4.9467752035065748</v>
      </c>
      <c r="N73" s="90" t="s">
        <v>699</v>
      </c>
    </row>
    <row r="74" spans="1:14" s="87" customFormat="1" ht="12.95" customHeight="1">
      <c r="A74" s="87" t="s">
        <v>58</v>
      </c>
      <c r="B74" s="88">
        <v>100</v>
      </c>
      <c r="C74" s="89">
        <v>88.645943097997886</v>
      </c>
      <c r="D74" s="89">
        <v>0.13171759747102213</v>
      </c>
      <c r="E74" s="89">
        <v>0</v>
      </c>
      <c r="F74" s="89">
        <v>0.92202318229715496</v>
      </c>
      <c r="G74" s="89">
        <v>0.10537407797681769</v>
      </c>
      <c r="H74" s="89">
        <v>6.6649104320337198</v>
      </c>
      <c r="I74" s="89">
        <v>0</v>
      </c>
      <c r="J74" s="89">
        <v>0.6585879873551107</v>
      </c>
      <c r="K74" s="89">
        <v>0</v>
      </c>
      <c r="L74" s="89">
        <v>0</v>
      </c>
      <c r="M74" s="89">
        <v>2.8714436248682822</v>
      </c>
      <c r="N74" s="90" t="s">
        <v>700</v>
      </c>
    </row>
    <row r="75" spans="1:14" s="87" customFormat="1" ht="12.95" customHeight="1">
      <c r="A75" s="87" t="s">
        <v>59</v>
      </c>
      <c r="B75" s="88">
        <v>100</v>
      </c>
      <c r="C75" s="89">
        <v>92.493472584856391</v>
      </c>
      <c r="D75" s="89">
        <v>6.5274151436031339E-2</v>
      </c>
      <c r="E75" s="89">
        <v>0.37206266318537856</v>
      </c>
      <c r="F75" s="89">
        <v>0.29373368146214096</v>
      </c>
      <c r="G75" s="89">
        <v>0.87467362924281977</v>
      </c>
      <c r="H75" s="89">
        <v>0.21540469973890339</v>
      </c>
      <c r="I75" s="89">
        <v>6.5274151436031328E-3</v>
      </c>
      <c r="J75" s="89">
        <v>0.30678851174934729</v>
      </c>
      <c r="K75" s="89">
        <v>0</v>
      </c>
      <c r="L75" s="89">
        <v>3.91644908616188E-2</v>
      </c>
      <c r="M75" s="89">
        <v>5.3328981723237598</v>
      </c>
      <c r="N75" s="90" t="s">
        <v>702</v>
      </c>
    </row>
    <row r="76" spans="1:14" s="87" customFormat="1" ht="12.75" customHeight="1">
      <c r="A76" s="87" t="s">
        <v>60</v>
      </c>
      <c r="B76" s="88">
        <v>100</v>
      </c>
      <c r="C76" s="89">
        <v>60.256219276031572</v>
      </c>
      <c r="D76" s="89">
        <v>25.219722925666616</v>
      </c>
      <c r="E76" s="89">
        <v>6.897065395501266</v>
      </c>
      <c r="F76" s="89">
        <v>1.4896469536719798E-2</v>
      </c>
      <c r="G76" s="89">
        <v>0.28303292119767615</v>
      </c>
      <c r="H76" s="89">
        <v>0.72992700729927007</v>
      </c>
      <c r="I76" s="89">
        <v>0</v>
      </c>
      <c r="J76" s="89">
        <v>0.47668702517503353</v>
      </c>
      <c r="K76" s="89">
        <v>0</v>
      </c>
      <c r="L76" s="89">
        <v>1.4896469536719798E-2</v>
      </c>
      <c r="M76" s="89">
        <v>6.1075525100551173</v>
      </c>
      <c r="N76" s="90" t="s">
        <v>775</v>
      </c>
    </row>
    <row r="77" spans="1:14" s="87" customFormat="1" ht="12.75" customHeight="1">
      <c r="A77" s="87" t="s">
        <v>61</v>
      </c>
      <c r="B77" s="88">
        <v>100</v>
      </c>
      <c r="C77" s="89">
        <v>71.779491573836054</v>
      </c>
      <c r="D77" s="89">
        <v>0.37132247929163098</v>
      </c>
      <c r="E77" s="89">
        <v>0</v>
      </c>
      <c r="F77" s="89">
        <v>8.5689802913453308E-2</v>
      </c>
      <c r="G77" s="89">
        <v>0</v>
      </c>
      <c r="H77" s="89">
        <v>16.709511568123396</v>
      </c>
      <c r="I77" s="89">
        <v>0</v>
      </c>
      <c r="J77" s="89">
        <v>0.25706940874035988</v>
      </c>
      <c r="K77" s="89">
        <v>0</v>
      </c>
      <c r="L77" s="89">
        <v>0</v>
      </c>
      <c r="M77" s="89">
        <v>10.796915167095115</v>
      </c>
      <c r="N77" s="90" t="s">
        <v>776</v>
      </c>
    </row>
    <row r="78" spans="1:14" s="87" customFormat="1" ht="12.95" customHeight="1">
      <c r="A78" s="87" t="s">
        <v>62</v>
      </c>
      <c r="B78" s="88">
        <v>100</v>
      </c>
      <c r="C78" s="89">
        <v>29.227147901137702</v>
      </c>
      <c r="D78" s="89">
        <v>50.578658297371518</v>
      </c>
      <c r="E78" s="89">
        <v>6.8105139270302084</v>
      </c>
      <c r="F78" s="89">
        <v>0.34719497842291092</v>
      </c>
      <c r="G78" s="89">
        <v>0.96508434680266775</v>
      </c>
      <c r="H78" s="89">
        <v>0.13338564142801099</v>
      </c>
      <c r="I78" s="89">
        <v>0.186347587289133</v>
      </c>
      <c r="J78" s="89">
        <v>4.7469595919968617</v>
      </c>
      <c r="K78" s="89">
        <v>5.296194586112201E-2</v>
      </c>
      <c r="L78" s="89">
        <v>2.7461749705766966E-2</v>
      </c>
      <c r="M78" s="89">
        <v>6.9242840329540991</v>
      </c>
      <c r="N78" s="90" t="s">
        <v>703</v>
      </c>
    </row>
    <row r="79" spans="1:14" s="87" customFormat="1" ht="12.95" customHeight="1">
      <c r="A79" s="87" t="s">
        <v>63</v>
      </c>
      <c r="B79" s="88">
        <v>100</v>
      </c>
      <c r="C79" s="89">
        <v>77.905790579057907</v>
      </c>
      <c r="D79" s="89">
        <v>4.4004400440044E-2</v>
      </c>
      <c r="E79" s="89">
        <v>7.8547854785478544</v>
      </c>
      <c r="F79" s="89">
        <v>0.43604360436043604</v>
      </c>
      <c r="G79" s="89">
        <v>2.0002000200020003E-2</v>
      </c>
      <c r="H79" s="89">
        <v>0.19801980198019803</v>
      </c>
      <c r="I79" s="89">
        <v>6.0006000600060011E-3</v>
      </c>
      <c r="J79" s="89">
        <v>0.53605360536053603</v>
      </c>
      <c r="K79" s="89">
        <v>2.4002400240024004E-2</v>
      </c>
      <c r="L79" s="89">
        <v>1.4001400140014001E-2</v>
      </c>
      <c r="M79" s="89">
        <v>12.961296129612961</v>
      </c>
      <c r="N79" s="90" t="s">
        <v>791</v>
      </c>
    </row>
    <row r="80" spans="1:14" s="87" customFormat="1" ht="12.95" customHeight="1">
      <c r="A80" s="87" t="s">
        <v>64</v>
      </c>
      <c r="B80" s="88">
        <v>100</v>
      </c>
      <c r="C80" s="89">
        <v>1.9890760127446518</v>
      </c>
      <c r="D80" s="89">
        <v>68.192990441511142</v>
      </c>
      <c r="E80" s="89">
        <v>14.706417842512517</v>
      </c>
      <c r="F80" s="89">
        <v>0.20937642239417387</v>
      </c>
      <c r="G80" s="89">
        <v>1.8206645425580335E-2</v>
      </c>
      <c r="H80" s="89">
        <v>6.3723258989531184E-2</v>
      </c>
      <c r="I80" s="89">
        <v>7.4510696404187531</v>
      </c>
      <c r="J80" s="89">
        <v>0.3686845698680018</v>
      </c>
      <c r="K80" s="89">
        <v>4.5516613563950838E-3</v>
      </c>
      <c r="L80" s="89">
        <v>1.3654984069185253E-2</v>
      </c>
      <c r="M80" s="89">
        <v>6.9822485207100593</v>
      </c>
      <c r="N80" s="90" t="s">
        <v>777</v>
      </c>
    </row>
    <row r="81" spans="1:14" s="87" customFormat="1" ht="12.95" customHeight="1">
      <c r="A81" s="87" t="s">
        <v>65</v>
      </c>
      <c r="B81" s="88">
        <v>100</v>
      </c>
      <c r="C81" s="93">
        <v>11.947552842771561</v>
      </c>
      <c r="D81" s="93">
        <v>83.101616367130106</v>
      </c>
      <c r="E81" s="93">
        <v>2.1589239290154856</v>
      </c>
      <c r="F81" s="93">
        <v>0.28258166610150331</v>
      </c>
      <c r="G81" s="93">
        <v>0</v>
      </c>
      <c r="H81" s="93">
        <v>0.12433593308466147</v>
      </c>
      <c r="I81" s="93">
        <v>0</v>
      </c>
      <c r="J81" s="89">
        <v>0.12433593308466147</v>
      </c>
      <c r="K81" s="89">
        <v>0</v>
      </c>
      <c r="L81" s="93">
        <v>1.1303266644060134E-2</v>
      </c>
      <c r="M81" s="89">
        <v>2.2493500621679665</v>
      </c>
      <c r="N81" s="90" t="s">
        <v>790</v>
      </c>
    </row>
    <row r="82" spans="1:14" s="87" customFormat="1">
      <c r="A82" s="87" t="s">
        <v>66</v>
      </c>
      <c r="B82" s="88">
        <v>100</v>
      </c>
      <c r="C82" s="89">
        <v>18.318980771499351</v>
      </c>
      <c r="D82" s="89">
        <v>71.322401793087181</v>
      </c>
      <c r="E82" s="89">
        <v>2.0596909283944793</v>
      </c>
      <c r="F82" s="89">
        <v>2.2236640320868233</v>
      </c>
      <c r="G82" s="89">
        <v>1.2976288781408517E-2</v>
      </c>
      <c r="H82" s="89">
        <v>0.30199362982187095</v>
      </c>
      <c r="I82" s="89">
        <v>0.22295623451692817</v>
      </c>
      <c r="J82" s="89">
        <v>0.35743777279698002</v>
      </c>
      <c r="K82" s="89">
        <v>1.8874601863866934E-2</v>
      </c>
      <c r="L82" s="89">
        <v>8.2576383154417832E-3</v>
      </c>
      <c r="M82" s="89">
        <v>5.1527663088356732</v>
      </c>
      <c r="N82" s="90" t="s">
        <v>704</v>
      </c>
    </row>
    <row r="83" spans="1:14" s="87" customFormat="1" ht="12.75" customHeight="1">
      <c r="A83" s="87" t="s">
        <v>68</v>
      </c>
      <c r="B83" s="88">
        <v>100</v>
      </c>
      <c r="C83" s="89">
        <v>6.3440860215053769</v>
      </c>
      <c r="D83" s="89">
        <v>5.0268817204301079</v>
      </c>
      <c r="E83" s="89">
        <v>77.930107526881727</v>
      </c>
      <c r="F83" s="89">
        <v>0</v>
      </c>
      <c r="G83" s="89">
        <v>0</v>
      </c>
      <c r="H83" s="89">
        <v>0</v>
      </c>
      <c r="I83" s="89">
        <v>2.6881720430107527E-2</v>
      </c>
      <c r="J83" s="89">
        <v>1.129032258064516</v>
      </c>
      <c r="K83" s="89">
        <v>0</v>
      </c>
      <c r="L83" s="89">
        <v>2.6881720430107527E-2</v>
      </c>
      <c r="M83" s="89">
        <v>9.5161290322580641</v>
      </c>
      <c r="N83" s="90" t="s">
        <v>778</v>
      </c>
    </row>
    <row r="84" spans="1:14" s="87" customFormat="1" ht="12.75" customHeight="1">
      <c r="A84" s="87" t="s">
        <v>69</v>
      </c>
      <c r="B84" s="88">
        <v>100</v>
      </c>
      <c r="C84" s="89">
        <v>38.667841853437423</v>
      </c>
      <c r="D84" s="89">
        <v>50.76806849660035</v>
      </c>
      <c r="E84" s="89">
        <v>4.6965499874087131</v>
      </c>
      <c r="F84" s="89">
        <v>0</v>
      </c>
      <c r="G84" s="89">
        <v>1.2591286829513975E-2</v>
      </c>
      <c r="H84" s="89">
        <v>0.30219088390833543</v>
      </c>
      <c r="I84" s="89">
        <v>0.44069503903298912</v>
      </c>
      <c r="J84" s="89">
        <v>1.1835809619743138</v>
      </c>
      <c r="K84" s="89">
        <v>3.7773860488541929E-2</v>
      </c>
      <c r="L84" s="89">
        <v>8.8139007806597836E-2</v>
      </c>
      <c r="M84" s="89">
        <v>3.8025686225132209</v>
      </c>
      <c r="N84" s="90" t="s">
        <v>779</v>
      </c>
    </row>
    <row r="85" spans="1:14" s="87" customFormat="1" ht="12.75" customHeight="1">
      <c r="A85" s="87" t="s">
        <v>70</v>
      </c>
      <c r="B85" s="88">
        <v>100</v>
      </c>
      <c r="C85" s="89">
        <v>95.613233412538847</v>
      </c>
      <c r="D85" s="89">
        <v>0.12794735880095048</v>
      </c>
      <c r="E85" s="89">
        <v>0</v>
      </c>
      <c r="F85" s="89">
        <v>0</v>
      </c>
      <c r="G85" s="89">
        <v>0.14622555291537195</v>
      </c>
      <c r="H85" s="89">
        <v>1.8278194114421494E-2</v>
      </c>
      <c r="I85" s="89">
        <v>0</v>
      </c>
      <c r="J85" s="89">
        <v>1.8278194114421494E-2</v>
      </c>
      <c r="K85" s="89">
        <v>0</v>
      </c>
      <c r="L85" s="89">
        <v>0</v>
      </c>
      <c r="M85" s="89">
        <v>4.0760372875159936</v>
      </c>
      <c r="N85" s="90" t="s">
        <v>780</v>
      </c>
    </row>
    <row r="86" spans="1:14" s="87" customFormat="1" ht="15.75" customHeight="1">
      <c r="A86" s="87" t="s">
        <v>910</v>
      </c>
      <c r="B86" s="88">
        <v>100</v>
      </c>
      <c r="C86" s="93">
        <v>54.695652173913047</v>
      </c>
      <c r="D86" s="93">
        <v>13.304347826086957</v>
      </c>
      <c r="E86" s="93">
        <v>0.15217391304347827</v>
      </c>
      <c r="F86" s="93">
        <v>0.25</v>
      </c>
      <c r="G86" s="93">
        <v>0.17391304347826086</v>
      </c>
      <c r="H86" s="93">
        <v>21</v>
      </c>
      <c r="I86" s="93">
        <v>0.91304347826086962</v>
      </c>
      <c r="J86" s="93">
        <v>1.1521739130434783</v>
      </c>
      <c r="K86" s="93">
        <v>4.3478260869565216E-2</v>
      </c>
      <c r="L86" s="93">
        <v>1.0869565217391304E-2</v>
      </c>
      <c r="M86" s="93">
        <v>8.304347826086957</v>
      </c>
      <c r="N86" s="94" t="s">
        <v>911</v>
      </c>
    </row>
    <row r="87" spans="1:14">
      <c r="A87" s="95" t="s">
        <v>912</v>
      </c>
      <c r="B87" s="96">
        <v>100</v>
      </c>
      <c r="C87" s="97">
        <v>77.45731734498284</v>
      </c>
      <c r="D87" s="97">
        <v>7.3552355904248204E-2</v>
      </c>
      <c r="E87" s="97">
        <v>2.9732982659474878</v>
      </c>
      <c r="F87" s="97">
        <v>5.1286051798689432</v>
      </c>
      <c r="G87" s="97">
        <v>3.530513083403914</v>
      </c>
      <c r="H87" s="97">
        <v>0.38336379441002094</v>
      </c>
      <c r="I87" s="97">
        <v>2.6746311237908441E-2</v>
      </c>
      <c r="J87" s="97">
        <v>0.608478580662417</v>
      </c>
      <c r="K87" s="97">
        <v>2.0059733428431328E-2</v>
      </c>
      <c r="L87" s="97">
        <v>2.4517451968082735E-2</v>
      </c>
      <c r="M87" s="97">
        <v>9.7735478981857078</v>
      </c>
      <c r="N87" s="98" t="s">
        <v>913</v>
      </c>
    </row>
  </sheetData>
  <mergeCells count="4">
    <mergeCell ref="A1:N1"/>
    <mergeCell ref="A2:N2"/>
    <mergeCell ref="C3:F3"/>
    <mergeCell ref="N3:N5"/>
  </mergeCells>
  <phoneticPr fontId="0" type="noConversion"/>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AAF63-7F34-4B83-A95C-62BDEDA309F9}">
  <dimension ref="A9:A11"/>
  <sheetViews>
    <sheetView zoomScaleNormal="100" workbookViewId="0">
      <selection activeCell="F28" sqref="F28"/>
    </sheetView>
  </sheetViews>
  <sheetFormatPr defaultRowHeight="12.75"/>
  <cols>
    <col min="1" max="16384" width="9.140625" style="16"/>
  </cols>
  <sheetData>
    <row r="9" spans="1:1" ht="15.75">
      <c r="A9" s="15" t="s">
        <v>980</v>
      </c>
    </row>
    <row r="10" spans="1:1" ht="15.75">
      <c r="A10" s="207"/>
    </row>
    <row r="11" spans="1:1" ht="15.75">
      <c r="A11" s="206" t="s">
        <v>979</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79AB4-9FE1-4F44-8872-FA1FE69EB97B}">
  <dimension ref="A1:I12"/>
  <sheetViews>
    <sheetView zoomScaleNormal="100" workbookViewId="0">
      <selection activeCell="F28" sqref="F28"/>
    </sheetView>
  </sheetViews>
  <sheetFormatPr defaultRowHeight="12.75"/>
  <cols>
    <col min="1" max="1" width="7.140625" style="16" customWidth="1"/>
    <col min="2" max="4" width="8.28515625" style="16" customWidth="1"/>
    <col min="5" max="5" width="1.5703125" style="16" customWidth="1"/>
    <col min="6" max="9" width="7.28515625" style="16" customWidth="1"/>
    <col min="10" max="16384" width="9.140625" style="16"/>
  </cols>
  <sheetData>
    <row r="1" spans="1:9" ht="12.75" customHeight="1">
      <c r="A1" s="161" t="s">
        <v>995</v>
      </c>
      <c r="B1" s="161"/>
      <c r="C1" s="161"/>
      <c r="D1" s="161"/>
      <c r="E1" s="161"/>
      <c r="F1" s="161"/>
      <c r="G1" s="161"/>
      <c r="H1" s="161"/>
      <c r="I1" s="161"/>
    </row>
    <row r="2" spans="1:9" ht="12.75" customHeight="1">
      <c r="A2" s="227" t="s">
        <v>994</v>
      </c>
      <c r="B2" s="227"/>
      <c r="C2" s="227"/>
      <c r="D2" s="227"/>
      <c r="E2" s="227"/>
      <c r="F2" s="227"/>
      <c r="G2" s="227"/>
      <c r="H2" s="227"/>
      <c r="I2" s="227"/>
    </row>
    <row r="3" spans="1:9" ht="15.75">
      <c r="A3" s="223"/>
      <c r="B3" s="226" t="s">
        <v>993</v>
      </c>
      <c r="C3" s="226"/>
      <c r="D3" s="226"/>
      <c r="E3" s="225" t="s">
        <v>992</v>
      </c>
      <c r="F3" s="225"/>
      <c r="G3" s="225"/>
      <c r="H3" s="224"/>
      <c r="I3" s="220"/>
    </row>
    <row r="4" spans="1:9" ht="15.75">
      <c r="A4" s="223"/>
      <c r="B4" s="222" t="s">
        <v>991</v>
      </c>
      <c r="C4" s="222"/>
      <c r="D4" s="222"/>
      <c r="E4" s="222" t="s">
        <v>990</v>
      </c>
      <c r="F4" s="222"/>
      <c r="G4" s="222"/>
      <c r="H4" s="221"/>
      <c r="I4" s="220"/>
    </row>
    <row r="5" spans="1:9">
      <c r="A5" s="38"/>
      <c r="B5" s="218" t="s">
        <v>989</v>
      </c>
      <c r="C5" s="115" t="s">
        <v>988</v>
      </c>
      <c r="D5" s="115" t="s">
        <v>987</v>
      </c>
      <c r="E5" s="219"/>
      <c r="F5" s="218">
        <v>2021</v>
      </c>
      <c r="G5" s="218">
        <v>2022</v>
      </c>
      <c r="H5" s="218">
        <v>2023</v>
      </c>
      <c r="I5" s="217"/>
    </row>
    <row r="6" spans="1:9">
      <c r="A6" s="11" t="s">
        <v>986</v>
      </c>
      <c r="B6" s="6">
        <v>74.569999999999993</v>
      </c>
      <c r="C6" s="6">
        <v>74.44</v>
      </c>
      <c r="D6" s="216">
        <v>75.324877799044756</v>
      </c>
      <c r="E6" s="215"/>
      <c r="F6" s="6">
        <v>40.799999999999997</v>
      </c>
      <c r="G6" s="214">
        <v>41</v>
      </c>
      <c r="H6" s="214">
        <v>41.203741514463161</v>
      </c>
      <c r="I6" s="40" t="s">
        <v>985</v>
      </c>
    </row>
    <row r="7" spans="1:9">
      <c r="A7" s="11" t="s">
        <v>984</v>
      </c>
      <c r="B7" s="6">
        <v>72.41</v>
      </c>
      <c r="C7" s="6">
        <v>72.22</v>
      </c>
      <c r="D7" s="216">
        <v>73.157331826816204</v>
      </c>
      <c r="E7" s="215"/>
      <c r="F7" s="6">
        <v>39.9</v>
      </c>
      <c r="G7" s="214">
        <v>40</v>
      </c>
      <c r="H7" s="214">
        <v>40.253143350471021</v>
      </c>
      <c r="I7" s="40" t="s">
        <v>983</v>
      </c>
    </row>
    <row r="8" spans="1:9">
      <c r="A8" s="213" t="s">
        <v>982</v>
      </c>
      <c r="B8" s="38">
        <v>76.77</v>
      </c>
      <c r="C8" s="38">
        <v>76.739999999999995</v>
      </c>
      <c r="D8" s="212">
        <v>77.584103785799101</v>
      </c>
      <c r="E8" s="211"/>
      <c r="F8" s="38">
        <v>41.7</v>
      </c>
      <c r="G8" s="210">
        <v>41.9</v>
      </c>
      <c r="H8" s="210">
        <v>42.137623032163248</v>
      </c>
      <c r="I8" s="209" t="s">
        <v>981</v>
      </c>
    </row>
    <row r="10" spans="1:9">
      <c r="E10" s="208">
        <v>77.63</v>
      </c>
    </row>
    <row r="11" spans="1:9">
      <c r="E11" s="208">
        <v>76.53</v>
      </c>
    </row>
    <row r="12" spans="1:9">
      <c r="E12" s="208">
        <v>76.52</v>
      </c>
      <c r="G12" s="73"/>
      <c r="H12" s="73"/>
    </row>
  </sheetData>
  <mergeCells count="7">
    <mergeCell ref="A1:I1"/>
    <mergeCell ref="A2:I2"/>
    <mergeCell ref="A3:A4"/>
    <mergeCell ref="E3:G3"/>
    <mergeCell ref="E4:G4"/>
    <mergeCell ref="B3:D3"/>
    <mergeCell ref="B4:D4"/>
  </mergeCells>
  <pageMargins left="0.75" right="0.5" top="1" bottom="1" header="0.5" footer="0.5"/>
  <pageSetup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73EF6-A810-4872-B0FB-77A4DE46E65E}">
  <dimension ref="A1:T42"/>
  <sheetViews>
    <sheetView topLeftCell="A5" zoomScaleNormal="100" workbookViewId="0">
      <selection activeCell="F28" sqref="F28"/>
    </sheetView>
  </sheetViews>
  <sheetFormatPr defaultColWidth="8.85546875" defaultRowHeight="9"/>
  <cols>
    <col min="1" max="1" width="4.42578125" style="7" customWidth="1"/>
    <col min="2" max="2" width="8.42578125" style="7" customWidth="1"/>
    <col min="3" max="4" width="6.140625" style="7" customWidth="1"/>
    <col min="5" max="5" width="6.42578125" style="7" customWidth="1"/>
    <col min="6" max="6" width="6.85546875" style="7" customWidth="1"/>
    <col min="7" max="7" width="6.5703125" style="7" customWidth="1"/>
    <col min="8" max="8" width="6.85546875" style="7" customWidth="1"/>
    <col min="9" max="9" width="6" style="7" customWidth="1"/>
    <col min="10" max="10" width="6.28515625" style="7" customWidth="1"/>
    <col min="11" max="11" width="7.5703125" style="7" customWidth="1"/>
    <col min="12" max="13" width="7" style="7" customWidth="1"/>
    <col min="14" max="15" width="8.85546875" style="7"/>
    <col min="16" max="16" width="9.7109375" style="7" bestFit="1" customWidth="1"/>
    <col min="17" max="16384" width="8.85546875" style="7"/>
  </cols>
  <sheetData>
    <row r="1" spans="1:13" s="29" customFormat="1" ht="13.5" customHeight="1">
      <c r="A1" s="185" t="s">
        <v>1062</v>
      </c>
      <c r="B1" s="185"/>
      <c r="C1" s="185"/>
      <c r="D1" s="185"/>
      <c r="E1" s="185"/>
      <c r="F1" s="185"/>
      <c r="G1" s="185"/>
      <c r="H1" s="185"/>
      <c r="I1" s="185"/>
      <c r="J1" s="185"/>
      <c r="K1" s="185"/>
      <c r="L1" s="185"/>
      <c r="M1" s="185"/>
    </row>
    <row r="2" spans="1:13" s="29" customFormat="1" ht="13.5" customHeight="1">
      <c r="A2" s="186" t="s">
        <v>1061</v>
      </c>
      <c r="B2" s="186"/>
      <c r="C2" s="186"/>
      <c r="D2" s="186"/>
      <c r="E2" s="186"/>
      <c r="F2" s="186"/>
      <c r="G2" s="186"/>
      <c r="H2" s="186"/>
      <c r="I2" s="186"/>
      <c r="J2" s="186"/>
      <c r="K2" s="186"/>
      <c r="L2" s="186"/>
      <c r="M2" s="186"/>
    </row>
    <row r="3" spans="1:13" s="23" customFormat="1" ht="22.5" customHeight="1">
      <c r="B3" s="237" t="s">
        <v>1060</v>
      </c>
      <c r="C3" s="237" t="s">
        <v>1059</v>
      </c>
      <c r="D3" s="108" t="s">
        <v>1058</v>
      </c>
      <c r="E3" s="235" t="s">
        <v>1057</v>
      </c>
      <c r="F3" s="237" t="s">
        <v>1056</v>
      </c>
      <c r="G3" s="237" t="s">
        <v>1055</v>
      </c>
      <c r="H3" s="237" t="s">
        <v>1054</v>
      </c>
      <c r="I3" s="239" t="s">
        <v>1053</v>
      </c>
      <c r="J3" s="239"/>
      <c r="K3" s="238" t="s">
        <v>1052</v>
      </c>
      <c r="L3" s="238"/>
      <c r="M3" s="237" t="s">
        <v>1051</v>
      </c>
    </row>
    <row r="4" spans="1:13" s="23" customFormat="1" ht="48" customHeight="1">
      <c r="B4" s="236"/>
      <c r="C4" s="236"/>
      <c r="D4" s="32" t="s">
        <v>813</v>
      </c>
      <c r="E4" s="32" t="s">
        <v>1050</v>
      </c>
      <c r="F4" s="236"/>
      <c r="G4" s="236"/>
      <c r="H4" s="236"/>
      <c r="I4" s="32" t="s">
        <v>1049</v>
      </c>
      <c r="J4" s="32" t="s">
        <v>1048</v>
      </c>
      <c r="K4" s="32" t="s">
        <v>1047</v>
      </c>
      <c r="L4" s="32" t="s">
        <v>1046</v>
      </c>
      <c r="M4" s="236"/>
    </row>
    <row r="5" spans="1:13" s="23" customFormat="1" ht="56.25">
      <c r="A5" s="27" t="s">
        <v>812</v>
      </c>
      <c r="B5" s="235" t="s">
        <v>1045</v>
      </c>
      <c r="C5" s="235" t="s">
        <v>1044</v>
      </c>
      <c r="D5" s="235" t="s">
        <v>663</v>
      </c>
      <c r="E5" s="235" t="s">
        <v>1043</v>
      </c>
      <c r="F5" s="235" t="s">
        <v>1042</v>
      </c>
      <c r="G5" s="235" t="s">
        <v>1041</v>
      </c>
      <c r="H5" s="235" t="s">
        <v>1040</v>
      </c>
      <c r="I5" s="235" t="s">
        <v>1039</v>
      </c>
      <c r="J5" s="235" t="s">
        <v>1038</v>
      </c>
      <c r="K5" s="235" t="s">
        <v>1037</v>
      </c>
      <c r="L5" s="235" t="s">
        <v>1036</v>
      </c>
      <c r="M5" s="235" t="s">
        <v>1035</v>
      </c>
    </row>
    <row r="6" spans="1:13" s="6" customFormat="1" ht="12.75" customHeight="1">
      <c r="A6" s="6">
        <v>1997</v>
      </c>
      <c r="B6" s="49" t="s">
        <v>1034</v>
      </c>
      <c r="C6" s="78">
        <v>29478</v>
      </c>
      <c r="D6" s="78">
        <v>16596</v>
      </c>
      <c r="E6" s="78">
        <v>463</v>
      </c>
      <c r="F6" s="78">
        <v>12882</v>
      </c>
      <c r="G6" s="78">
        <v>14072</v>
      </c>
      <c r="H6" s="78">
        <v>1021</v>
      </c>
      <c r="I6" s="232">
        <v>14.8</v>
      </c>
      <c r="J6" s="232">
        <v>8.3000000000000007</v>
      </c>
      <c r="K6" s="232">
        <v>6.5</v>
      </c>
      <c r="L6" s="232">
        <v>7</v>
      </c>
      <c r="M6" s="49">
        <v>15.7</v>
      </c>
    </row>
    <row r="7" spans="1:13" s="6" customFormat="1" ht="12.75" customHeight="1">
      <c r="A7" s="6">
        <v>1998</v>
      </c>
      <c r="B7" s="49" t="s">
        <v>1033</v>
      </c>
      <c r="C7" s="78">
        <v>29244</v>
      </c>
      <c r="D7" s="78">
        <v>16870</v>
      </c>
      <c r="E7" s="78">
        <v>476</v>
      </c>
      <c r="F7" s="78">
        <v>12374</v>
      </c>
      <c r="G7" s="78">
        <v>13993</v>
      </c>
      <c r="H7" s="78">
        <v>1027</v>
      </c>
      <c r="I7" s="232">
        <v>14.6</v>
      </c>
      <c r="J7" s="232">
        <v>8.4</v>
      </c>
      <c r="K7" s="232">
        <v>6.2</v>
      </c>
      <c r="L7" s="232">
        <v>7</v>
      </c>
      <c r="M7" s="49">
        <v>16.3</v>
      </c>
    </row>
    <row r="8" spans="1:13" s="6" customFormat="1" ht="12.75" customHeight="1">
      <c r="A8" s="6">
        <v>1999</v>
      </c>
      <c r="B8" s="49" t="s">
        <v>1032</v>
      </c>
      <c r="C8" s="78">
        <v>27309</v>
      </c>
      <c r="D8" s="78">
        <v>16789</v>
      </c>
      <c r="E8" s="78">
        <v>406</v>
      </c>
      <c r="F8" s="78">
        <v>10520</v>
      </c>
      <c r="G8" s="78">
        <v>14172</v>
      </c>
      <c r="H8" s="78">
        <v>1045</v>
      </c>
      <c r="I8" s="232">
        <v>13.5</v>
      </c>
      <c r="J8" s="232">
        <v>8.3000000000000007</v>
      </c>
      <c r="K8" s="232">
        <v>5.2</v>
      </c>
      <c r="L8" s="232">
        <v>7</v>
      </c>
      <c r="M8" s="49">
        <v>14.9</v>
      </c>
    </row>
    <row r="9" spans="1:13" s="6" customFormat="1" ht="12.75" customHeight="1">
      <c r="A9" s="6">
        <v>2000</v>
      </c>
      <c r="B9" s="49" t="s">
        <v>1031</v>
      </c>
      <c r="C9" s="78">
        <v>29308</v>
      </c>
      <c r="D9" s="78">
        <v>17253</v>
      </c>
      <c r="E9" s="78">
        <v>346</v>
      </c>
      <c r="F9" s="78">
        <v>12055</v>
      </c>
      <c r="G9" s="78">
        <v>14255</v>
      </c>
      <c r="H9" s="78">
        <v>1325</v>
      </c>
      <c r="I9" s="232">
        <v>14.5</v>
      </c>
      <c r="J9" s="232">
        <v>8.5</v>
      </c>
      <c r="K9" s="232">
        <v>6</v>
      </c>
      <c r="L9" s="232">
        <v>7</v>
      </c>
      <c r="M9" s="49">
        <v>11.8</v>
      </c>
    </row>
    <row r="10" spans="1:13" s="6" customFormat="1" ht="12.75" customHeight="1">
      <c r="A10" s="6">
        <v>2001</v>
      </c>
      <c r="B10" s="49" t="s">
        <v>1030</v>
      </c>
      <c r="C10" s="78">
        <v>27010</v>
      </c>
      <c r="D10" s="78">
        <v>16919</v>
      </c>
      <c r="E10" s="78">
        <v>321</v>
      </c>
      <c r="F10" s="78">
        <v>10091</v>
      </c>
      <c r="G10" s="78">
        <v>13267</v>
      </c>
      <c r="H10" s="78">
        <v>1448</v>
      </c>
      <c r="I10" s="232">
        <v>13.3</v>
      </c>
      <c r="J10" s="232">
        <v>8.3000000000000007</v>
      </c>
      <c r="K10" s="232">
        <v>5</v>
      </c>
      <c r="L10" s="232">
        <v>6.5</v>
      </c>
      <c r="M10" s="49">
        <v>11.9</v>
      </c>
    </row>
    <row r="11" spans="1:13" s="6" customFormat="1" ht="12.75" customHeight="1">
      <c r="A11" s="6">
        <v>2002</v>
      </c>
      <c r="B11" s="49" t="s">
        <v>1029</v>
      </c>
      <c r="C11" s="78">
        <v>27761</v>
      </c>
      <c r="D11" s="78">
        <v>17962</v>
      </c>
      <c r="E11" s="78">
        <v>283</v>
      </c>
      <c r="F11" s="78">
        <v>9799</v>
      </c>
      <c r="G11" s="78">
        <v>14522</v>
      </c>
      <c r="H11" s="78">
        <v>1310</v>
      </c>
      <c r="I11" s="232">
        <v>13.7</v>
      </c>
      <c r="J11" s="232">
        <v>8.9</v>
      </c>
      <c r="K11" s="232">
        <v>4.8</v>
      </c>
      <c r="L11" s="232">
        <v>7.2</v>
      </c>
      <c r="M11" s="49">
        <v>10.199999999999999</v>
      </c>
    </row>
    <row r="12" spans="1:13" s="6" customFormat="1" ht="12.75" customHeight="1">
      <c r="A12" s="6">
        <v>2003</v>
      </c>
      <c r="B12" s="49" t="s">
        <v>1028</v>
      </c>
      <c r="C12" s="78">
        <v>27011</v>
      </c>
      <c r="D12" s="78">
        <v>18006</v>
      </c>
      <c r="E12" s="78">
        <v>305</v>
      </c>
      <c r="F12" s="78">
        <v>9005</v>
      </c>
      <c r="G12" s="78">
        <v>14402</v>
      </c>
      <c r="H12" s="78">
        <v>1405</v>
      </c>
      <c r="I12" s="232">
        <v>13.3</v>
      </c>
      <c r="J12" s="232">
        <v>8.9</v>
      </c>
      <c r="K12" s="232">
        <v>4.4000000000000004</v>
      </c>
      <c r="L12" s="232">
        <v>7.1</v>
      </c>
      <c r="M12" s="49">
        <v>11.3</v>
      </c>
    </row>
    <row r="13" spans="1:13" s="6" customFormat="1" ht="12.75" customHeight="1">
      <c r="A13" s="6" t="s">
        <v>1027</v>
      </c>
      <c r="B13" s="49" t="s">
        <v>1026</v>
      </c>
      <c r="C13" s="78">
        <v>23361</v>
      </c>
      <c r="D13" s="78">
        <v>17944</v>
      </c>
      <c r="E13" s="78">
        <v>308</v>
      </c>
      <c r="F13" s="78">
        <v>5417</v>
      </c>
      <c r="G13" s="78">
        <v>14073</v>
      </c>
      <c r="H13" s="78">
        <v>1645</v>
      </c>
      <c r="I13" s="232">
        <v>11.5</v>
      </c>
      <c r="J13" s="232">
        <v>8.8000000000000007</v>
      </c>
      <c r="K13" s="232">
        <v>2.7</v>
      </c>
      <c r="L13" s="232">
        <v>6.9</v>
      </c>
      <c r="M13" s="49">
        <v>13.2</v>
      </c>
    </row>
    <row r="14" spans="1:13" s="6" customFormat="1" ht="12.75" customHeight="1">
      <c r="A14" s="6">
        <v>2005</v>
      </c>
      <c r="B14" s="49" t="s">
        <v>1025</v>
      </c>
      <c r="C14" s="78">
        <v>22482</v>
      </c>
      <c r="D14" s="78">
        <v>18406</v>
      </c>
      <c r="E14" s="78">
        <v>287</v>
      </c>
      <c r="F14" s="78">
        <v>4076</v>
      </c>
      <c r="G14" s="78">
        <v>14500</v>
      </c>
      <c r="H14" s="78">
        <v>1552</v>
      </c>
      <c r="I14" s="232">
        <v>11</v>
      </c>
      <c r="J14" s="232">
        <v>9</v>
      </c>
      <c r="K14" s="232">
        <v>2</v>
      </c>
      <c r="L14" s="232">
        <v>7.1</v>
      </c>
      <c r="M14" s="49">
        <v>12.8</v>
      </c>
    </row>
    <row r="15" spans="1:13" s="6" customFormat="1" ht="12.75" customHeight="1">
      <c r="A15" s="6">
        <v>2006</v>
      </c>
      <c r="B15" s="49" t="s">
        <v>1024</v>
      </c>
      <c r="C15" s="78">
        <v>22585</v>
      </c>
      <c r="D15" s="78">
        <v>18630</v>
      </c>
      <c r="E15" s="78">
        <v>260</v>
      </c>
      <c r="F15" s="78">
        <v>3955</v>
      </c>
      <c r="G15" s="78">
        <v>14908</v>
      </c>
      <c r="H15" s="78">
        <v>1475</v>
      </c>
      <c r="I15" s="49">
        <v>11.1</v>
      </c>
      <c r="J15" s="232">
        <v>9.1</v>
      </c>
      <c r="K15" s="232">
        <v>1.9</v>
      </c>
      <c r="L15" s="49">
        <v>7.3</v>
      </c>
      <c r="M15" s="49">
        <v>11.5</v>
      </c>
    </row>
    <row r="16" spans="1:13" s="6" customFormat="1" ht="12.75" customHeight="1">
      <c r="A16" s="6">
        <v>2007</v>
      </c>
      <c r="B16" s="49" t="s">
        <v>1023</v>
      </c>
      <c r="C16" s="78">
        <v>22688</v>
      </c>
      <c r="D16" s="78">
        <v>19594</v>
      </c>
      <c r="E16" s="78">
        <v>234</v>
      </c>
      <c r="F16" s="78">
        <v>3094</v>
      </c>
      <c r="G16" s="78">
        <v>15490</v>
      </c>
      <c r="H16" s="78">
        <v>1417</v>
      </c>
      <c r="I16" s="49">
        <v>11.1</v>
      </c>
      <c r="J16" s="49">
        <v>9.6</v>
      </c>
      <c r="K16" s="49">
        <v>1.5</v>
      </c>
      <c r="L16" s="49">
        <v>7.6</v>
      </c>
      <c r="M16" s="49">
        <v>10.3</v>
      </c>
    </row>
    <row r="17" spans="1:20" s="6" customFormat="1" ht="12.75" customHeight="1">
      <c r="A17" s="6">
        <v>2008</v>
      </c>
      <c r="B17" s="49" t="s">
        <v>1022</v>
      </c>
      <c r="C17" s="78">
        <v>22945</v>
      </c>
      <c r="D17" s="78">
        <v>18982</v>
      </c>
      <c r="E17" s="78">
        <v>223</v>
      </c>
      <c r="F17" s="78">
        <v>3963</v>
      </c>
      <c r="G17" s="78">
        <v>14695</v>
      </c>
      <c r="H17" s="78">
        <v>1209</v>
      </c>
      <c r="I17" s="49">
        <v>11.2</v>
      </c>
      <c r="J17" s="49">
        <v>9.3000000000000007</v>
      </c>
      <c r="K17" s="49">
        <v>1.9</v>
      </c>
      <c r="L17" s="49">
        <v>7.2</v>
      </c>
      <c r="M17" s="49">
        <v>9.6999999999999993</v>
      </c>
    </row>
    <row r="18" spans="1:20" s="6" customFormat="1" ht="12.75" customHeight="1">
      <c r="A18" s="6">
        <v>2009</v>
      </c>
      <c r="B18" s="49" t="s">
        <v>1021</v>
      </c>
      <c r="C18" s="78">
        <v>23684</v>
      </c>
      <c r="D18" s="78">
        <v>19060</v>
      </c>
      <c r="E18" s="78">
        <v>278</v>
      </c>
      <c r="F18" s="78">
        <v>4624</v>
      </c>
      <c r="G18" s="78">
        <v>14923</v>
      </c>
      <c r="H18" s="78">
        <v>1287</v>
      </c>
      <c r="I18" s="49">
        <v>11.5</v>
      </c>
      <c r="J18" s="49">
        <v>9.3000000000000007</v>
      </c>
      <c r="K18" s="49">
        <v>2.2999999999999998</v>
      </c>
      <c r="L18" s="49">
        <v>7.3</v>
      </c>
      <c r="M18" s="49">
        <v>11.7</v>
      </c>
    </row>
    <row r="19" spans="1:20" s="6" customFormat="1" ht="12.75" customHeight="1">
      <c r="A19" s="6">
        <v>2010</v>
      </c>
      <c r="B19" s="49" t="s">
        <v>1020</v>
      </c>
      <c r="C19" s="78">
        <v>24296</v>
      </c>
      <c r="D19" s="78">
        <v>19113</v>
      </c>
      <c r="E19" s="78">
        <v>185</v>
      </c>
      <c r="F19" s="78">
        <v>5183</v>
      </c>
      <c r="G19" s="78">
        <v>14155</v>
      </c>
      <c r="H19" s="78">
        <v>1720</v>
      </c>
      <c r="I19" s="49">
        <v>11.8</v>
      </c>
      <c r="J19" s="49">
        <v>9.3000000000000007</v>
      </c>
      <c r="K19" s="49">
        <v>2.5</v>
      </c>
      <c r="L19" s="49">
        <v>6.9</v>
      </c>
      <c r="M19" s="49">
        <v>7.6</v>
      </c>
    </row>
    <row r="20" spans="1:20" s="6" customFormat="1" ht="12.75">
      <c r="A20" s="6">
        <v>2011</v>
      </c>
      <c r="B20" s="49" t="s">
        <v>1019</v>
      </c>
      <c r="C20" s="78">
        <v>22770</v>
      </c>
      <c r="D20" s="78">
        <v>19465</v>
      </c>
      <c r="E20" s="78">
        <v>172</v>
      </c>
      <c r="F20" s="78">
        <v>3305</v>
      </c>
      <c r="G20" s="78">
        <v>14736</v>
      </c>
      <c r="H20" s="78">
        <v>1753</v>
      </c>
      <c r="I20" s="49">
        <v>11.1</v>
      </c>
      <c r="J20" s="49">
        <v>9.5</v>
      </c>
      <c r="K20" s="49">
        <v>1.6</v>
      </c>
      <c r="L20" s="49">
        <v>7.2</v>
      </c>
      <c r="M20" s="49">
        <v>7.6</v>
      </c>
    </row>
    <row r="21" spans="1:20" s="6" customFormat="1" ht="12.75">
      <c r="A21" s="6">
        <v>2012</v>
      </c>
      <c r="B21" s="49" t="s">
        <v>1018</v>
      </c>
      <c r="C21" s="78">
        <v>23568</v>
      </c>
      <c r="D21" s="78">
        <v>20134</v>
      </c>
      <c r="E21" s="78">
        <v>230</v>
      </c>
      <c r="F21" s="78">
        <v>3434</v>
      </c>
      <c r="G21" s="78">
        <v>13991</v>
      </c>
      <c r="H21" s="78">
        <v>1926</v>
      </c>
      <c r="I21" s="49">
        <v>11.4</v>
      </c>
      <c r="J21" s="49">
        <v>9.8000000000000007</v>
      </c>
      <c r="K21" s="49">
        <v>1.7</v>
      </c>
      <c r="L21" s="49">
        <v>6.8</v>
      </c>
      <c r="M21" s="49">
        <v>9.8000000000000007</v>
      </c>
      <c r="T21" s="234"/>
    </row>
    <row r="22" spans="1:20" s="6" customFormat="1" ht="12.75">
      <c r="A22" s="6">
        <v>2013</v>
      </c>
      <c r="B22" s="49" t="s">
        <v>1017</v>
      </c>
      <c r="C22" s="78">
        <v>23138</v>
      </c>
      <c r="D22" s="78">
        <v>19208</v>
      </c>
      <c r="E22" s="78">
        <v>237</v>
      </c>
      <c r="F22" s="78">
        <v>3930</v>
      </c>
      <c r="G22" s="78">
        <v>13982</v>
      </c>
      <c r="H22" s="78">
        <v>2045</v>
      </c>
      <c r="I22" s="49">
        <v>11.2</v>
      </c>
      <c r="J22" s="49">
        <v>9.3000000000000007</v>
      </c>
      <c r="K22" s="49">
        <v>1.9</v>
      </c>
      <c r="L22" s="49">
        <v>6.8</v>
      </c>
      <c r="M22" s="49">
        <v>10.199999999999999</v>
      </c>
    </row>
    <row r="23" spans="1:20" s="6" customFormat="1" ht="12.75">
      <c r="A23" s="6">
        <v>2014</v>
      </c>
      <c r="B23" s="49" t="s">
        <v>1016</v>
      </c>
      <c r="C23" s="78">
        <v>23596</v>
      </c>
      <c r="D23" s="78">
        <v>19718</v>
      </c>
      <c r="E23" s="6">
        <v>233</v>
      </c>
      <c r="F23" s="78">
        <v>3878</v>
      </c>
      <c r="G23" s="78">
        <v>13813</v>
      </c>
      <c r="H23" s="78">
        <v>2210</v>
      </c>
      <c r="I23" s="49">
        <v>11.4</v>
      </c>
      <c r="J23" s="49">
        <v>9.5</v>
      </c>
      <c r="K23" s="49">
        <v>1.9</v>
      </c>
      <c r="L23" s="49">
        <v>6.7</v>
      </c>
      <c r="M23" s="232">
        <v>9.9</v>
      </c>
    </row>
    <row r="24" spans="1:20" s="6" customFormat="1" ht="12.75">
      <c r="A24" s="6">
        <v>2015</v>
      </c>
      <c r="B24" s="49" t="s">
        <v>1015</v>
      </c>
      <c r="C24" s="78">
        <v>23075</v>
      </c>
      <c r="D24" s="78">
        <v>20461</v>
      </c>
      <c r="E24" s="6">
        <v>198</v>
      </c>
      <c r="F24" s="78">
        <v>2614</v>
      </c>
      <c r="G24" s="78">
        <v>14186</v>
      </c>
      <c r="H24" s="78">
        <v>2200</v>
      </c>
      <c r="I24" s="49">
        <v>11.1</v>
      </c>
      <c r="J24" s="49">
        <v>9.9</v>
      </c>
      <c r="K24" s="49">
        <v>1.3</v>
      </c>
      <c r="L24" s="49">
        <v>6.9</v>
      </c>
      <c r="M24" s="232">
        <f>E24/C24*1000</f>
        <v>8.5807150595882984</v>
      </c>
    </row>
    <row r="25" spans="1:20" s="6" customFormat="1" ht="12.75">
      <c r="A25" s="6">
        <v>2016</v>
      </c>
      <c r="B25" s="49" t="s">
        <v>1014</v>
      </c>
      <c r="C25" s="78">
        <v>23002</v>
      </c>
      <c r="D25" s="78">
        <v>20421</v>
      </c>
      <c r="E25" s="6">
        <v>273</v>
      </c>
      <c r="F25" s="78">
        <f>C25-D25</f>
        <v>2581</v>
      </c>
      <c r="G25" s="78">
        <v>13199</v>
      </c>
      <c r="H25" s="78">
        <v>1985</v>
      </c>
      <c r="I25" s="232">
        <v>11.098726652480833</v>
      </c>
      <c r="J25" s="232">
        <v>9.8533647930749968</v>
      </c>
      <c r="K25" s="49">
        <v>1.2</v>
      </c>
      <c r="L25" s="49">
        <v>6.4</v>
      </c>
      <c r="M25" s="232">
        <v>11.9</v>
      </c>
    </row>
    <row r="26" spans="1:20" s="6" customFormat="1" ht="12.75">
      <c r="A26" s="6">
        <v>2017</v>
      </c>
      <c r="B26" s="78" t="s">
        <v>1013</v>
      </c>
      <c r="C26" s="78">
        <v>21754</v>
      </c>
      <c r="D26" s="78">
        <v>20318</v>
      </c>
      <c r="E26" s="77">
        <v>201</v>
      </c>
      <c r="F26" s="78">
        <v>1436</v>
      </c>
      <c r="G26" s="233">
        <v>13781</v>
      </c>
      <c r="H26" s="233">
        <v>1994</v>
      </c>
      <c r="I26" s="49">
        <v>10.5</v>
      </c>
      <c r="J26" s="49">
        <v>9.8000000000000007</v>
      </c>
      <c r="K26" s="49">
        <v>0.7</v>
      </c>
      <c r="L26" s="232">
        <v>6.6</v>
      </c>
      <c r="M26" s="232">
        <f>E26/C26*1000</f>
        <v>9.2396800588397543</v>
      </c>
    </row>
    <row r="27" spans="1:20" s="6" customFormat="1" ht="12.75">
      <c r="A27" s="6">
        <v>2018</v>
      </c>
      <c r="B27" s="78" t="s">
        <v>1012</v>
      </c>
      <c r="C27" s="78">
        <v>21333</v>
      </c>
      <c r="D27" s="78">
        <v>19727</v>
      </c>
      <c r="E27" s="77">
        <v>122</v>
      </c>
      <c r="F27" s="78">
        <v>1606</v>
      </c>
      <c r="G27" s="233">
        <v>13494</v>
      </c>
      <c r="H27" s="233">
        <v>1620</v>
      </c>
      <c r="I27" s="49">
        <v>10.3</v>
      </c>
      <c r="J27" s="49">
        <v>9.5</v>
      </c>
      <c r="K27" s="49">
        <v>0.8</v>
      </c>
      <c r="L27" s="232">
        <v>6.5</v>
      </c>
      <c r="M27" s="232">
        <v>5.7</v>
      </c>
    </row>
    <row r="28" spans="1:20" s="6" customFormat="1" ht="12.75">
      <c r="A28" s="6">
        <v>2019</v>
      </c>
      <c r="B28" s="78" t="s">
        <v>1011</v>
      </c>
      <c r="C28" s="78">
        <v>19845</v>
      </c>
      <c r="D28" s="78">
        <v>20446</v>
      </c>
      <c r="E28" s="77">
        <v>112</v>
      </c>
      <c r="F28" s="78">
        <v>-601</v>
      </c>
      <c r="G28" s="233">
        <v>13814</v>
      </c>
      <c r="H28" s="233">
        <v>1990</v>
      </c>
      <c r="I28" s="232">
        <v>9.6</v>
      </c>
      <c r="J28" s="232">
        <v>9.8000000000000007</v>
      </c>
      <c r="K28" s="232">
        <v>-0.28940229037113796</v>
      </c>
      <c r="L28" s="232">
        <v>6.7</v>
      </c>
      <c r="M28" s="232">
        <v>5.6</v>
      </c>
    </row>
    <row r="29" spans="1:20" s="6" customFormat="1" ht="12.75">
      <c r="A29" s="6">
        <v>2020</v>
      </c>
      <c r="B29" s="78" t="s">
        <v>1010</v>
      </c>
      <c r="C29" s="78">
        <v>19031</v>
      </c>
      <c r="D29" s="78">
        <v>25755</v>
      </c>
      <c r="E29" s="77">
        <v>108</v>
      </c>
      <c r="F29" s="78">
        <f>C29-D29</f>
        <v>-6724</v>
      </c>
      <c r="G29" s="233">
        <v>10278</v>
      </c>
      <c r="H29" s="233">
        <v>1569</v>
      </c>
      <c r="I29" s="232">
        <v>9.1999999999999993</v>
      </c>
      <c r="J29" s="232">
        <v>12.4</v>
      </c>
      <c r="K29" s="214">
        <v>-3.2443423041681885</v>
      </c>
      <c r="L29" s="232">
        <v>5</v>
      </c>
      <c r="M29" s="232">
        <f>E29/C29*1000</f>
        <v>5.6749513950922177</v>
      </c>
      <c r="P29" s="77"/>
    </row>
    <row r="30" spans="1:20" s="6" customFormat="1" ht="12.75">
      <c r="A30" s="6">
        <v>2021</v>
      </c>
      <c r="B30" s="78" t="s">
        <v>1009</v>
      </c>
      <c r="C30" s="78">
        <v>18648</v>
      </c>
      <c r="D30" s="78">
        <v>28516</v>
      </c>
      <c r="E30" s="6">
        <v>85</v>
      </c>
      <c r="F30" s="78">
        <v>-9868</v>
      </c>
      <c r="G30" s="78">
        <v>13337</v>
      </c>
      <c r="H30" s="78" t="s">
        <v>1008</v>
      </c>
      <c r="I30" s="6">
        <v>10.199999999999999</v>
      </c>
      <c r="J30" s="6">
        <v>15.5</v>
      </c>
      <c r="K30" s="6">
        <v>-5.4</v>
      </c>
      <c r="L30" s="6">
        <v>7.3</v>
      </c>
      <c r="M30" s="6">
        <v>4.5999999999999996</v>
      </c>
      <c r="P30" s="231"/>
    </row>
    <row r="31" spans="1:20" s="6" customFormat="1" ht="12.75">
      <c r="A31" s="6">
        <v>2022</v>
      </c>
      <c r="B31" s="78" t="s">
        <v>1007</v>
      </c>
      <c r="C31" s="78">
        <v>18073</v>
      </c>
      <c r="D31" s="78">
        <v>22459</v>
      </c>
      <c r="E31" s="6">
        <v>58</v>
      </c>
      <c r="F31" s="78">
        <v>-4386</v>
      </c>
      <c r="G31" s="78">
        <v>12882</v>
      </c>
      <c r="H31" s="78">
        <v>1613</v>
      </c>
      <c r="I31" s="6">
        <v>9.9</v>
      </c>
      <c r="J31" s="6">
        <v>12.3</v>
      </c>
      <c r="K31" s="6">
        <v>-2.4</v>
      </c>
      <c r="L31" s="214">
        <v>7</v>
      </c>
      <c r="M31" s="6">
        <v>0.9</v>
      </c>
      <c r="P31" s="77"/>
    </row>
    <row r="32" spans="1:20" s="6" customFormat="1" ht="12.75">
      <c r="A32" s="6">
        <v>2023</v>
      </c>
      <c r="B32" s="78" t="s">
        <v>1006</v>
      </c>
      <c r="C32" s="78">
        <v>16737</v>
      </c>
      <c r="D32" s="78">
        <v>20187</v>
      </c>
      <c r="E32" s="6">
        <v>30</v>
      </c>
      <c r="F32" s="78">
        <v>-3450</v>
      </c>
      <c r="G32" s="78">
        <v>12672</v>
      </c>
      <c r="H32" s="78">
        <v>1765</v>
      </c>
      <c r="I32" s="6">
        <v>9.1999999999999993</v>
      </c>
      <c r="J32" s="214">
        <v>11</v>
      </c>
      <c r="K32" s="6">
        <v>-1.9</v>
      </c>
      <c r="L32" s="214">
        <v>6.9</v>
      </c>
      <c r="M32" s="6">
        <v>1.8</v>
      </c>
      <c r="P32" s="77"/>
      <c r="Q32" s="214"/>
    </row>
    <row r="33" spans="1:13" s="228" customFormat="1" ht="12" customHeight="1">
      <c r="A33" s="230" t="s">
        <v>1005</v>
      </c>
      <c r="B33" s="230"/>
      <c r="C33" s="230"/>
      <c r="D33" s="230"/>
      <c r="E33" s="230"/>
      <c r="F33" s="230"/>
      <c r="G33" s="230"/>
      <c r="H33" s="230"/>
      <c r="I33" s="230"/>
      <c r="J33" s="230"/>
      <c r="K33" s="230"/>
      <c r="L33" s="230"/>
      <c r="M33" s="230"/>
    </row>
    <row r="34" spans="1:13" s="228" customFormat="1" ht="12" customHeight="1">
      <c r="A34" s="229" t="s">
        <v>1004</v>
      </c>
      <c r="B34" s="229"/>
      <c r="C34" s="229"/>
      <c r="D34" s="229"/>
      <c r="E34" s="229"/>
      <c r="F34" s="229"/>
      <c r="G34" s="229"/>
      <c r="H34" s="229"/>
      <c r="I34" s="229"/>
      <c r="J34" s="229"/>
      <c r="K34" s="229"/>
      <c r="L34" s="229"/>
      <c r="M34" s="229"/>
    </row>
    <row r="35" spans="1:13" s="228" customFormat="1" ht="14.25" customHeight="1">
      <c r="A35" s="230" t="s">
        <v>1003</v>
      </c>
      <c r="B35" s="230"/>
      <c r="C35" s="230"/>
      <c r="D35" s="230"/>
      <c r="E35" s="230"/>
      <c r="F35" s="230"/>
      <c r="G35" s="230"/>
      <c r="H35" s="230"/>
      <c r="I35" s="230"/>
      <c r="J35" s="230"/>
      <c r="K35" s="230"/>
      <c r="L35" s="230"/>
      <c r="M35" s="230"/>
    </row>
    <row r="36" spans="1:13" s="228" customFormat="1" ht="14.25" customHeight="1">
      <c r="A36" s="229" t="s">
        <v>1002</v>
      </c>
      <c r="B36" s="229"/>
      <c r="C36" s="229"/>
      <c r="D36" s="229"/>
      <c r="E36" s="229"/>
      <c r="F36" s="229"/>
      <c r="G36" s="229"/>
      <c r="H36" s="229"/>
      <c r="I36" s="229"/>
      <c r="J36" s="229"/>
      <c r="K36" s="229"/>
      <c r="L36" s="229"/>
      <c r="M36" s="229"/>
    </row>
    <row r="37" spans="1:13" s="228" customFormat="1" ht="11.25" customHeight="1">
      <c r="A37" s="230" t="s">
        <v>1001</v>
      </c>
      <c r="B37" s="230"/>
      <c r="C37" s="230"/>
      <c r="D37" s="230"/>
      <c r="E37" s="230"/>
      <c r="F37" s="230"/>
      <c r="G37" s="230"/>
      <c r="H37" s="230"/>
      <c r="I37" s="230"/>
      <c r="J37" s="230"/>
      <c r="K37" s="230"/>
      <c r="L37" s="230"/>
      <c r="M37" s="230"/>
    </row>
    <row r="38" spans="1:13" s="228" customFormat="1" ht="11.25" customHeight="1">
      <c r="A38" s="229" t="s">
        <v>1000</v>
      </c>
      <c r="B38" s="229"/>
      <c r="C38" s="229"/>
      <c r="D38" s="229"/>
      <c r="E38" s="229"/>
      <c r="F38" s="229"/>
      <c r="G38" s="229"/>
      <c r="H38" s="229"/>
      <c r="I38" s="229"/>
      <c r="J38" s="229"/>
      <c r="K38" s="229"/>
      <c r="L38" s="229"/>
      <c r="M38" s="229"/>
    </row>
    <row r="39" spans="1:13" s="228" customFormat="1" ht="23.25" customHeight="1">
      <c r="A39" s="230" t="s">
        <v>999</v>
      </c>
      <c r="B39" s="230"/>
      <c r="C39" s="230"/>
      <c r="D39" s="230"/>
      <c r="E39" s="230"/>
      <c r="F39" s="230"/>
      <c r="G39" s="230"/>
      <c r="H39" s="230"/>
      <c r="I39" s="230"/>
      <c r="J39" s="230"/>
      <c r="K39" s="230"/>
      <c r="L39" s="230"/>
      <c r="M39" s="230"/>
    </row>
    <row r="40" spans="1:13" s="228" customFormat="1" ht="16.5" customHeight="1">
      <c r="A40" s="229" t="s">
        <v>998</v>
      </c>
      <c r="B40" s="229"/>
      <c r="C40" s="229"/>
      <c r="D40" s="229"/>
      <c r="E40" s="229"/>
      <c r="F40" s="229"/>
      <c r="G40" s="229"/>
      <c r="H40" s="229"/>
      <c r="I40" s="229"/>
      <c r="J40" s="229"/>
      <c r="K40" s="229"/>
      <c r="L40" s="229"/>
      <c r="M40" s="229"/>
    </row>
    <row r="41" spans="1:13" s="228" customFormat="1" ht="11.25" customHeight="1">
      <c r="A41" s="230" t="s">
        <v>997</v>
      </c>
      <c r="B41" s="230"/>
      <c r="C41" s="230"/>
      <c r="D41" s="230"/>
      <c r="E41" s="230"/>
      <c r="F41" s="230"/>
      <c r="G41" s="230"/>
      <c r="H41" s="230"/>
      <c r="I41" s="230"/>
      <c r="J41" s="230"/>
      <c r="K41" s="230"/>
      <c r="L41" s="230"/>
      <c r="M41" s="230"/>
    </row>
    <row r="42" spans="1:13" s="228" customFormat="1" ht="11.25" customHeight="1">
      <c r="A42" s="229" t="s">
        <v>996</v>
      </c>
      <c r="B42" s="229"/>
      <c r="C42" s="229"/>
      <c r="D42" s="229"/>
      <c r="E42" s="229"/>
      <c r="F42" s="229"/>
      <c r="G42" s="229"/>
      <c r="H42" s="229"/>
      <c r="I42" s="229"/>
      <c r="J42" s="229"/>
      <c r="K42" s="229"/>
      <c r="L42" s="229"/>
      <c r="M42" s="229"/>
    </row>
  </sheetData>
  <mergeCells count="20">
    <mergeCell ref="A41:M41"/>
    <mergeCell ref="A42:M42"/>
    <mergeCell ref="A33:M33"/>
    <mergeCell ref="A34:M34"/>
    <mergeCell ref="A35:M35"/>
    <mergeCell ref="A36:M36"/>
    <mergeCell ref="A39:M39"/>
    <mergeCell ref="A40:M40"/>
    <mergeCell ref="A37:M37"/>
    <mergeCell ref="A38:M38"/>
    <mergeCell ref="A1:M1"/>
    <mergeCell ref="A2:M2"/>
    <mergeCell ref="B3:B4"/>
    <mergeCell ref="C3:C4"/>
    <mergeCell ref="F3:F4"/>
    <mergeCell ref="G3:G4"/>
    <mergeCell ref="H3:H4"/>
    <mergeCell ref="I3:J3"/>
    <mergeCell ref="K3:L3"/>
    <mergeCell ref="M3:M4"/>
  </mergeCells>
  <printOptions horizontalCentered="1"/>
  <pageMargins left="0.59055118110236227" right="0.59055118110236227" top="0.70866141732283472" bottom="0.59055118110236227" header="0.51181102362204722" footer="0.51181102362204722"/>
  <pageSetup paperSize="13"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2FB1A-E4BA-4663-B791-156FBA73ECBB}">
  <dimension ref="A1:G22"/>
  <sheetViews>
    <sheetView zoomScaleNormal="100" workbookViewId="0">
      <selection activeCell="F28" sqref="F28"/>
    </sheetView>
  </sheetViews>
  <sheetFormatPr defaultColWidth="8.85546875" defaultRowHeight="11.25"/>
  <cols>
    <col min="1" max="1" width="10" style="6" customWidth="1"/>
    <col min="2" max="4" width="10.42578125" style="6" customWidth="1"/>
    <col min="5" max="16384" width="8.85546875" style="6"/>
  </cols>
  <sheetData>
    <row r="1" spans="1:7" ht="12" customHeight="1">
      <c r="A1" s="172" t="s">
        <v>1084</v>
      </c>
      <c r="B1" s="172"/>
      <c r="C1" s="172"/>
      <c r="D1" s="172"/>
      <c r="E1" s="172"/>
      <c r="F1" s="172"/>
      <c r="G1" s="172"/>
    </row>
    <row r="2" spans="1:7" ht="11.25" customHeight="1">
      <c r="A2" s="251" t="s">
        <v>1083</v>
      </c>
      <c r="B2" s="251"/>
      <c r="C2" s="251"/>
      <c r="D2" s="251"/>
      <c r="E2" s="251"/>
      <c r="F2" s="251"/>
      <c r="G2" s="251"/>
    </row>
    <row r="3" spans="1:7" s="23" customFormat="1" ht="14.25" customHeight="1">
      <c r="B3" s="249"/>
      <c r="C3" s="250" t="s">
        <v>1082</v>
      </c>
      <c r="D3" s="249"/>
      <c r="E3" s="249"/>
      <c r="F3" s="250" t="s">
        <v>1081</v>
      </c>
      <c r="G3" s="249"/>
    </row>
    <row r="4" spans="1:7" s="23" customFormat="1" ht="14.25" customHeight="1">
      <c r="B4" s="24" t="s">
        <v>184</v>
      </c>
      <c r="C4" s="24" t="s">
        <v>1080</v>
      </c>
      <c r="D4" s="24" t="s">
        <v>982</v>
      </c>
      <c r="E4" s="24" t="s">
        <v>184</v>
      </c>
      <c r="F4" s="24" t="s">
        <v>1080</v>
      </c>
      <c r="G4" s="24" t="s">
        <v>982</v>
      </c>
    </row>
    <row r="5" spans="1:7" s="23" customFormat="1" ht="14.25" customHeight="1">
      <c r="A5" s="27" t="s">
        <v>812</v>
      </c>
      <c r="B5" s="247" t="s">
        <v>663</v>
      </c>
      <c r="C5" s="248" t="s">
        <v>758</v>
      </c>
      <c r="D5" s="247" t="s">
        <v>785</v>
      </c>
      <c r="E5" s="247" t="s">
        <v>663</v>
      </c>
      <c r="F5" s="248" t="s">
        <v>758</v>
      </c>
      <c r="G5" s="247" t="s">
        <v>785</v>
      </c>
    </row>
    <row r="6" spans="1:7" ht="21" customHeight="1">
      <c r="A6" s="246" t="s">
        <v>1079</v>
      </c>
      <c r="B6" s="245">
        <v>1831712</v>
      </c>
      <c r="C6" s="245">
        <v>908165</v>
      </c>
      <c r="D6" s="245">
        <v>923547</v>
      </c>
      <c r="E6" s="245">
        <v>1827816</v>
      </c>
      <c r="F6" s="245">
        <v>905801</v>
      </c>
      <c r="G6" s="245">
        <v>922015</v>
      </c>
    </row>
    <row r="7" spans="1:7" s="1" customFormat="1">
      <c r="A7" s="243" t="s">
        <v>1078</v>
      </c>
      <c r="B7" s="242">
        <v>93764</v>
      </c>
      <c r="C7" s="242">
        <v>48325</v>
      </c>
      <c r="D7" s="242">
        <v>45439</v>
      </c>
      <c r="E7" s="242">
        <v>90451</v>
      </c>
      <c r="F7" s="242">
        <v>46480</v>
      </c>
      <c r="G7" s="242">
        <v>43971</v>
      </c>
    </row>
    <row r="8" spans="1:7" s="1" customFormat="1">
      <c r="A8" s="244" t="s">
        <v>1077</v>
      </c>
      <c r="B8" s="242">
        <v>109050</v>
      </c>
      <c r="C8" s="242">
        <v>56327</v>
      </c>
      <c r="D8" s="242">
        <v>52723</v>
      </c>
      <c r="E8" s="242">
        <v>107849</v>
      </c>
      <c r="F8" s="242">
        <v>55699</v>
      </c>
      <c r="G8" s="242">
        <v>52150</v>
      </c>
    </row>
    <row r="9" spans="1:7" s="1" customFormat="1">
      <c r="A9" s="244" t="s">
        <v>1076</v>
      </c>
      <c r="B9" s="242">
        <v>106469</v>
      </c>
      <c r="C9" s="242">
        <v>55002</v>
      </c>
      <c r="D9" s="242">
        <v>51467</v>
      </c>
      <c r="E9" s="242">
        <v>107697</v>
      </c>
      <c r="F9" s="242">
        <v>55681</v>
      </c>
      <c r="G9" s="242">
        <v>52016</v>
      </c>
    </row>
    <row r="10" spans="1:7" s="1" customFormat="1">
      <c r="A10" s="243" t="s">
        <v>1075</v>
      </c>
      <c r="B10" s="242">
        <v>103141</v>
      </c>
      <c r="C10" s="242">
        <v>52956</v>
      </c>
      <c r="D10" s="242">
        <v>50185</v>
      </c>
      <c r="E10" s="242">
        <v>102281</v>
      </c>
      <c r="F10" s="242">
        <v>52595</v>
      </c>
      <c r="G10" s="242">
        <v>49686</v>
      </c>
    </row>
    <row r="11" spans="1:7" s="1" customFormat="1">
      <c r="A11" s="243" t="s">
        <v>1074</v>
      </c>
      <c r="B11" s="242">
        <v>106193</v>
      </c>
      <c r="C11" s="242">
        <v>54358</v>
      </c>
      <c r="D11" s="242">
        <v>51835</v>
      </c>
      <c r="E11" s="242">
        <v>106121</v>
      </c>
      <c r="F11" s="242">
        <v>54335</v>
      </c>
      <c r="G11" s="242">
        <v>51786</v>
      </c>
    </row>
    <row r="12" spans="1:7" s="1" customFormat="1">
      <c r="A12" s="243" t="s">
        <v>1073</v>
      </c>
      <c r="B12" s="242">
        <v>114162</v>
      </c>
      <c r="C12" s="242">
        <v>58445</v>
      </c>
      <c r="D12" s="242">
        <v>55717</v>
      </c>
      <c r="E12" s="242">
        <v>111900</v>
      </c>
      <c r="F12" s="242">
        <v>57365</v>
      </c>
      <c r="G12" s="242">
        <v>54535</v>
      </c>
    </row>
    <row r="13" spans="1:7" s="1" customFormat="1">
      <c r="A13" s="243" t="s">
        <v>1072</v>
      </c>
      <c r="B13" s="242">
        <v>122121</v>
      </c>
      <c r="C13" s="242">
        <v>62170</v>
      </c>
      <c r="D13" s="242">
        <v>59951</v>
      </c>
      <c r="E13" s="242">
        <v>120205</v>
      </c>
      <c r="F13" s="242">
        <v>61167</v>
      </c>
      <c r="G13" s="242">
        <v>59038</v>
      </c>
    </row>
    <row r="14" spans="1:7" s="1" customFormat="1">
      <c r="A14" s="243" t="s">
        <v>1071</v>
      </c>
      <c r="B14" s="242">
        <v>126600</v>
      </c>
      <c r="C14" s="242">
        <v>63825</v>
      </c>
      <c r="D14" s="242">
        <v>62775</v>
      </c>
      <c r="E14" s="242">
        <v>125558</v>
      </c>
      <c r="F14" s="242">
        <v>63390</v>
      </c>
      <c r="G14" s="242">
        <v>62168</v>
      </c>
    </row>
    <row r="15" spans="1:7" s="1" customFormat="1">
      <c r="A15" s="243" t="s">
        <v>1070</v>
      </c>
      <c r="B15" s="242">
        <v>128497</v>
      </c>
      <c r="C15" s="242">
        <v>64760</v>
      </c>
      <c r="D15" s="242">
        <v>63737</v>
      </c>
      <c r="E15" s="242">
        <v>128929</v>
      </c>
      <c r="F15" s="242">
        <v>64957</v>
      </c>
      <c r="G15" s="242">
        <v>63972</v>
      </c>
    </row>
    <row r="16" spans="1:7" s="1" customFormat="1">
      <c r="A16" s="243" t="s">
        <v>1069</v>
      </c>
      <c r="B16" s="242">
        <v>126237</v>
      </c>
      <c r="C16" s="242">
        <v>62503</v>
      </c>
      <c r="D16" s="242">
        <v>63734</v>
      </c>
      <c r="E16" s="242">
        <v>126165</v>
      </c>
      <c r="F16" s="242">
        <v>62726</v>
      </c>
      <c r="G16" s="242">
        <v>63439</v>
      </c>
    </row>
    <row r="17" spans="1:7" s="1" customFormat="1">
      <c r="A17" s="243" t="s">
        <v>1068</v>
      </c>
      <c r="B17" s="242">
        <v>124914</v>
      </c>
      <c r="C17" s="242">
        <v>61509</v>
      </c>
      <c r="D17" s="242">
        <v>63405</v>
      </c>
      <c r="E17" s="242">
        <v>123800</v>
      </c>
      <c r="F17" s="242">
        <v>60892</v>
      </c>
      <c r="G17" s="242">
        <v>62908</v>
      </c>
    </row>
    <row r="18" spans="1:7" s="1" customFormat="1">
      <c r="A18" s="243" t="s">
        <v>1067</v>
      </c>
      <c r="B18" s="242">
        <v>127567</v>
      </c>
      <c r="C18" s="242">
        <v>62689</v>
      </c>
      <c r="D18" s="242">
        <v>64878</v>
      </c>
      <c r="E18" s="242">
        <v>127314</v>
      </c>
      <c r="F18" s="242">
        <v>62400</v>
      </c>
      <c r="G18" s="242">
        <v>64914</v>
      </c>
    </row>
    <row r="19" spans="1:7" s="1" customFormat="1">
      <c r="A19" s="243" t="s">
        <v>1066</v>
      </c>
      <c r="B19" s="242">
        <v>123798</v>
      </c>
      <c r="C19" s="242">
        <v>60473</v>
      </c>
      <c r="D19" s="242">
        <v>63325</v>
      </c>
      <c r="E19" s="242">
        <v>122632</v>
      </c>
      <c r="F19" s="242">
        <v>59781</v>
      </c>
      <c r="G19" s="242">
        <v>62851</v>
      </c>
    </row>
    <row r="20" spans="1:7" s="1" customFormat="1" ht="22.5">
      <c r="A20" s="142" t="s">
        <v>1065</v>
      </c>
      <c r="B20" s="242">
        <v>319199</v>
      </c>
      <c r="C20" s="242">
        <v>144823</v>
      </c>
      <c r="D20" s="242">
        <v>174376</v>
      </c>
      <c r="E20" s="242">
        <v>326914</v>
      </c>
      <c r="F20" s="242">
        <v>148333</v>
      </c>
      <c r="G20" s="242">
        <v>178581</v>
      </c>
    </row>
    <row r="21" spans="1:7" s="1" customFormat="1" ht="22.5">
      <c r="A21" s="241" t="s">
        <v>1064</v>
      </c>
      <c r="B21" s="240" t="s">
        <v>1063</v>
      </c>
      <c r="C21" s="240" t="s">
        <v>1063</v>
      </c>
      <c r="D21" s="240" t="s">
        <v>1063</v>
      </c>
      <c r="E21" s="240" t="s">
        <v>1063</v>
      </c>
      <c r="F21" s="240" t="s">
        <v>1063</v>
      </c>
      <c r="G21" s="240" t="s">
        <v>1063</v>
      </c>
    </row>
    <row r="22" spans="1:7">
      <c r="E22" s="77"/>
      <c r="F22" s="77"/>
      <c r="G22" s="77"/>
    </row>
  </sheetData>
  <mergeCells count="2">
    <mergeCell ref="A1:G1"/>
    <mergeCell ref="A2:G2"/>
  </mergeCells>
  <pageMargins left="0.59055118110236227" right="0.59055118110236227" top="0.98425196850393704" bottom="0.98425196850393704" header="0.51181102362204722" footer="0.51181102362204722"/>
  <pageSetup paperSize="13"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A5983-6C8E-43D7-8068-91BC0A3E8B24}">
  <dimension ref="A1:I59"/>
  <sheetViews>
    <sheetView zoomScaleNormal="100" workbookViewId="0">
      <selection activeCell="F28" sqref="F28"/>
    </sheetView>
  </sheetViews>
  <sheetFormatPr defaultColWidth="8.85546875" defaultRowHeight="9"/>
  <cols>
    <col min="1" max="1" width="2.7109375" style="7" customWidth="1"/>
    <col min="2" max="2" width="23.7109375" style="7" customWidth="1"/>
    <col min="3" max="7" width="7.140625" style="252" customWidth="1"/>
    <col min="8" max="8" width="1.7109375" style="7" customWidth="1"/>
    <col min="9" max="9" width="21.42578125" style="7" customWidth="1"/>
    <col min="10" max="16384" width="8.85546875" style="7"/>
  </cols>
  <sheetData>
    <row r="1" spans="1:9" s="4" customFormat="1" ht="12">
      <c r="A1" s="271" t="s">
        <v>1158</v>
      </c>
      <c r="B1" s="271"/>
      <c r="C1" s="271"/>
      <c r="D1" s="271"/>
      <c r="E1" s="271"/>
      <c r="F1" s="271"/>
      <c r="G1" s="271"/>
      <c r="H1" s="271"/>
      <c r="I1" s="271"/>
    </row>
    <row r="2" spans="1:9" s="4" customFormat="1" ht="12">
      <c r="A2" s="270" t="s">
        <v>1157</v>
      </c>
      <c r="B2" s="270"/>
      <c r="C2" s="270"/>
      <c r="D2" s="270"/>
      <c r="E2" s="270"/>
      <c r="F2" s="270"/>
      <c r="G2" s="270"/>
      <c r="H2" s="270"/>
      <c r="I2" s="270"/>
    </row>
    <row r="3" spans="1:9" s="6" customFormat="1" ht="12" customHeight="1">
      <c r="A3" s="217" t="s">
        <v>812</v>
      </c>
      <c r="B3" s="217" t="s">
        <v>812</v>
      </c>
      <c r="C3" s="269">
        <v>2019</v>
      </c>
      <c r="D3" s="269">
        <v>2020</v>
      </c>
      <c r="E3" s="269">
        <v>2021</v>
      </c>
      <c r="F3" s="269">
        <v>2022</v>
      </c>
      <c r="G3" s="269">
        <v>2023</v>
      </c>
      <c r="H3" s="217"/>
      <c r="I3" s="217"/>
    </row>
    <row r="4" spans="1:9" s="6" customFormat="1" ht="10.5" customHeight="1">
      <c r="C4" s="268"/>
      <c r="D4" s="268"/>
      <c r="E4" s="262"/>
      <c r="F4" s="262"/>
      <c r="G4" s="261"/>
    </row>
    <row r="5" spans="1:9" s="6" customFormat="1" ht="11.25">
      <c r="A5" s="260" t="s">
        <v>71</v>
      </c>
      <c r="B5" s="260"/>
      <c r="C5" s="265">
        <v>19845</v>
      </c>
      <c r="D5" s="258">
        <v>19031</v>
      </c>
      <c r="E5" s="258">
        <v>18648</v>
      </c>
      <c r="F5" s="258">
        <v>18073</v>
      </c>
      <c r="G5" s="258">
        <v>16737</v>
      </c>
      <c r="H5" s="257" t="s">
        <v>664</v>
      </c>
      <c r="I5" s="257"/>
    </row>
    <row r="6" spans="1:9" s="6" customFormat="1" ht="8.25" customHeight="1">
      <c r="A6" s="164" t="s">
        <v>1156</v>
      </c>
      <c r="B6" s="164"/>
      <c r="C6" s="77"/>
      <c r="D6" s="77"/>
      <c r="E6" s="77"/>
      <c r="G6" s="77"/>
      <c r="H6" s="267" t="s">
        <v>1155</v>
      </c>
      <c r="I6" s="267"/>
    </row>
    <row r="7" spans="1:9" s="6" customFormat="1" ht="10.5" customHeight="1">
      <c r="B7" s="6" t="s">
        <v>1092</v>
      </c>
      <c r="C7" s="77">
        <v>10276</v>
      </c>
      <c r="D7" s="10">
        <v>9796</v>
      </c>
      <c r="E7" s="10">
        <v>9531</v>
      </c>
      <c r="F7" s="77">
        <v>9259</v>
      </c>
      <c r="G7" s="77">
        <v>8517</v>
      </c>
      <c r="I7" s="40" t="s">
        <v>788</v>
      </c>
    </row>
    <row r="8" spans="1:9" s="6" customFormat="1" ht="10.5" customHeight="1">
      <c r="B8" s="6" t="s">
        <v>1091</v>
      </c>
      <c r="C8" s="77">
        <v>9569</v>
      </c>
      <c r="D8" s="10">
        <v>9235</v>
      </c>
      <c r="E8" s="10">
        <v>9117</v>
      </c>
      <c r="F8" s="10">
        <v>8814</v>
      </c>
      <c r="G8" s="77">
        <v>8220</v>
      </c>
      <c r="I8" s="40" t="s">
        <v>789</v>
      </c>
    </row>
    <row r="9" spans="1:9" s="6" customFormat="1" ht="10.5" customHeight="1">
      <c r="A9" s="164" t="s">
        <v>1154</v>
      </c>
      <c r="B9" s="164"/>
      <c r="C9" s="77"/>
      <c r="D9" s="77"/>
      <c r="E9" s="77"/>
      <c r="F9" s="77"/>
      <c r="G9" s="77"/>
      <c r="H9" s="267" t="s">
        <v>1153</v>
      </c>
      <c r="I9" s="267"/>
    </row>
    <row r="10" spans="1:9" s="6" customFormat="1" ht="10.5" customHeight="1">
      <c r="B10" s="6" t="s">
        <v>1152</v>
      </c>
      <c r="C10" s="77">
        <v>19841</v>
      </c>
      <c r="D10" s="78">
        <v>19029</v>
      </c>
      <c r="E10" s="78">
        <v>18648</v>
      </c>
      <c r="F10" s="78">
        <v>18073</v>
      </c>
      <c r="G10" s="78">
        <v>16737</v>
      </c>
      <c r="I10" s="40" t="s">
        <v>1151</v>
      </c>
    </row>
    <row r="11" spans="1:9" s="6" customFormat="1" ht="10.5" customHeight="1">
      <c r="B11" s="6" t="s">
        <v>1150</v>
      </c>
      <c r="C11" s="77">
        <v>4</v>
      </c>
      <c r="D11" s="78">
        <v>2</v>
      </c>
      <c r="E11" s="78" t="s">
        <v>705</v>
      </c>
      <c r="F11" s="78" t="s">
        <v>933</v>
      </c>
      <c r="G11" s="78" t="s">
        <v>933</v>
      </c>
      <c r="I11" s="40" t="s">
        <v>1149</v>
      </c>
    </row>
    <row r="12" spans="1:9" s="6" customFormat="1" ht="9" customHeight="1">
      <c r="A12" s="164" t="s">
        <v>1090</v>
      </c>
      <c r="B12" s="164"/>
      <c r="C12" s="77"/>
      <c r="D12" s="77"/>
      <c r="E12" s="77"/>
      <c r="F12" s="77"/>
      <c r="G12" s="77"/>
      <c r="H12" s="255" t="s">
        <v>1089</v>
      </c>
      <c r="I12" s="255"/>
    </row>
    <row r="13" spans="1:9" s="6" customFormat="1" ht="10.5" customHeight="1">
      <c r="B13" s="6" t="s">
        <v>1088</v>
      </c>
      <c r="C13" s="77">
        <v>19843</v>
      </c>
      <c r="D13" s="78">
        <v>19029</v>
      </c>
      <c r="E13" s="78">
        <v>18648</v>
      </c>
      <c r="F13" s="78">
        <v>18073</v>
      </c>
      <c r="G13" s="78">
        <v>16737</v>
      </c>
      <c r="I13" s="40" t="s">
        <v>1087</v>
      </c>
    </row>
    <row r="14" spans="1:9" s="11" customFormat="1" ht="23.25" customHeight="1">
      <c r="B14" s="11" t="s">
        <v>1086</v>
      </c>
      <c r="C14" s="256">
        <v>2</v>
      </c>
      <c r="D14" s="10">
        <v>2</v>
      </c>
      <c r="E14" s="10" t="s">
        <v>705</v>
      </c>
      <c r="F14" s="10" t="s">
        <v>933</v>
      </c>
      <c r="G14" s="10" t="s">
        <v>933</v>
      </c>
      <c r="I14" s="8" t="s">
        <v>1085</v>
      </c>
    </row>
    <row r="15" spans="1:9" s="6" customFormat="1" ht="13.5" customHeight="1">
      <c r="A15" s="164" t="s">
        <v>1148</v>
      </c>
      <c r="B15" s="164"/>
      <c r="C15" s="77"/>
      <c r="D15" s="77"/>
      <c r="E15" s="77"/>
      <c r="F15" s="77"/>
      <c r="G15" s="77"/>
      <c r="H15" s="267" t="s">
        <v>1147</v>
      </c>
      <c r="I15" s="267"/>
    </row>
    <row r="16" spans="1:9" s="6" customFormat="1" ht="10.5" customHeight="1">
      <c r="B16" s="6" t="s">
        <v>1146</v>
      </c>
      <c r="C16" s="264">
        <v>8660</v>
      </c>
      <c r="D16" s="10">
        <v>8536</v>
      </c>
      <c r="E16" s="10">
        <v>8146</v>
      </c>
      <c r="F16" s="10">
        <v>8049</v>
      </c>
      <c r="G16" s="10">
        <v>7387</v>
      </c>
      <c r="I16" s="40" t="s">
        <v>1145</v>
      </c>
    </row>
    <row r="17" spans="1:9" s="6" customFormat="1" ht="10.5" customHeight="1">
      <c r="B17" s="6" t="s">
        <v>1144</v>
      </c>
      <c r="C17" s="264">
        <v>7135</v>
      </c>
      <c r="D17" s="10">
        <v>7026</v>
      </c>
      <c r="E17" s="10">
        <v>7004</v>
      </c>
      <c r="F17" s="10">
        <v>6659</v>
      </c>
      <c r="G17" s="10">
        <v>6191</v>
      </c>
      <c r="I17" s="40" t="s">
        <v>1113</v>
      </c>
    </row>
    <row r="18" spans="1:9" s="6" customFormat="1" ht="10.5" customHeight="1">
      <c r="B18" s="6" t="s">
        <v>1143</v>
      </c>
      <c r="C18" s="264">
        <v>2876</v>
      </c>
      <c r="D18" s="10">
        <v>2233</v>
      </c>
      <c r="E18" s="10">
        <v>2258</v>
      </c>
      <c r="F18" s="10">
        <v>2234</v>
      </c>
      <c r="G18" s="10">
        <v>2099</v>
      </c>
      <c r="I18" s="40" t="s">
        <v>1111</v>
      </c>
    </row>
    <row r="19" spans="1:9" s="6" customFormat="1" ht="10.5" customHeight="1">
      <c r="B19" s="6" t="s">
        <v>1142</v>
      </c>
      <c r="C19" s="264">
        <v>731</v>
      </c>
      <c r="D19" s="10">
        <v>773</v>
      </c>
      <c r="E19" s="10">
        <v>719</v>
      </c>
      <c r="F19" s="10">
        <v>687</v>
      </c>
      <c r="G19" s="10">
        <v>644</v>
      </c>
      <c r="I19" s="40" t="s">
        <v>1109</v>
      </c>
    </row>
    <row r="20" spans="1:9" s="6" customFormat="1" ht="10.5" customHeight="1">
      <c r="B20" s="6" t="s">
        <v>1141</v>
      </c>
      <c r="C20" s="264">
        <v>219</v>
      </c>
      <c r="D20" s="6">
        <v>218</v>
      </c>
      <c r="E20" s="6">
        <v>213</v>
      </c>
      <c r="F20" s="6">
        <v>210</v>
      </c>
      <c r="G20" s="77">
        <v>188</v>
      </c>
      <c r="I20" s="40" t="s">
        <v>1107</v>
      </c>
    </row>
    <row r="21" spans="1:9" s="6" customFormat="1" ht="10.5" customHeight="1">
      <c r="B21" s="6" t="s">
        <v>1140</v>
      </c>
      <c r="C21" s="264">
        <v>84</v>
      </c>
      <c r="D21" s="10">
        <v>85</v>
      </c>
      <c r="E21" s="10">
        <v>83</v>
      </c>
      <c r="F21" s="10">
        <v>70</v>
      </c>
      <c r="G21" s="10">
        <v>53</v>
      </c>
      <c r="I21" s="40" t="s">
        <v>1105</v>
      </c>
    </row>
    <row r="22" spans="1:9" s="6" customFormat="1" ht="10.5" customHeight="1">
      <c r="B22" s="6" t="s">
        <v>1139</v>
      </c>
      <c r="C22" s="264">
        <v>43</v>
      </c>
      <c r="D22" s="10">
        <v>29</v>
      </c>
      <c r="E22" s="10">
        <v>30</v>
      </c>
      <c r="F22" s="10">
        <v>23</v>
      </c>
      <c r="G22" s="10">
        <v>27</v>
      </c>
      <c r="I22" s="40" t="s">
        <v>1103</v>
      </c>
    </row>
    <row r="23" spans="1:9" s="6" customFormat="1" ht="10.5" customHeight="1">
      <c r="B23" s="6" t="s">
        <v>1138</v>
      </c>
      <c r="C23" s="264">
        <v>11</v>
      </c>
      <c r="D23" s="10">
        <v>10</v>
      </c>
      <c r="E23" s="10">
        <v>17</v>
      </c>
      <c r="F23" s="10">
        <v>12</v>
      </c>
      <c r="G23" s="10">
        <v>11</v>
      </c>
      <c r="I23" s="40" t="s">
        <v>1101</v>
      </c>
    </row>
    <row r="24" spans="1:9" s="6" customFormat="1" ht="10.5" customHeight="1">
      <c r="B24" s="6" t="s">
        <v>1137</v>
      </c>
      <c r="C24" s="264">
        <v>10</v>
      </c>
      <c r="D24" s="10">
        <v>5</v>
      </c>
      <c r="E24" s="10">
        <v>14</v>
      </c>
      <c r="F24" s="10">
        <v>12</v>
      </c>
      <c r="G24" s="10">
        <v>11</v>
      </c>
      <c r="I24" s="40" t="s">
        <v>1136</v>
      </c>
    </row>
    <row r="25" spans="1:9" s="6" customFormat="1" ht="9" customHeight="1">
      <c r="B25" s="6" t="s">
        <v>312</v>
      </c>
      <c r="C25" s="264">
        <v>76</v>
      </c>
      <c r="D25" s="10">
        <v>116</v>
      </c>
      <c r="E25" s="10">
        <v>164</v>
      </c>
      <c r="F25" s="10">
        <v>117</v>
      </c>
      <c r="G25" s="10">
        <v>126</v>
      </c>
      <c r="I25" s="40" t="s">
        <v>759</v>
      </c>
    </row>
    <row r="26" spans="1:9" s="6" customFormat="1" ht="9.75" customHeight="1">
      <c r="A26" s="164" t="s">
        <v>1135</v>
      </c>
      <c r="B26" s="164"/>
      <c r="C26" s="77"/>
      <c r="D26" s="77"/>
      <c r="E26" s="77"/>
      <c r="F26" s="77"/>
      <c r="G26" s="77"/>
      <c r="H26" s="267" t="s">
        <v>1134</v>
      </c>
      <c r="I26" s="267"/>
    </row>
    <row r="27" spans="1:9" s="6" customFormat="1" ht="11.25" customHeight="1">
      <c r="B27" s="6" t="s">
        <v>1133</v>
      </c>
      <c r="C27" s="264">
        <v>10039</v>
      </c>
      <c r="D27" s="10">
        <v>9648</v>
      </c>
      <c r="E27" s="10">
        <v>9338</v>
      </c>
      <c r="F27" s="10">
        <v>9102</v>
      </c>
      <c r="G27" s="10">
        <v>8411</v>
      </c>
      <c r="I27" s="40" t="s">
        <v>665</v>
      </c>
    </row>
    <row r="28" spans="1:9" s="6" customFormat="1" ht="11.25">
      <c r="B28" s="6" t="s">
        <v>1132</v>
      </c>
      <c r="C28" s="264">
        <v>7047</v>
      </c>
      <c r="D28" s="10">
        <v>6884</v>
      </c>
      <c r="E28" s="10">
        <v>6663</v>
      </c>
      <c r="F28" s="10">
        <v>6577</v>
      </c>
      <c r="G28" s="10">
        <v>6063</v>
      </c>
      <c r="I28" s="40" t="s">
        <v>666</v>
      </c>
    </row>
    <row r="29" spans="1:9" s="6" customFormat="1" ht="10.5" customHeight="1">
      <c r="B29" s="6" t="s">
        <v>1131</v>
      </c>
      <c r="C29" s="264">
        <v>877</v>
      </c>
      <c r="D29" s="10">
        <v>756</v>
      </c>
      <c r="E29" s="10">
        <v>835</v>
      </c>
      <c r="F29" s="10">
        <v>756</v>
      </c>
      <c r="G29" s="10">
        <v>735</v>
      </c>
      <c r="I29" s="40" t="s">
        <v>669</v>
      </c>
    </row>
    <row r="30" spans="1:9" s="6" customFormat="1" ht="9.75" customHeight="1">
      <c r="B30" s="6" t="s">
        <v>1130</v>
      </c>
      <c r="C30" s="264">
        <v>1272</v>
      </c>
      <c r="D30" s="10">
        <v>1166</v>
      </c>
      <c r="E30" s="10">
        <v>1267</v>
      </c>
      <c r="F30" s="10">
        <v>1094</v>
      </c>
      <c r="G30" s="10">
        <v>997</v>
      </c>
      <c r="I30" s="40" t="s">
        <v>668</v>
      </c>
    </row>
    <row r="31" spans="1:9" s="6" customFormat="1" ht="10.5" customHeight="1">
      <c r="B31" s="6" t="s">
        <v>1129</v>
      </c>
      <c r="C31" s="264">
        <v>28</v>
      </c>
      <c r="D31" s="10">
        <v>14</v>
      </c>
      <c r="E31" s="10">
        <v>17</v>
      </c>
      <c r="F31" s="10">
        <v>26</v>
      </c>
      <c r="G31" s="10">
        <v>31</v>
      </c>
      <c r="I31" s="40" t="s">
        <v>667</v>
      </c>
    </row>
    <row r="32" spans="1:9" s="6" customFormat="1" ht="10.5" customHeight="1">
      <c r="B32" s="6" t="s">
        <v>1128</v>
      </c>
      <c r="C32" s="264">
        <v>118</v>
      </c>
      <c r="D32" s="10">
        <v>80</v>
      </c>
      <c r="E32" s="10">
        <v>123</v>
      </c>
      <c r="F32" s="10">
        <v>117</v>
      </c>
      <c r="G32" s="10">
        <v>109</v>
      </c>
      <c r="I32" s="40" t="s">
        <v>786</v>
      </c>
    </row>
    <row r="33" spans="1:9" s="6" customFormat="1" ht="10.5" customHeight="1">
      <c r="B33" s="6" t="s">
        <v>1127</v>
      </c>
      <c r="C33" s="264">
        <v>196</v>
      </c>
      <c r="D33" s="78">
        <v>185</v>
      </c>
      <c r="E33" s="78">
        <v>177</v>
      </c>
      <c r="F33" s="78">
        <v>186</v>
      </c>
      <c r="G33" s="78">
        <v>179</v>
      </c>
      <c r="I33" s="40" t="s">
        <v>712</v>
      </c>
    </row>
    <row r="34" spans="1:9" s="6" customFormat="1" ht="33" customHeight="1">
      <c r="B34" s="11" t="s">
        <v>1126</v>
      </c>
      <c r="C34" s="77">
        <v>268</v>
      </c>
      <c r="D34" s="78">
        <v>298</v>
      </c>
      <c r="E34" s="78">
        <v>228</v>
      </c>
      <c r="F34" s="78">
        <v>215</v>
      </c>
      <c r="G34" s="78">
        <v>212</v>
      </c>
      <c r="I34" s="8" t="s">
        <v>1125</v>
      </c>
    </row>
    <row r="35" spans="1:9" s="6" customFormat="1" ht="10.5" customHeight="1">
      <c r="A35" s="164" t="s">
        <v>1124</v>
      </c>
      <c r="B35" s="164"/>
      <c r="C35" s="77"/>
      <c r="D35" s="77"/>
      <c r="E35" s="77"/>
      <c r="F35" s="77"/>
      <c r="G35" s="77"/>
      <c r="H35" s="267" t="s">
        <v>1123</v>
      </c>
      <c r="I35" s="267"/>
    </row>
    <row r="36" spans="1:9" s="6" customFormat="1" ht="11.25" customHeight="1">
      <c r="B36" s="6" t="s">
        <v>1122</v>
      </c>
      <c r="C36" s="77">
        <v>17391</v>
      </c>
      <c r="D36" s="78">
        <v>16565</v>
      </c>
      <c r="E36" s="78">
        <v>16102</v>
      </c>
      <c r="F36" s="78">
        <v>15775</v>
      </c>
      <c r="G36" s="78">
        <v>14681</v>
      </c>
      <c r="I36" s="40" t="s">
        <v>1121</v>
      </c>
    </row>
    <row r="37" spans="1:9" s="6" customFormat="1" ht="10.5" customHeight="1">
      <c r="B37" s="6" t="s">
        <v>1120</v>
      </c>
      <c r="C37" s="77">
        <v>2454</v>
      </c>
      <c r="D37" s="78">
        <v>2466</v>
      </c>
      <c r="E37" s="78">
        <v>2546</v>
      </c>
      <c r="F37" s="78">
        <v>2298</v>
      </c>
      <c r="G37" s="78">
        <v>2056</v>
      </c>
      <c r="I37" s="40" t="s">
        <v>1119</v>
      </c>
    </row>
    <row r="38" spans="1:9" s="11" customFormat="1" ht="32.25" customHeight="1">
      <c r="A38" s="266" t="s">
        <v>1118</v>
      </c>
      <c r="B38" s="266"/>
      <c r="C38" s="256"/>
      <c r="D38" s="256"/>
      <c r="E38" s="256"/>
      <c r="F38" s="256"/>
      <c r="G38" s="256"/>
      <c r="H38" s="255" t="s">
        <v>1117</v>
      </c>
      <c r="I38" s="255"/>
    </row>
    <row r="39" spans="1:9" s="6" customFormat="1" ht="18" customHeight="1">
      <c r="A39" s="259" t="s">
        <v>71</v>
      </c>
      <c r="C39" s="265">
        <v>17391</v>
      </c>
      <c r="D39" s="258">
        <v>16565</v>
      </c>
      <c r="E39" s="258">
        <v>16102</v>
      </c>
      <c r="F39" s="258">
        <v>15775</v>
      </c>
      <c r="G39" s="258">
        <v>14681</v>
      </c>
      <c r="I39" s="263" t="s">
        <v>664</v>
      </c>
    </row>
    <row r="40" spans="1:9" s="6" customFormat="1" ht="10.5" customHeight="1">
      <c r="B40" s="6" t="s">
        <v>1116</v>
      </c>
      <c r="C40" s="77">
        <v>6427</v>
      </c>
      <c r="D40" s="78">
        <v>6332</v>
      </c>
      <c r="E40" s="78">
        <v>5000</v>
      </c>
      <c r="F40" s="78">
        <v>5691</v>
      </c>
      <c r="G40" s="78">
        <v>4980</v>
      </c>
      <c r="I40" s="40" t="s">
        <v>1115</v>
      </c>
    </row>
    <row r="41" spans="1:9" s="6" customFormat="1" ht="10.5" customHeight="1">
      <c r="B41" s="6" t="s">
        <v>1114</v>
      </c>
      <c r="C41" s="264">
        <v>1597</v>
      </c>
      <c r="D41" s="256">
        <v>1669</v>
      </c>
      <c r="E41" s="256">
        <v>1428</v>
      </c>
      <c r="F41" s="256">
        <v>1911</v>
      </c>
      <c r="G41" s="256">
        <v>1516</v>
      </c>
      <c r="I41" s="40" t="s">
        <v>1113</v>
      </c>
    </row>
    <row r="42" spans="1:9" s="6" customFormat="1" ht="10.5" customHeight="1">
      <c r="B42" s="6" t="s">
        <v>1112</v>
      </c>
      <c r="C42" s="264">
        <v>1715</v>
      </c>
      <c r="D42" s="256">
        <v>1580</v>
      </c>
      <c r="E42" s="256">
        <v>1234</v>
      </c>
      <c r="F42" s="256">
        <v>1502</v>
      </c>
      <c r="G42" s="256">
        <v>2039</v>
      </c>
      <c r="I42" s="40" t="s">
        <v>1111</v>
      </c>
    </row>
    <row r="43" spans="1:9" s="6" customFormat="1" ht="10.5" customHeight="1">
      <c r="B43" s="6" t="s">
        <v>1110</v>
      </c>
      <c r="C43" s="264">
        <v>1553</v>
      </c>
      <c r="D43" s="256">
        <v>1548</v>
      </c>
      <c r="E43" s="256">
        <v>1217</v>
      </c>
      <c r="F43" s="256">
        <v>1433</v>
      </c>
      <c r="G43" s="256">
        <v>1300</v>
      </c>
      <c r="I43" s="40" t="s">
        <v>1109</v>
      </c>
    </row>
    <row r="44" spans="1:9" s="6" customFormat="1" ht="10.5" customHeight="1">
      <c r="B44" s="6" t="s">
        <v>1108</v>
      </c>
      <c r="C44" s="264">
        <v>1319</v>
      </c>
      <c r="D44" s="256">
        <v>1192</v>
      </c>
      <c r="E44" s="256">
        <v>1056</v>
      </c>
      <c r="F44" s="256">
        <v>1119</v>
      </c>
      <c r="G44" s="256">
        <v>1098</v>
      </c>
      <c r="I44" s="40" t="s">
        <v>1107</v>
      </c>
    </row>
    <row r="45" spans="1:9" s="6" customFormat="1" ht="10.5" customHeight="1">
      <c r="B45" s="6" t="s">
        <v>1106</v>
      </c>
      <c r="C45" s="264">
        <v>1042</v>
      </c>
      <c r="D45" s="256">
        <v>1015</v>
      </c>
      <c r="E45" s="256">
        <v>822</v>
      </c>
      <c r="F45" s="256">
        <v>895</v>
      </c>
      <c r="G45" s="6">
        <v>816</v>
      </c>
      <c r="I45" s="40" t="s">
        <v>1105</v>
      </c>
    </row>
    <row r="46" spans="1:9" s="6" customFormat="1" ht="10.5" customHeight="1">
      <c r="B46" s="6" t="s">
        <v>1104</v>
      </c>
      <c r="C46" s="264">
        <v>845</v>
      </c>
      <c r="D46" s="256">
        <v>767</v>
      </c>
      <c r="E46" s="256">
        <v>606</v>
      </c>
      <c r="F46" s="256">
        <v>739</v>
      </c>
      <c r="G46" s="256">
        <v>667</v>
      </c>
      <c r="I46" s="40" t="s">
        <v>1103</v>
      </c>
    </row>
    <row r="47" spans="1:9" s="6" customFormat="1" ht="10.5" customHeight="1">
      <c r="B47" s="6" t="s">
        <v>1102</v>
      </c>
      <c r="C47" s="264">
        <v>640</v>
      </c>
      <c r="D47" s="256">
        <v>577</v>
      </c>
      <c r="E47" s="256">
        <v>435</v>
      </c>
      <c r="F47" s="256">
        <v>530</v>
      </c>
      <c r="G47" s="256">
        <v>535</v>
      </c>
      <c r="I47" s="40" t="s">
        <v>1101</v>
      </c>
    </row>
    <row r="48" spans="1:9" s="6" customFormat="1" ht="10.5" customHeight="1">
      <c r="B48" s="6" t="s">
        <v>1100</v>
      </c>
      <c r="C48" s="264">
        <v>523</v>
      </c>
      <c r="D48" s="256">
        <v>422</v>
      </c>
      <c r="E48" s="256">
        <v>344</v>
      </c>
      <c r="F48" s="256">
        <v>403</v>
      </c>
      <c r="G48" s="256">
        <v>372</v>
      </c>
      <c r="I48" s="40" t="s">
        <v>1099</v>
      </c>
    </row>
    <row r="49" spans="1:9" s="6" customFormat="1" ht="10.5" customHeight="1">
      <c r="B49" s="6" t="s">
        <v>1098</v>
      </c>
      <c r="C49" s="264">
        <v>1179</v>
      </c>
      <c r="D49" s="256">
        <v>1102</v>
      </c>
      <c r="E49" s="256">
        <v>819</v>
      </c>
      <c r="F49" s="256">
        <v>986</v>
      </c>
      <c r="G49" s="256">
        <v>973</v>
      </c>
      <c r="I49" s="40" t="s">
        <v>1097</v>
      </c>
    </row>
    <row r="50" spans="1:9" s="6" customFormat="1" ht="10.5" customHeight="1">
      <c r="B50" s="6" t="s">
        <v>1096</v>
      </c>
      <c r="C50" s="264">
        <v>263</v>
      </c>
      <c r="D50" s="256">
        <v>218</v>
      </c>
      <c r="E50" s="256">
        <v>170</v>
      </c>
      <c r="F50" s="256">
        <v>229</v>
      </c>
      <c r="G50" s="6">
        <v>189</v>
      </c>
      <c r="I50" s="40" t="s">
        <v>1096</v>
      </c>
    </row>
    <row r="51" spans="1:9" s="6" customFormat="1" ht="10.5" customHeight="1">
      <c r="B51" s="6" t="s">
        <v>1095</v>
      </c>
      <c r="C51" s="264">
        <v>40</v>
      </c>
      <c r="D51" s="256">
        <v>25</v>
      </c>
      <c r="E51" s="256">
        <v>27</v>
      </c>
      <c r="F51" s="256">
        <v>25</v>
      </c>
      <c r="G51" s="256">
        <v>25</v>
      </c>
      <c r="I51" s="40" t="s">
        <v>1094</v>
      </c>
    </row>
    <row r="52" spans="1:9" s="6" customFormat="1" ht="10.5" customHeight="1">
      <c r="B52" s="6" t="s">
        <v>312</v>
      </c>
      <c r="C52" s="264">
        <v>248</v>
      </c>
      <c r="D52" s="256">
        <v>118</v>
      </c>
      <c r="E52" s="256">
        <v>2944</v>
      </c>
      <c r="F52" s="256">
        <v>312</v>
      </c>
      <c r="G52" s="256">
        <v>171</v>
      </c>
      <c r="I52" s="40" t="s">
        <v>759</v>
      </c>
    </row>
    <row r="53" spans="1:9" s="6" customFormat="1" ht="10.5" customHeight="1">
      <c r="C53" s="263"/>
      <c r="D53" s="263" t="s">
        <v>1093</v>
      </c>
      <c r="E53" s="262"/>
      <c r="F53" s="262"/>
      <c r="G53" s="261"/>
    </row>
    <row r="54" spans="1:9" s="6" customFormat="1" ht="11.25">
      <c r="A54" s="260" t="s">
        <v>71</v>
      </c>
      <c r="B54" s="260"/>
      <c r="C54" s="259">
        <v>141</v>
      </c>
      <c r="D54" s="258">
        <v>136</v>
      </c>
      <c r="E54" s="258">
        <v>142</v>
      </c>
      <c r="F54" s="258">
        <v>110</v>
      </c>
      <c r="G54" s="258">
        <v>122</v>
      </c>
      <c r="H54" s="257" t="s">
        <v>664</v>
      </c>
      <c r="I54" s="257"/>
    </row>
    <row r="55" spans="1:9" s="6" customFormat="1" ht="9.75" customHeight="1">
      <c r="B55" s="6" t="s">
        <v>1092</v>
      </c>
      <c r="C55" s="6">
        <v>74</v>
      </c>
      <c r="D55" s="78">
        <v>70</v>
      </c>
      <c r="E55" s="78">
        <v>85</v>
      </c>
      <c r="F55" s="78">
        <v>53</v>
      </c>
      <c r="G55" s="78">
        <v>69</v>
      </c>
      <c r="I55" s="40" t="s">
        <v>788</v>
      </c>
    </row>
    <row r="56" spans="1:9" s="6" customFormat="1" ht="9" customHeight="1">
      <c r="B56" s="6" t="s">
        <v>1091</v>
      </c>
      <c r="C56" s="6">
        <v>67</v>
      </c>
      <c r="D56" s="78">
        <v>66</v>
      </c>
      <c r="E56" s="78">
        <v>57</v>
      </c>
      <c r="F56" s="78">
        <v>57</v>
      </c>
      <c r="G56" s="78">
        <v>53</v>
      </c>
      <c r="I56" s="40" t="s">
        <v>789</v>
      </c>
    </row>
    <row r="57" spans="1:9" s="11" customFormat="1" ht="10.5" customHeight="1">
      <c r="A57" s="164" t="s">
        <v>1090</v>
      </c>
      <c r="B57" s="164"/>
      <c r="D57" s="256"/>
      <c r="E57" s="256"/>
      <c r="F57" s="256"/>
      <c r="G57" s="256"/>
      <c r="H57" s="255" t="s">
        <v>1089</v>
      </c>
      <c r="I57" s="255"/>
    </row>
    <row r="58" spans="1:9" s="6" customFormat="1" ht="10.5" customHeight="1">
      <c r="B58" s="6" t="s">
        <v>1088</v>
      </c>
      <c r="C58" s="6">
        <v>141</v>
      </c>
      <c r="D58" s="78">
        <v>136</v>
      </c>
      <c r="E58" s="78">
        <v>142</v>
      </c>
      <c r="F58" s="78">
        <v>110</v>
      </c>
      <c r="G58" s="78">
        <v>122</v>
      </c>
      <c r="I58" s="40" t="s">
        <v>1087</v>
      </c>
    </row>
    <row r="59" spans="1:9" s="26" customFormat="1" ht="21" customHeight="1">
      <c r="A59" s="213" t="s">
        <v>812</v>
      </c>
      <c r="B59" s="213" t="s">
        <v>1086</v>
      </c>
      <c r="C59" s="254" t="s">
        <v>705</v>
      </c>
      <c r="D59" s="254" t="s">
        <v>705</v>
      </c>
      <c r="E59" s="254" t="s">
        <v>705</v>
      </c>
      <c r="F59" s="254" t="s">
        <v>705</v>
      </c>
      <c r="G59" s="254" t="s">
        <v>705</v>
      </c>
      <c r="H59" s="253"/>
      <c r="I59" s="253" t="s">
        <v>1085</v>
      </c>
    </row>
  </sheetData>
  <mergeCells count="22">
    <mergeCell ref="A54:B54"/>
    <mergeCell ref="A57:B57"/>
    <mergeCell ref="A12:B12"/>
    <mergeCell ref="A9:B9"/>
    <mergeCell ref="A26:B26"/>
    <mergeCell ref="A15:B15"/>
    <mergeCell ref="A1:I1"/>
    <mergeCell ref="A2:I2"/>
    <mergeCell ref="H12:I12"/>
    <mergeCell ref="H38:I38"/>
    <mergeCell ref="A38:B38"/>
    <mergeCell ref="H5:I5"/>
    <mergeCell ref="A35:B35"/>
    <mergeCell ref="A6:B6"/>
    <mergeCell ref="A5:B5"/>
    <mergeCell ref="H57:I57"/>
    <mergeCell ref="H6:I6"/>
    <mergeCell ref="H9:I9"/>
    <mergeCell ref="H15:I15"/>
    <mergeCell ref="H26:I26"/>
    <mergeCell ref="H54:I54"/>
    <mergeCell ref="H35:I35"/>
  </mergeCells>
  <printOptions horizontalCentered="1"/>
  <pageMargins left="0.59055118110236227" right="0.59055118110236227" top="0.70866141732283472" bottom="0.59055118110236227" header="0.51181102362204722" footer="0.39370078740157483"/>
  <pageSetup paperSize="13"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41747-3FB9-4B38-B542-6B85579398B5}">
  <dimension ref="A1:O59"/>
  <sheetViews>
    <sheetView topLeftCell="A16" zoomScaleNormal="100" workbookViewId="0">
      <selection activeCell="F28" sqref="F28"/>
    </sheetView>
  </sheetViews>
  <sheetFormatPr defaultColWidth="8.85546875" defaultRowHeight="9"/>
  <cols>
    <col min="1" max="1" width="1.85546875" style="7" customWidth="1"/>
    <col min="2" max="2" width="23.140625" style="141" customWidth="1"/>
    <col min="3" max="7" width="6.5703125" style="7" customWidth="1"/>
    <col min="8" max="8" width="2" style="7" customWidth="1"/>
    <col min="9" max="9" width="22.85546875" style="141" customWidth="1"/>
    <col min="10" max="16384" width="8.85546875" style="7"/>
  </cols>
  <sheetData>
    <row r="1" spans="1:9" s="4" customFormat="1" ht="10.5" customHeight="1">
      <c r="A1" s="161" t="s">
        <v>1164</v>
      </c>
      <c r="B1" s="161"/>
      <c r="C1" s="161"/>
      <c r="D1" s="161"/>
      <c r="E1" s="161"/>
      <c r="F1" s="161"/>
      <c r="G1" s="161"/>
      <c r="H1" s="161"/>
      <c r="I1" s="161"/>
    </row>
    <row r="2" spans="1:9" s="4" customFormat="1" ht="10.5" customHeight="1">
      <c r="A2" s="227" t="s">
        <v>1163</v>
      </c>
      <c r="B2" s="227"/>
      <c r="C2" s="227"/>
      <c r="D2" s="227"/>
      <c r="E2" s="227"/>
      <c r="F2" s="227"/>
      <c r="G2" s="227"/>
      <c r="H2" s="227"/>
      <c r="I2" s="227"/>
    </row>
    <row r="3" spans="1:9" s="1" customFormat="1" ht="15" customHeight="1">
      <c r="A3" s="2" t="s">
        <v>812</v>
      </c>
      <c r="B3" s="290" t="s">
        <v>812</v>
      </c>
      <c r="C3" s="1">
        <v>2019</v>
      </c>
      <c r="D3" s="291">
        <v>2020</v>
      </c>
      <c r="E3" s="291">
        <v>2021</v>
      </c>
      <c r="F3" s="291">
        <v>2022</v>
      </c>
      <c r="G3" s="291">
        <v>2023</v>
      </c>
      <c r="H3" s="143" t="s">
        <v>812</v>
      </c>
      <c r="I3" s="290" t="s">
        <v>812</v>
      </c>
    </row>
    <row r="4" spans="1:9" s="6" customFormat="1" ht="16.5" customHeight="1">
      <c r="A4" s="23"/>
      <c r="B4" s="26"/>
      <c r="C4" s="289"/>
      <c r="D4" s="289"/>
      <c r="E4" s="289"/>
      <c r="F4" s="289"/>
      <c r="G4" s="281"/>
      <c r="H4" s="23"/>
      <c r="I4" s="26"/>
    </row>
    <row r="5" spans="1:9" s="6" customFormat="1" ht="9.9499999999999993" customHeight="1">
      <c r="A5" s="280" t="s">
        <v>71</v>
      </c>
      <c r="B5" s="280"/>
      <c r="C5" s="279">
        <v>100</v>
      </c>
      <c r="D5" s="279">
        <v>100</v>
      </c>
      <c r="E5" s="279">
        <v>100</v>
      </c>
      <c r="F5" s="279">
        <v>100</v>
      </c>
      <c r="G5" s="279">
        <v>100</v>
      </c>
      <c r="H5" s="278" t="s">
        <v>664</v>
      </c>
      <c r="I5" s="278"/>
    </row>
    <row r="6" spans="1:9" s="6" customFormat="1" ht="11.25">
      <c r="A6" s="277" t="s">
        <v>1156</v>
      </c>
      <c r="B6" s="277"/>
      <c r="C6" s="23"/>
      <c r="D6" s="117"/>
      <c r="E6" s="117"/>
      <c r="F6" s="117"/>
      <c r="G6" s="117"/>
      <c r="H6" s="276" t="s">
        <v>1155</v>
      </c>
      <c r="I6" s="276"/>
    </row>
    <row r="7" spans="1:9" s="6" customFormat="1" ht="11.25">
      <c r="A7" s="23"/>
      <c r="B7" s="26" t="s">
        <v>1092</v>
      </c>
      <c r="C7" s="117">
        <f>'T-03.02.4'!C7/'T-03.02.4'!C5*100</f>
        <v>51.781305114638442</v>
      </c>
      <c r="D7" s="275">
        <v>51.473910987336446</v>
      </c>
      <c r="E7" s="214">
        <v>51.110038610038607</v>
      </c>
      <c r="F7" s="214">
        <v>51.231118242682449</v>
      </c>
      <c r="G7" s="214">
        <v>50.887255780605841</v>
      </c>
      <c r="H7" s="23"/>
      <c r="I7" s="274" t="s">
        <v>788</v>
      </c>
    </row>
    <row r="8" spans="1:9" s="6" customFormat="1" ht="11.25">
      <c r="A8" s="23"/>
      <c r="B8" s="26" t="s">
        <v>1091</v>
      </c>
      <c r="C8" s="117">
        <f>'T-03.02.4'!C8/'T-03.02.4'!C5*100</f>
        <v>48.21869488536155</v>
      </c>
      <c r="D8" s="275">
        <v>48.526089012663547</v>
      </c>
      <c r="E8" s="214">
        <v>48.889961389961393</v>
      </c>
      <c r="F8" s="214">
        <v>48.768881757317544</v>
      </c>
      <c r="G8" s="214">
        <v>49.112744219394159</v>
      </c>
      <c r="H8" s="23"/>
      <c r="I8" s="274" t="s">
        <v>789</v>
      </c>
    </row>
    <row r="9" spans="1:9" s="6" customFormat="1" ht="11.25">
      <c r="A9" s="277" t="s">
        <v>1154</v>
      </c>
      <c r="B9" s="277"/>
      <c r="C9" s="23"/>
      <c r="D9" s="117"/>
      <c r="E9" s="117"/>
      <c r="F9" s="117"/>
      <c r="G9" s="117"/>
      <c r="H9" s="276" t="s">
        <v>1153</v>
      </c>
      <c r="I9" s="276"/>
    </row>
    <row r="10" spans="1:9" s="6" customFormat="1" ht="11.25">
      <c r="A10" s="23"/>
      <c r="B10" s="26" t="s">
        <v>1152</v>
      </c>
      <c r="C10" s="275">
        <v>100</v>
      </c>
      <c r="D10" s="275">
        <v>100</v>
      </c>
      <c r="E10" s="275">
        <v>100</v>
      </c>
      <c r="F10" s="275">
        <v>100</v>
      </c>
      <c r="G10" s="275">
        <v>100</v>
      </c>
      <c r="H10" s="23"/>
      <c r="I10" s="274" t="s">
        <v>1151</v>
      </c>
    </row>
    <row r="11" spans="1:9" s="6" customFormat="1" ht="11.25">
      <c r="A11" s="23"/>
      <c r="B11" s="26" t="s">
        <v>1150</v>
      </c>
      <c r="C11" s="275">
        <v>0</v>
      </c>
      <c r="D11" s="275">
        <v>0</v>
      </c>
      <c r="E11" s="275">
        <v>0</v>
      </c>
      <c r="F11" s="275">
        <v>0</v>
      </c>
      <c r="G11" s="275">
        <v>0</v>
      </c>
      <c r="H11" s="23"/>
      <c r="I11" s="274" t="s">
        <v>1149</v>
      </c>
    </row>
    <row r="12" spans="1:9" s="6" customFormat="1" ht="11.25" customHeight="1">
      <c r="A12" s="277" t="s">
        <v>1090</v>
      </c>
      <c r="B12" s="277"/>
      <c r="C12" s="23"/>
      <c r="D12" s="117"/>
      <c r="E12" s="117"/>
      <c r="F12" s="117"/>
      <c r="G12" s="117"/>
      <c r="H12" s="276" t="s">
        <v>1089</v>
      </c>
      <c r="I12" s="276"/>
    </row>
    <row r="13" spans="1:9" s="6" customFormat="1" ht="22.5" customHeight="1">
      <c r="A13" s="23"/>
      <c r="B13" s="26" t="s">
        <v>1088</v>
      </c>
      <c r="C13" s="275">
        <v>100</v>
      </c>
      <c r="D13" s="275">
        <v>100</v>
      </c>
      <c r="E13" s="275">
        <v>100</v>
      </c>
      <c r="F13" s="275">
        <v>100</v>
      </c>
      <c r="G13" s="275">
        <v>100</v>
      </c>
      <c r="H13" s="23"/>
      <c r="I13" s="274" t="s">
        <v>1087</v>
      </c>
    </row>
    <row r="14" spans="1:9" s="6" customFormat="1" ht="19.5" customHeight="1">
      <c r="A14" s="23"/>
      <c r="B14" s="26" t="s">
        <v>1086</v>
      </c>
      <c r="C14" s="275">
        <v>0</v>
      </c>
      <c r="D14" s="275">
        <v>0</v>
      </c>
      <c r="E14" s="275">
        <v>0</v>
      </c>
      <c r="F14" s="275">
        <v>0</v>
      </c>
      <c r="G14" s="275">
        <v>0</v>
      </c>
      <c r="H14" s="23"/>
      <c r="I14" s="274" t="s">
        <v>1085</v>
      </c>
    </row>
    <row r="15" spans="1:9" s="6" customFormat="1" ht="20.25" customHeight="1">
      <c r="A15" s="288" t="s">
        <v>1148</v>
      </c>
      <c r="B15" s="288"/>
      <c r="C15" s="23"/>
      <c r="D15" s="117"/>
      <c r="E15" s="117"/>
      <c r="F15" s="117"/>
      <c r="G15" s="117"/>
      <c r="H15" s="276" t="s">
        <v>1147</v>
      </c>
      <c r="I15" s="276"/>
    </row>
    <row r="16" spans="1:9" s="6" customFormat="1" ht="9" customHeight="1">
      <c r="A16" s="23"/>
      <c r="B16" s="26" t="s">
        <v>1146</v>
      </c>
      <c r="C16" s="117">
        <v>43.638196019148403</v>
      </c>
      <c r="D16" s="275">
        <v>44.853134359728863</v>
      </c>
      <c r="E16" s="275">
        <v>43.682968682968678</v>
      </c>
      <c r="F16" s="275">
        <v>44.536048248768886</v>
      </c>
      <c r="G16" s="275">
        <v>44.135747147039496</v>
      </c>
      <c r="H16" s="23"/>
      <c r="I16" s="274" t="s">
        <v>1145</v>
      </c>
    </row>
    <row r="17" spans="1:9" s="6" customFormat="1" ht="9" customHeight="1">
      <c r="A17" s="23"/>
      <c r="B17" s="26" t="s">
        <v>1144</v>
      </c>
      <c r="C17" s="117">
        <v>35.953640715545475</v>
      </c>
      <c r="D17" s="275">
        <v>36.918711575849926</v>
      </c>
      <c r="E17" s="275">
        <v>37.55898755898756</v>
      </c>
      <c r="F17" s="275">
        <v>36.845017429314446</v>
      </c>
      <c r="G17" s="275">
        <v>36.989902610981659</v>
      </c>
      <c r="H17" s="23"/>
      <c r="I17" s="274" t="s">
        <v>1113</v>
      </c>
    </row>
    <row r="18" spans="1:9" s="6" customFormat="1" ht="9" customHeight="1">
      <c r="A18" s="23"/>
      <c r="B18" s="26" t="s">
        <v>1143</v>
      </c>
      <c r="C18" s="117">
        <v>14.492315444696397</v>
      </c>
      <c r="D18" s="275">
        <v>11.733487467815669</v>
      </c>
      <c r="E18" s="275">
        <v>12.108537108537108</v>
      </c>
      <c r="F18" s="275">
        <v>12.360980468101589</v>
      </c>
      <c r="G18" s="275">
        <v>12.541076656509532</v>
      </c>
      <c r="H18" s="23"/>
      <c r="I18" s="274" t="s">
        <v>1111</v>
      </c>
    </row>
    <row r="19" spans="1:9" s="6" customFormat="1" ht="9" customHeight="1">
      <c r="A19" s="23"/>
      <c r="B19" s="26" t="s">
        <v>1142</v>
      </c>
      <c r="C19" s="117">
        <v>3.6835474930713028</v>
      </c>
      <c r="D19" s="275">
        <v>4.0617939151910036</v>
      </c>
      <c r="E19" s="275">
        <v>3.8556413556413558</v>
      </c>
      <c r="F19" s="275">
        <v>3.8012504841476238</v>
      </c>
      <c r="G19" s="275">
        <v>3.8477624424926811</v>
      </c>
      <c r="H19" s="23"/>
      <c r="I19" s="274" t="s">
        <v>1109</v>
      </c>
    </row>
    <row r="20" spans="1:9" s="6" customFormat="1" ht="9" customHeight="1">
      <c r="A20" s="23"/>
      <c r="B20" s="26" t="s">
        <v>1141</v>
      </c>
      <c r="C20" s="117">
        <v>1.1035525321239608</v>
      </c>
      <c r="D20" s="275">
        <v>1.1454994482686145</v>
      </c>
      <c r="E20" s="275">
        <v>1.1422136422136422</v>
      </c>
      <c r="F20" s="275">
        <v>1.1619542964643392</v>
      </c>
      <c r="G20" s="275">
        <v>1.1232598434605963</v>
      </c>
      <c r="H20" s="23"/>
      <c r="I20" s="274" t="s">
        <v>1107</v>
      </c>
    </row>
    <row r="21" spans="1:9" s="6" customFormat="1" ht="9" customHeight="1">
      <c r="A21" s="23"/>
      <c r="B21" s="26" t="s">
        <v>1140</v>
      </c>
      <c r="C21" s="117">
        <v>0.42328042328042331</v>
      </c>
      <c r="D21" s="275">
        <v>0.44663969313225793</v>
      </c>
      <c r="E21" s="275">
        <v>0.44508794508794508</v>
      </c>
      <c r="F21" s="275">
        <v>0.38731809882144635</v>
      </c>
      <c r="G21" s="275">
        <v>0.31666367927346595</v>
      </c>
      <c r="H21" s="23"/>
      <c r="I21" s="274" t="s">
        <v>1105</v>
      </c>
    </row>
    <row r="22" spans="1:9" s="6" customFormat="1" ht="9" customHeight="1">
      <c r="A22" s="23"/>
      <c r="B22" s="26" t="s">
        <v>1139</v>
      </c>
      <c r="C22" s="117">
        <v>0.21667926429831194</v>
      </c>
      <c r="D22" s="275">
        <v>0.15238295412747621</v>
      </c>
      <c r="E22" s="275">
        <v>0.16087516087516088</v>
      </c>
      <c r="F22" s="275">
        <v>0.12726166104133238</v>
      </c>
      <c r="G22" s="275">
        <v>0.16131923283742605</v>
      </c>
      <c r="H22" s="23"/>
      <c r="I22" s="274" t="s">
        <v>1103</v>
      </c>
    </row>
    <row r="23" spans="1:9" s="6" customFormat="1" ht="9" customHeight="1">
      <c r="A23" s="23"/>
      <c r="B23" s="26" t="s">
        <v>1138</v>
      </c>
      <c r="C23" s="117">
        <v>5.542957923910305E-2</v>
      </c>
      <c r="D23" s="275">
        <v>5.2545846250853866E-2</v>
      </c>
      <c r="E23" s="275">
        <v>9.1162591162591164E-2</v>
      </c>
      <c r="F23" s="275">
        <v>6.6397388369390811E-2</v>
      </c>
      <c r="G23" s="275">
        <v>6.5722650415247649E-2</v>
      </c>
      <c r="H23" s="23"/>
      <c r="I23" s="274" t="s">
        <v>1101</v>
      </c>
    </row>
    <row r="24" spans="1:9" s="6" customFormat="1" ht="9" customHeight="1">
      <c r="A24" s="23"/>
      <c r="B24" s="26" t="s">
        <v>1137</v>
      </c>
      <c r="C24" s="117">
        <v>5.0390526581002779E-2</v>
      </c>
      <c r="D24" s="275">
        <v>2.6272923125426933E-2</v>
      </c>
      <c r="E24" s="275">
        <v>7.5075075075075076E-2</v>
      </c>
      <c r="F24" s="275">
        <v>6.6397388369390811E-2</v>
      </c>
      <c r="G24" s="275">
        <v>6.5722650415247649E-2</v>
      </c>
      <c r="H24" s="23"/>
      <c r="I24" s="274" t="s">
        <v>1136</v>
      </c>
    </row>
    <row r="25" spans="1:9" s="6" customFormat="1" ht="9" customHeight="1">
      <c r="A25" s="23"/>
      <c r="B25" s="26" t="s">
        <v>312</v>
      </c>
      <c r="C25" s="117">
        <v>0.38296800201562109</v>
      </c>
      <c r="D25" s="275">
        <v>0.60953181650990484</v>
      </c>
      <c r="E25" s="275">
        <v>0.87945087945087952</v>
      </c>
      <c r="F25" s="275">
        <v>0.64737453660156041</v>
      </c>
      <c r="G25" s="275">
        <v>0.75282308657465491</v>
      </c>
      <c r="H25" s="23"/>
      <c r="I25" s="274" t="s">
        <v>759</v>
      </c>
    </row>
    <row r="26" spans="1:9" s="6" customFormat="1" ht="9.6" customHeight="1">
      <c r="A26" s="277" t="s">
        <v>1135</v>
      </c>
      <c r="B26" s="277"/>
      <c r="C26" s="23"/>
      <c r="D26" s="117"/>
      <c r="E26" s="117"/>
      <c r="F26" s="117"/>
      <c r="G26" s="117"/>
      <c r="H26" s="276" t="s">
        <v>1134</v>
      </c>
      <c r="I26" s="276"/>
    </row>
    <row r="27" spans="1:9" s="6" customFormat="1" ht="10.5" customHeight="1">
      <c r="A27" s="23"/>
      <c r="B27" s="26" t="s">
        <v>1133</v>
      </c>
      <c r="C27" s="117">
        <v>50.587049634668681</v>
      </c>
      <c r="D27" s="275">
        <v>50.696232462823808</v>
      </c>
      <c r="E27" s="275">
        <v>50.07507507507507</v>
      </c>
      <c r="F27" s="275">
        <v>50.362419078182931</v>
      </c>
      <c r="G27" s="275">
        <v>50.253928422058912</v>
      </c>
      <c r="H27" s="23"/>
      <c r="I27" s="274" t="s">
        <v>665</v>
      </c>
    </row>
    <row r="28" spans="1:9" s="6" customFormat="1" ht="9" customHeight="1">
      <c r="A28" s="23"/>
      <c r="B28" s="26" t="s">
        <v>1132</v>
      </c>
      <c r="C28" s="117">
        <v>35.510204081632651</v>
      </c>
      <c r="D28" s="275">
        <v>36.172560559087799</v>
      </c>
      <c r="E28" s="275">
        <v>35.730373230373232</v>
      </c>
      <c r="F28" s="275">
        <v>36.391301942123611</v>
      </c>
      <c r="G28" s="275">
        <v>36.225129951604231</v>
      </c>
      <c r="H28" s="23"/>
      <c r="I28" s="274" t="s">
        <v>666</v>
      </c>
    </row>
    <row r="29" spans="1:9" s="6" customFormat="1" ht="9" customHeight="1">
      <c r="A29" s="23"/>
      <c r="B29" s="26" t="s">
        <v>1131</v>
      </c>
      <c r="C29" s="117">
        <v>4.4192491811539432</v>
      </c>
      <c r="D29" s="275">
        <v>3.9724659765645529</v>
      </c>
      <c r="E29" s="275">
        <v>4.4776919776919772</v>
      </c>
      <c r="F29" s="275">
        <v>4.1830354672716208</v>
      </c>
      <c r="G29" s="275">
        <v>4.3914680050188206</v>
      </c>
      <c r="H29" s="23"/>
      <c r="I29" s="274" t="s">
        <v>669</v>
      </c>
    </row>
    <row r="30" spans="1:9" s="6" customFormat="1" ht="9" customHeight="1">
      <c r="A30" s="23"/>
      <c r="B30" s="26" t="s">
        <v>1130</v>
      </c>
      <c r="C30" s="117">
        <v>6.4096749811035529</v>
      </c>
      <c r="D30" s="275">
        <v>6.1268456728495613</v>
      </c>
      <c r="E30" s="275">
        <v>6.7942942942942937</v>
      </c>
      <c r="F30" s="275">
        <v>6.053228573009461</v>
      </c>
      <c r="G30" s="275">
        <v>5.9568620421819922</v>
      </c>
      <c r="H30" s="23"/>
      <c r="I30" s="274" t="s">
        <v>668</v>
      </c>
    </row>
    <row r="31" spans="1:9" s="6" customFormat="1" ht="9" customHeight="1">
      <c r="A31" s="23"/>
      <c r="B31" s="26" t="s">
        <v>1129</v>
      </c>
      <c r="C31" s="117">
        <v>0.14109347442680778</v>
      </c>
      <c r="D31" s="275">
        <v>7.3564184751195416E-2</v>
      </c>
      <c r="E31" s="275">
        <v>9.1162591162591164E-2</v>
      </c>
      <c r="F31" s="275">
        <v>0.14386100813368008</v>
      </c>
      <c r="G31" s="275">
        <v>0.18521837844297065</v>
      </c>
      <c r="H31" s="23"/>
      <c r="I31" s="274" t="s">
        <v>667</v>
      </c>
    </row>
    <row r="32" spans="1:9" s="6" customFormat="1" ht="9" customHeight="1">
      <c r="A32" s="23"/>
      <c r="B32" s="26" t="s">
        <v>1128</v>
      </c>
      <c r="C32" s="117">
        <v>0.59460821365583272</v>
      </c>
      <c r="D32" s="275">
        <v>0.42036677000683093</v>
      </c>
      <c r="E32" s="275">
        <v>0.65958815958815964</v>
      </c>
      <c r="F32" s="275">
        <v>0.64737453660156041</v>
      </c>
      <c r="G32" s="275">
        <v>0.65125171775109036</v>
      </c>
      <c r="H32" s="23"/>
      <c r="I32" s="274" t="s">
        <v>786</v>
      </c>
    </row>
    <row r="33" spans="1:15" s="6" customFormat="1" ht="9" customHeight="1">
      <c r="A33" s="23"/>
      <c r="B33" s="26" t="s">
        <v>1127</v>
      </c>
      <c r="C33" s="117">
        <v>0.98765432098765427</v>
      </c>
      <c r="D33" s="275">
        <v>0.97209815564079671</v>
      </c>
      <c r="E33" s="275">
        <v>0.94916344916344919</v>
      </c>
      <c r="F33" s="275">
        <v>1.0291595197255576</v>
      </c>
      <c r="G33" s="275">
        <v>1.0694867658481209</v>
      </c>
      <c r="H33" s="23"/>
      <c r="I33" s="274" t="s">
        <v>712</v>
      </c>
    </row>
    <row r="34" spans="1:15" s="6" customFormat="1" ht="21" customHeight="1">
      <c r="A34" s="23"/>
      <c r="B34" s="26" t="s">
        <v>1126</v>
      </c>
      <c r="C34" s="117">
        <v>1.3504661123708743</v>
      </c>
      <c r="D34" s="275">
        <v>1.5658662182754455</v>
      </c>
      <c r="E34" s="275">
        <v>1.2226512226512225</v>
      </c>
      <c r="F34" s="275">
        <v>1.1896198749515852</v>
      </c>
      <c r="G34" s="275">
        <v>1.2666547170938638</v>
      </c>
      <c r="H34" s="23"/>
      <c r="I34" s="274" t="s">
        <v>1125</v>
      </c>
    </row>
    <row r="35" spans="1:15" s="6" customFormat="1" ht="10.5" customHeight="1">
      <c r="A35" s="277" t="s">
        <v>1124</v>
      </c>
      <c r="B35" s="277"/>
      <c r="C35" s="23"/>
      <c r="D35" s="275"/>
      <c r="E35" s="275"/>
      <c r="F35" s="275"/>
      <c r="G35" s="275"/>
      <c r="H35" s="276" t="s">
        <v>1123</v>
      </c>
      <c r="I35" s="276"/>
    </row>
    <row r="36" spans="1:15" s="6" customFormat="1" ht="11.25">
      <c r="A36" s="23"/>
      <c r="B36" s="26" t="s">
        <v>1122</v>
      </c>
      <c r="C36" s="117">
        <v>87.634164777021923</v>
      </c>
      <c r="D36" s="275">
        <v>87.042194314539429</v>
      </c>
      <c r="E36" s="275">
        <v>86.347061347061356</v>
      </c>
      <c r="F36" s="275">
        <v>87.284900127261665</v>
      </c>
      <c r="G36" s="275">
        <v>87.715839158750072</v>
      </c>
      <c r="H36" s="23"/>
      <c r="I36" s="274" t="s">
        <v>1162</v>
      </c>
    </row>
    <row r="37" spans="1:15" s="6" customFormat="1" ht="11.25">
      <c r="A37" s="23"/>
      <c r="B37" s="26" t="s">
        <v>1120</v>
      </c>
      <c r="C37" s="117">
        <v>12.365835222978081</v>
      </c>
      <c r="D37" s="275">
        <v>12.957805685460563</v>
      </c>
      <c r="E37" s="275">
        <v>13.652938652938653</v>
      </c>
      <c r="F37" s="275">
        <v>12.715099872738339</v>
      </c>
      <c r="G37" s="275">
        <v>12.284160841249925</v>
      </c>
      <c r="H37" s="23"/>
      <c r="I37" s="274" t="s">
        <v>1161</v>
      </c>
    </row>
    <row r="38" spans="1:15" s="6" customFormat="1" ht="21" customHeight="1">
      <c r="A38" s="288" t="s">
        <v>1160</v>
      </c>
      <c r="B38" s="288"/>
      <c r="C38" s="23"/>
      <c r="D38" s="117"/>
      <c r="E38" s="117"/>
      <c r="F38" s="117"/>
      <c r="G38" s="117"/>
      <c r="H38" s="287" t="s">
        <v>1159</v>
      </c>
      <c r="I38" s="287"/>
    </row>
    <row r="39" spans="1:15" s="6" customFormat="1" ht="11.25" customHeight="1">
      <c r="A39" s="23"/>
      <c r="B39" s="21" t="s">
        <v>71</v>
      </c>
      <c r="C39" s="279">
        <v>100</v>
      </c>
      <c r="D39" s="279">
        <v>100</v>
      </c>
      <c r="E39" s="279">
        <v>100</v>
      </c>
      <c r="F39" s="279">
        <v>100</v>
      </c>
      <c r="G39" s="279">
        <v>100</v>
      </c>
      <c r="H39" s="23"/>
      <c r="I39" s="22" t="s">
        <v>664</v>
      </c>
    </row>
    <row r="40" spans="1:15" s="6" customFormat="1" ht="10.5" customHeight="1">
      <c r="A40" s="23"/>
      <c r="B40" s="26" t="s">
        <v>1116</v>
      </c>
      <c r="C40" s="117">
        <v>36.955896728192741</v>
      </c>
      <c r="D40" s="275">
        <v>38.225173558708121</v>
      </c>
      <c r="E40" s="275">
        <v>31.052043224444169</v>
      </c>
      <c r="F40" s="275">
        <v>36.076069730586369</v>
      </c>
      <c r="G40" s="275">
        <v>33.921395000340574</v>
      </c>
      <c r="H40" s="23"/>
      <c r="I40" s="274" t="s">
        <v>1115</v>
      </c>
      <c r="O40" s="214"/>
    </row>
    <row r="41" spans="1:15" s="6" customFormat="1" ht="9" customHeight="1">
      <c r="A41" s="23"/>
      <c r="B41" s="26" t="s">
        <v>1114</v>
      </c>
      <c r="C41" s="117">
        <v>9.182910700937267</v>
      </c>
      <c r="D41" s="275">
        <v>10.075460307878057</v>
      </c>
      <c r="E41" s="275">
        <v>8.868463544901255</v>
      </c>
      <c r="F41" s="275">
        <v>12.114104595879557</v>
      </c>
      <c r="G41" s="275">
        <v>10.326272052312513</v>
      </c>
      <c r="H41" s="23"/>
      <c r="I41" s="274" t="s">
        <v>1113</v>
      </c>
      <c r="O41" s="214"/>
    </row>
    <row r="42" spans="1:15" s="6" customFormat="1" ht="9" customHeight="1">
      <c r="A42" s="23"/>
      <c r="B42" s="26" t="s">
        <v>1112</v>
      </c>
      <c r="C42" s="117">
        <v>9.8614225748950606</v>
      </c>
      <c r="D42" s="275">
        <v>9.5381829157862956</v>
      </c>
      <c r="E42" s="275">
        <v>7.6636442677928214</v>
      </c>
      <c r="F42" s="275">
        <v>9.5213946117274162</v>
      </c>
      <c r="G42" s="275">
        <v>13.888699679858322</v>
      </c>
      <c r="H42" s="23"/>
      <c r="I42" s="274" t="s">
        <v>1111</v>
      </c>
      <c r="O42" s="214"/>
    </row>
    <row r="43" spans="1:15" s="6" customFormat="1" ht="9" customHeight="1">
      <c r="A43" s="23"/>
      <c r="B43" s="26" t="s">
        <v>1110</v>
      </c>
      <c r="C43" s="117">
        <v>8.9299062733597836</v>
      </c>
      <c r="D43" s="275">
        <v>9.3450045276184728</v>
      </c>
      <c r="E43" s="275">
        <v>7.5580673208297107</v>
      </c>
      <c r="F43" s="275">
        <v>9.0839936608557839</v>
      </c>
      <c r="G43" s="275">
        <v>8.8549826306109942</v>
      </c>
      <c r="H43" s="23"/>
      <c r="I43" s="274" t="s">
        <v>1109</v>
      </c>
      <c r="O43" s="214"/>
    </row>
    <row r="44" spans="1:15" s="6" customFormat="1" ht="9" customHeight="1">
      <c r="A44" s="23"/>
      <c r="B44" s="26" t="s">
        <v>1108</v>
      </c>
      <c r="C44" s="117">
        <v>7.5843827266977177</v>
      </c>
      <c r="D44" s="275">
        <v>7.1958949592514339</v>
      </c>
      <c r="E44" s="275">
        <v>6.5581915290026078</v>
      </c>
      <c r="F44" s="275">
        <v>7.0935023771790808</v>
      </c>
      <c r="G44" s="275">
        <v>7.4790545603160545</v>
      </c>
      <c r="H44" s="23"/>
      <c r="I44" s="274" t="s">
        <v>1107</v>
      </c>
      <c r="O44" s="214"/>
    </row>
    <row r="45" spans="1:15" s="6" customFormat="1" ht="9" customHeight="1">
      <c r="A45" s="23"/>
      <c r="B45" s="26" t="s">
        <v>1106</v>
      </c>
      <c r="C45" s="117">
        <v>5.9916048530849286</v>
      </c>
      <c r="D45" s="275">
        <v>6.1273769996981589</v>
      </c>
      <c r="E45" s="275">
        <v>5.1049559060986214</v>
      </c>
      <c r="F45" s="275">
        <v>5.673534072900158</v>
      </c>
      <c r="G45" s="275">
        <v>5.5582044819835161</v>
      </c>
      <c r="H45" s="23"/>
      <c r="I45" s="274" t="s">
        <v>1105</v>
      </c>
      <c r="O45" s="214"/>
    </row>
    <row r="46" spans="1:15" s="6" customFormat="1" ht="9" customHeight="1">
      <c r="A46" s="23"/>
      <c r="B46" s="26" t="s">
        <v>1104</v>
      </c>
      <c r="C46" s="117">
        <v>4.8588350296130187</v>
      </c>
      <c r="D46" s="275">
        <v>4.6302444913975247</v>
      </c>
      <c r="E46" s="275">
        <v>3.7635076388026332</v>
      </c>
      <c r="F46" s="275">
        <v>4.6846275752773376</v>
      </c>
      <c r="G46" s="275">
        <v>4.5432872420134869</v>
      </c>
      <c r="H46" s="23"/>
      <c r="I46" s="274" t="s">
        <v>1103</v>
      </c>
      <c r="O46" s="214"/>
    </row>
    <row r="47" spans="1:15" s="6" customFormat="1" ht="9" customHeight="1">
      <c r="A47" s="23"/>
      <c r="B47" s="26" t="s">
        <v>1102</v>
      </c>
      <c r="C47" s="117">
        <v>3.6800644011270203</v>
      </c>
      <c r="D47" s="275">
        <v>3.4832478116510717</v>
      </c>
      <c r="E47" s="275">
        <v>2.701527760526643</v>
      </c>
      <c r="F47" s="275">
        <v>3.3597464342313788</v>
      </c>
      <c r="G47" s="275">
        <v>3.6441659287514474</v>
      </c>
      <c r="H47" s="23"/>
      <c r="I47" s="274" t="s">
        <v>1101</v>
      </c>
      <c r="O47" s="214"/>
    </row>
    <row r="48" spans="1:15" s="6" customFormat="1" ht="9" customHeight="1">
      <c r="A48" s="23"/>
      <c r="B48" s="26" t="s">
        <v>1100</v>
      </c>
      <c r="C48" s="117">
        <v>3.0073026277959864</v>
      </c>
      <c r="D48" s="275">
        <v>2.5475399939631753</v>
      </c>
      <c r="E48" s="275">
        <v>2.1363805738417585</v>
      </c>
      <c r="F48" s="275">
        <v>2.5546751188589538</v>
      </c>
      <c r="G48" s="275">
        <v>2.5338873373748383</v>
      </c>
      <c r="H48" s="23"/>
      <c r="I48" s="274" t="s">
        <v>1099</v>
      </c>
      <c r="O48" s="214"/>
    </row>
    <row r="49" spans="1:15" s="6" customFormat="1" ht="9" customHeight="1">
      <c r="A49" s="23"/>
      <c r="B49" s="286" t="s">
        <v>671</v>
      </c>
      <c r="C49" s="117">
        <v>6.7793686389511816</v>
      </c>
      <c r="D49" s="275">
        <v>6.6525807425294294</v>
      </c>
      <c r="E49" s="275">
        <v>5.0863246801639548</v>
      </c>
      <c r="F49" s="275">
        <v>6.2503961965134707</v>
      </c>
      <c r="G49" s="275">
        <v>6.6276139227573054</v>
      </c>
      <c r="H49" s="23"/>
      <c r="I49" s="285" t="s">
        <v>671</v>
      </c>
      <c r="O49" s="214"/>
    </row>
    <row r="50" spans="1:15" s="6" customFormat="1" ht="9" customHeight="1">
      <c r="A50" s="23"/>
      <c r="B50" s="284" t="s">
        <v>919</v>
      </c>
      <c r="C50" s="117">
        <v>1.5122764648381348</v>
      </c>
      <c r="D50" s="275">
        <v>1.3160277693932991</v>
      </c>
      <c r="E50" s="275">
        <v>1.0557694696311017</v>
      </c>
      <c r="F50" s="275">
        <v>1.4516640253565769</v>
      </c>
      <c r="G50" s="275">
        <v>1.2873782439888291</v>
      </c>
      <c r="H50" s="23"/>
      <c r="I50" s="283" t="s">
        <v>919</v>
      </c>
      <c r="O50" s="214"/>
    </row>
    <row r="51" spans="1:15" s="6" customFormat="1" ht="9" customHeight="1">
      <c r="A51" s="23"/>
      <c r="B51" s="26" t="s">
        <v>1095</v>
      </c>
      <c r="C51" s="117">
        <v>0.23000402507043877</v>
      </c>
      <c r="D51" s="275">
        <v>0.15092061575611229</v>
      </c>
      <c r="E51" s="275">
        <v>0.1676810334119985</v>
      </c>
      <c r="F51" s="275">
        <v>0.15847860538827258</v>
      </c>
      <c r="G51" s="275">
        <v>0.17028812751174988</v>
      </c>
      <c r="H51" s="23"/>
      <c r="I51" s="274" t="s">
        <v>1094</v>
      </c>
      <c r="O51" s="214"/>
    </row>
    <row r="52" spans="1:15" s="6" customFormat="1" ht="9" customHeight="1">
      <c r="A52" s="23"/>
      <c r="B52" s="26" t="s">
        <v>312</v>
      </c>
      <c r="C52" s="117">
        <v>1.4260249554367201</v>
      </c>
      <c r="D52" s="275">
        <v>0.71234530636884996</v>
      </c>
      <c r="E52" s="275">
        <v>18.283443050552727</v>
      </c>
      <c r="F52" s="275">
        <v>1.9778129952456418</v>
      </c>
      <c r="G52" s="275">
        <v>1.1647707921803692</v>
      </c>
      <c r="H52" s="23"/>
      <c r="I52" s="274" t="s">
        <v>759</v>
      </c>
      <c r="O52" s="214"/>
    </row>
    <row r="53" spans="1:15" s="6" customFormat="1" ht="12.75" customHeight="1">
      <c r="A53" s="23"/>
      <c r="B53" s="26"/>
      <c r="C53" s="282" t="s">
        <v>1093</v>
      </c>
      <c r="D53" s="282"/>
      <c r="E53" s="282"/>
      <c r="F53" s="282"/>
      <c r="G53" s="281"/>
      <c r="H53" s="23"/>
      <c r="I53" s="26"/>
    </row>
    <row r="54" spans="1:15" s="6" customFormat="1" ht="10.5" customHeight="1">
      <c r="A54" s="280" t="s">
        <v>71</v>
      </c>
      <c r="B54" s="280"/>
      <c r="C54" s="279">
        <v>100</v>
      </c>
      <c r="D54" s="279">
        <v>100</v>
      </c>
      <c r="E54" s="279">
        <v>100</v>
      </c>
      <c r="F54" s="279">
        <v>100</v>
      </c>
      <c r="G54" s="279">
        <v>100</v>
      </c>
      <c r="H54" s="278" t="s">
        <v>664</v>
      </c>
      <c r="I54" s="278"/>
    </row>
    <row r="55" spans="1:15" s="6" customFormat="1" ht="10.5" customHeight="1">
      <c r="A55" s="23"/>
      <c r="B55" s="26" t="s">
        <v>1092</v>
      </c>
      <c r="C55" s="117">
        <v>52.4822695035461</v>
      </c>
      <c r="D55" s="117">
        <v>51.470588235294116</v>
      </c>
      <c r="E55" s="117">
        <v>59.859154929577464</v>
      </c>
      <c r="F55" s="117">
        <v>48.18181818181818</v>
      </c>
      <c r="G55" s="117">
        <v>56.557377049180324</v>
      </c>
      <c r="H55" s="23"/>
      <c r="I55" s="274" t="s">
        <v>788</v>
      </c>
    </row>
    <row r="56" spans="1:15" s="6" customFormat="1" ht="11.25" customHeight="1">
      <c r="A56" s="23"/>
      <c r="B56" s="26" t="s">
        <v>1091</v>
      </c>
      <c r="C56" s="117">
        <v>47.5177304964539</v>
      </c>
      <c r="D56" s="117">
        <v>48.529411764705884</v>
      </c>
      <c r="E56" s="117">
        <v>40.140845070422536</v>
      </c>
      <c r="F56" s="117">
        <v>51.81818181818182</v>
      </c>
      <c r="G56" s="117">
        <v>43.442622950819668</v>
      </c>
      <c r="H56" s="23"/>
      <c r="I56" s="274" t="s">
        <v>789</v>
      </c>
    </row>
    <row r="57" spans="1:15" s="6" customFormat="1" ht="11.25" customHeight="1">
      <c r="A57" s="277" t="s">
        <v>1090</v>
      </c>
      <c r="B57" s="277"/>
      <c r="C57" s="23"/>
      <c r="D57" s="23"/>
      <c r="E57" s="23"/>
      <c r="F57" s="23"/>
      <c r="G57" s="23"/>
      <c r="H57" s="276" t="s">
        <v>1089</v>
      </c>
      <c r="I57" s="276"/>
    </row>
    <row r="58" spans="1:15" s="6" customFormat="1" ht="11.25" customHeight="1">
      <c r="A58" s="23"/>
      <c r="B58" s="26" t="s">
        <v>1088</v>
      </c>
      <c r="C58" s="275">
        <v>100</v>
      </c>
      <c r="D58" s="275">
        <v>100</v>
      </c>
      <c r="E58" s="275">
        <v>100</v>
      </c>
      <c r="F58" s="275">
        <v>100</v>
      </c>
      <c r="G58" s="275">
        <v>100</v>
      </c>
      <c r="H58" s="23"/>
      <c r="I58" s="274" t="s">
        <v>1087</v>
      </c>
    </row>
    <row r="59" spans="1:15" s="23" customFormat="1" ht="22.5" customHeight="1">
      <c r="A59" s="27" t="s">
        <v>812</v>
      </c>
      <c r="B59" s="107" t="s">
        <v>1086</v>
      </c>
      <c r="C59" s="273" t="s">
        <v>705</v>
      </c>
      <c r="D59" s="273" t="s">
        <v>705</v>
      </c>
      <c r="E59" s="273" t="s">
        <v>705</v>
      </c>
      <c r="F59" s="273" t="s">
        <v>705</v>
      </c>
      <c r="G59" s="273"/>
      <c r="H59" s="28"/>
      <c r="I59" s="272" t="s">
        <v>1085</v>
      </c>
    </row>
  </sheetData>
  <mergeCells count="24">
    <mergeCell ref="H57:I57"/>
    <mergeCell ref="H54:I54"/>
    <mergeCell ref="H38:I38"/>
    <mergeCell ref="H35:I35"/>
    <mergeCell ref="A57:B57"/>
    <mergeCell ref="A35:B35"/>
    <mergeCell ref="A54:B54"/>
    <mergeCell ref="A38:B38"/>
    <mergeCell ref="C53:F53"/>
    <mergeCell ref="H15:I15"/>
    <mergeCell ref="H26:I26"/>
    <mergeCell ref="A5:B5"/>
    <mergeCell ref="A12:B12"/>
    <mergeCell ref="H6:I6"/>
    <mergeCell ref="H9:I9"/>
    <mergeCell ref="A26:B26"/>
    <mergeCell ref="A15:B15"/>
    <mergeCell ref="A1:I1"/>
    <mergeCell ref="A2:I2"/>
    <mergeCell ref="H5:I5"/>
    <mergeCell ref="H12:I12"/>
    <mergeCell ref="A6:B6"/>
    <mergeCell ref="A9:B9"/>
    <mergeCell ref="C4:F4"/>
  </mergeCells>
  <pageMargins left="0.63" right="0.63" top="1" bottom="1" header="0.5" footer="0.5"/>
  <pageSetup paperSize="13"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B669F-1A3B-4EFB-AC23-9939206A5B2A}">
  <dimension ref="A1:J48"/>
  <sheetViews>
    <sheetView topLeftCell="A21" zoomScaleNormal="100" workbookViewId="0">
      <selection activeCell="F28" sqref="F28"/>
    </sheetView>
  </sheetViews>
  <sheetFormatPr defaultColWidth="8.85546875" defaultRowHeight="9"/>
  <cols>
    <col min="1" max="1" width="13.7109375" style="7" customWidth="1"/>
    <col min="2" max="3" width="6.5703125" style="292" customWidth="1"/>
    <col min="4" max="6" width="6.5703125" style="7" customWidth="1"/>
    <col min="7" max="7" width="10.7109375" style="7" customWidth="1"/>
    <col min="8" max="16384" width="8.85546875" style="7"/>
  </cols>
  <sheetData>
    <row r="1" spans="1:10" s="4" customFormat="1" ht="13.5" customHeight="1">
      <c r="A1" s="185" t="s">
        <v>1175</v>
      </c>
      <c r="B1" s="185"/>
      <c r="C1" s="185"/>
      <c r="D1" s="185"/>
      <c r="E1" s="185"/>
      <c r="F1" s="185"/>
      <c r="G1" s="185"/>
    </row>
    <row r="2" spans="1:10" s="4" customFormat="1" ht="13.5" customHeight="1">
      <c r="A2" s="186" t="s">
        <v>1174</v>
      </c>
      <c r="B2" s="186"/>
      <c r="C2" s="186"/>
      <c r="D2" s="186"/>
      <c r="E2" s="186"/>
      <c r="F2" s="186"/>
      <c r="G2" s="186"/>
    </row>
    <row r="3" spans="1:10" s="1" customFormat="1" ht="15.75" customHeight="1">
      <c r="A3" s="2" t="s">
        <v>812</v>
      </c>
      <c r="B3" s="2">
        <v>2019</v>
      </c>
      <c r="C3" s="291">
        <v>2020</v>
      </c>
      <c r="D3" s="291">
        <v>2021</v>
      </c>
      <c r="E3" s="291">
        <v>2022</v>
      </c>
      <c r="F3" s="291">
        <v>2023</v>
      </c>
      <c r="G3" s="2" t="s">
        <v>812</v>
      </c>
    </row>
    <row r="4" spans="1:10" s="6" customFormat="1" ht="17.25" customHeight="1">
      <c r="A4" s="36" t="s">
        <v>184</v>
      </c>
      <c r="B4" s="300">
        <v>19845</v>
      </c>
      <c r="C4" s="300">
        <v>19031</v>
      </c>
      <c r="D4" s="300">
        <v>18648</v>
      </c>
      <c r="E4" s="300">
        <v>18073</v>
      </c>
      <c r="F4" s="300">
        <v>16737</v>
      </c>
      <c r="G4" s="294" t="s">
        <v>670</v>
      </c>
    </row>
    <row r="5" spans="1:10" s="6" customFormat="1" ht="12.75" customHeight="1">
      <c r="A5" s="23" t="s">
        <v>1173</v>
      </c>
      <c r="B5" s="75"/>
      <c r="C5" s="75"/>
      <c r="D5" s="75"/>
      <c r="E5" s="75"/>
      <c r="F5" s="75"/>
      <c r="G5" s="25" t="s">
        <v>1172</v>
      </c>
      <c r="J5" s="77"/>
    </row>
    <row r="6" spans="1:10" s="259" customFormat="1" ht="12.75" customHeight="1">
      <c r="A6" s="36" t="s">
        <v>1169</v>
      </c>
      <c r="B6" s="300">
        <v>16</v>
      </c>
      <c r="C6" s="300">
        <v>19</v>
      </c>
      <c r="D6" s="300">
        <v>20</v>
      </c>
      <c r="E6" s="300">
        <v>17</v>
      </c>
      <c r="F6" s="300">
        <v>14</v>
      </c>
      <c r="G6" s="294" t="s">
        <v>1168</v>
      </c>
    </row>
    <row r="7" spans="1:10" s="259" customFormat="1" ht="12.75" customHeight="1">
      <c r="A7" s="36" t="s">
        <v>1171</v>
      </c>
      <c r="B7" s="306">
        <v>898</v>
      </c>
      <c r="C7" s="306">
        <v>917</v>
      </c>
      <c r="D7" s="305">
        <v>791</v>
      </c>
      <c r="E7" s="305">
        <v>705</v>
      </c>
      <c r="F7" s="305">
        <v>584</v>
      </c>
      <c r="G7" s="294" t="s">
        <v>1170</v>
      </c>
    </row>
    <row r="8" spans="1:10" s="6" customFormat="1" ht="12.75" customHeight="1">
      <c r="A8" s="304">
        <v>15</v>
      </c>
      <c r="B8" s="303">
        <v>44</v>
      </c>
      <c r="C8" s="303">
        <v>48</v>
      </c>
      <c r="D8" s="302">
        <v>50</v>
      </c>
      <c r="E8" s="6">
        <v>36</v>
      </c>
      <c r="F8" s="6">
        <v>29</v>
      </c>
      <c r="G8" s="301">
        <v>15</v>
      </c>
    </row>
    <row r="9" spans="1:10" s="6" customFormat="1" ht="12.75" customHeight="1">
      <c r="A9" s="304">
        <v>16</v>
      </c>
      <c r="B9" s="303">
        <v>84</v>
      </c>
      <c r="C9" s="303">
        <v>99</v>
      </c>
      <c r="D9" s="302">
        <v>90</v>
      </c>
      <c r="E9" s="6">
        <v>82</v>
      </c>
      <c r="F9" s="6">
        <v>83</v>
      </c>
      <c r="G9" s="301">
        <v>16</v>
      </c>
    </row>
    <row r="10" spans="1:10" s="6" customFormat="1" ht="12.75" customHeight="1">
      <c r="A10" s="304">
        <v>17</v>
      </c>
      <c r="B10" s="303">
        <v>165</v>
      </c>
      <c r="C10" s="303">
        <v>150</v>
      </c>
      <c r="D10" s="302">
        <v>134</v>
      </c>
      <c r="E10" s="6">
        <v>134</v>
      </c>
      <c r="F10" s="6">
        <v>113</v>
      </c>
      <c r="G10" s="301">
        <v>17</v>
      </c>
    </row>
    <row r="11" spans="1:10" s="6" customFormat="1" ht="12.75" customHeight="1">
      <c r="A11" s="304">
        <v>18</v>
      </c>
      <c r="B11" s="303">
        <v>247</v>
      </c>
      <c r="C11" s="303">
        <v>258</v>
      </c>
      <c r="D11" s="302">
        <v>202</v>
      </c>
      <c r="E11" s="6">
        <v>180</v>
      </c>
      <c r="F11" s="6">
        <v>146</v>
      </c>
      <c r="G11" s="301">
        <v>18</v>
      </c>
    </row>
    <row r="12" spans="1:10" s="6" customFormat="1" ht="12.75" customHeight="1">
      <c r="A12" s="304">
        <v>19</v>
      </c>
      <c r="B12" s="303">
        <v>358</v>
      </c>
      <c r="C12" s="303">
        <v>362</v>
      </c>
      <c r="D12" s="302">
        <v>315</v>
      </c>
      <c r="E12" s="6">
        <v>273</v>
      </c>
      <c r="F12" s="6">
        <v>213</v>
      </c>
      <c r="G12" s="301">
        <v>19</v>
      </c>
    </row>
    <row r="13" spans="1:10" s="259" customFormat="1" ht="12.75" customHeight="1">
      <c r="A13" s="36" t="s">
        <v>920</v>
      </c>
      <c r="B13" s="300">
        <v>3601</v>
      </c>
      <c r="C13" s="300">
        <v>3462</v>
      </c>
      <c r="D13" s="300">
        <v>3315</v>
      </c>
      <c r="E13" s="300">
        <v>3223</v>
      </c>
      <c r="F13" s="300">
        <v>2789</v>
      </c>
      <c r="G13" s="294" t="s">
        <v>920</v>
      </c>
    </row>
    <row r="14" spans="1:10" s="6" customFormat="1" ht="12.75" customHeight="1">
      <c r="A14" s="304">
        <v>20</v>
      </c>
      <c r="B14" s="303">
        <v>438</v>
      </c>
      <c r="C14" s="303">
        <v>432</v>
      </c>
      <c r="D14" s="302">
        <v>468</v>
      </c>
      <c r="E14" s="6">
        <v>398</v>
      </c>
      <c r="F14" s="6">
        <v>306</v>
      </c>
      <c r="G14" s="301">
        <v>20</v>
      </c>
    </row>
    <row r="15" spans="1:10" s="6" customFormat="1" ht="12.75" customHeight="1">
      <c r="A15" s="304">
        <v>21</v>
      </c>
      <c r="B15" s="303">
        <v>569</v>
      </c>
      <c r="C15" s="303">
        <v>534</v>
      </c>
      <c r="D15" s="302">
        <v>526</v>
      </c>
      <c r="E15" s="6">
        <v>530</v>
      </c>
      <c r="F15" s="6">
        <v>469</v>
      </c>
      <c r="G15" s="301">
        <v>21</v>
      </c>
    </row>
    <row r="16" spans="1:10" s="6" customFormat="1" ht="12.75" customHeight="1">
      <c r="A16" s="304">
        <v>22</v>
      </c>
      <c r="B16" s="303">
        <v>722</v>
      </c>
      <c r="C16" s="303">
        <v>684</v>
      </c>
      <c r="D16" s="302">
        <v>615</v>
      </c>
      <c r="E16" s="6">
        <v>655</v>
      </c>
      <c r="F16" s="6">
        <v>594</v>
      </c>
      <c r="G16" s="301">
        <v>22</v>
      </c>
    </row>
    <row r="17" spans="1:7" s="6" customFormat="1" ht="12.75" customHeight="1">
      <c r="A17" s="304">
        <v>23</v>
      </c>
      <c r="B17" s="303">
        <v>835</v>
      </c>
      <c r="C17" s="303">
        <v>812</v>
      </c>
      <c r="D17" s="302">
        <v>780</v>
      </c>
      <c r="E17" s="6">
        <v>758</v>
      </c>
      <c r="F17" s="6">
        <v>640</v>
      </c>
      <c r="G17" s="301">
        <v>23</v>
      </c>
    </row>
    <row r="18" spans="1:7" s="6" customFormat="1" ht="12.75" customHeight="1">
      <c r="A18" s="304">
        <v>24</v>
      </c>
      <c r="B18" s="303">
        <v>1037</v>
      </c>
      <c r="C18" s="303">
        <v>1000</v>
      </c>
      <c r="D18" s="302">
        <v>926</v>
      </c>
      <c r="E18" s="6">
        <v>882</v>
      </c>
      <c r="F18" s="6">
        <v>780</v>
      </c>
      <c r="G18" s="301">
        <v>24</v>
      </c>
    </row>
    <row r="19" spans="1:7" s="259" customFormat="1" ht="12.75" customHeight="1">
      <c r="A19" s="36" t="s">
        <v>921</v>
      </c>
      <c r="B19" s="300">
        <v>6731</v>
      </c>
      <c r="C19" s="300">
        <v>6399</v>
      </c>
      <c r="D19" s="300">
        <v>6334</v>
      </c>
      <c r="E19" s="300">
        <v>6003</v>
      </c>
      <c r="F19" s="300">
        <v>5517</v>
      </c>
      <c r="G19" s="294" t="s">
        <v>921</v>
      </c>
    </row>
    <row r="20" spans="1:7" s="6" customFormat="1" ht="12.75" customHeight="1">
      <c r="A20" s="304">
        <v>25</v>
      </c>
      <c r="B20" s="303">
        <v>1210</v>
      </c>
      <c r="C20" s="303">
        <v>1167</v>
      </c>
      <c r="D20" s="302">
        <v>1091</v>
      </c>
      <c r="E20" s="6">
        <v>1023</v>
      </c>
      <c r="F20" s="6">
        <v>909</v>
      </c>
      <c r="G20" s="301">
        <v>25</v>
      </c>
    </row>
    <row r="21" spans="1:7" s="6" customFormat="1" ht="12.75" customHeight="1">
      <c r="A21" s="304">
        <v>26</v>
      </c>
      <c r="B21" s="303">
        <v>1273</v>
      </c>
      <c r="C21" s="303">
        <v>1211</v>
      </c>
      <c r="D21" s="302">
        <v>1206</v>
      </c>
      <c r="E21" s="6">
        <v>1178</v>
      </c>
      <c r="F21" s="6">
        <v>1036</v>
      </c>
      <c r="G21" s="301">
        <v>26</v>
      </c>
    </row>
    <row r="22" spans="1:7" s="6" customFormat="1" ht="12.75" customHeight="1">
      <c r="A22" s="304">
        <v>27</v>
      </c>
      <c r="B22" s="303">
        <v>1380</v>
      </c>
      <c r="C22" s="303">
        <v>1331</v>
      </c>
      <c r="D22" s="302">
        <v>1385</v>
      </c>
      <c r="E22" s="6">
        <v>1252</v>
      </c>
      <c r="F22" s="6">
        <v>1121</v>
      </c>
      <c r="G22" s="301">
        <v>27</v>
      </c>
    </row>
    <row r="23" spans="1:7" s="6" customFormat="1" ht="12.75" customHeight="1">
      <c r="A23" s="304">
        <v>28</v>
      </c>
      <c r="B23" s="303">
        <v>1463</v>
      </c>
      <c r="C23" s="303">
        <v>1369</v>
      </c>
      <c r="D23" s="302">
        <v>1320</v>
      </c>
      <c r="E23" s="6">
        <v>1293</v>
      </c>
      <c r="F23" s="6">
        <v>1225</v>
      </c>
      <c r="G23" s="301">
        <v>28</v>
      </c>
    </row>
    <row r="24" spans="1:7" s="6" customFormat="1" ht="12.75" customHeight="1">
      <c r="A24" s="304">
        <v>29</v>
      </c>
      <c r="B24" s="303">
        <v>1405</v>
      </c>
      <c r="C24" s="303">
        <v>1321</v>
      </c>
      <c r="D24" s="302">
        <v>1332</v>
      </c>
      <c r="E24" s="6">
        <v>1257</v>
      </c>
      <c r="F24" s="6">
        <v>1226</v>
      </c>
      <c r="G24" s="301">
        <v>29</v>
      </c>
    </row>
    <row r="25" spans="1:7" s="259" customFormat="1" ht="12.75" customHeight="1">
      <c r="A25" s="36" t="s">
        <v>922</v>
      </c>
      <c r="B25" s="300">
        <v>5604</v>
      </c>
      <c r="C25" s="300">
        <v>5394</v>
      </c>
      <c r="D25" s="300">
        <v>5446</v>
      </c>
      <c r="E25" s="300">
        <v>5299</v>
      </c>
      <c r="F25" s="300">
        <v>4994</v>
      </c>
      <c r="G25" s="294" t="s">
        <v>922</v>
      </c>
    </row>
    <row r="26" spans="1:7" s="6" customFormat="1" ht="12.75" customHeight="1">
      <c r="A26" s="304">
        <v>30</v>
      </c>
      <c r="B26" s="303">
        <v>1380</v>
      </c>
      <c r="C26" s="303">
        <v>1311</v>
      </c>
      <c r="D26" s="302">
        <v>1262</v>
      </c>
      <c r="E26" s="6">
        <v>1247</v>
      </c>
      <c r="F26" s="6">
        <v>1200</v>
      </c>
      <c r="G26" s="301">
        <v>30</v>
      </c>
    </row>
    <row r="27" spans="1:7" s="6" customFormat="1" ht="12.75" customHeight="1">
      <c r="A27" s="304">
        <v>31</v>
      </c>
      <c r="B27" s="303">
        <v>1270</v>
      </c>
      <c r="C27" s="303">
        <v>1186</v>
      </c>
      <c r="D27" s="302">
        <v>1256</v>
      </c>
      <c r="E27" s="6">
        <v>1210</v>
      </c>
      <c r="F27" s="6">
        <v>1163</v>
      </c>
      <c r="G27" s="301">
        <v>31</v>
      </c>
    </row>
    <row r="28" spans="1:7" s="6" customFormat="1" ht="12.75" customHeight="1">
      <c r="A28" s="304">
        <v>32</v>
      </c>
      <c r="B28" s="303">
        <v>1114</v>
      </c>
      <c r="C28" s="303">
        <v>1097</v>
      </c>
      <c r="D28" s="302">
        <v>1078</v>
      </c>
      <c r="E28" s="6">
        <v>1091</v>
      </c>
      <c r="F28" s="6">
        <v>1003</v>
      </c>
      <c r="G28" s="301">
        <v>32</v>
      </c>
    </row>
    <row r="29" spans="1:7" s="6" customFormat="1" ht="12.75" customHeight="1">
      <c r="A29" s="304">
        <v>33</v>
      </c>
      <c r="B29" s="303">
        <v>1020</v>
      </c>
      <c r="C29" s="303">
        <v>966</v>
      </c>
      <c r="D29" s="302">
        <v>1014</v>
      </c>
      <c r="E29" s="6">
        <v>956</v>
      </c>
      <c r="F29" s="6">
        <v>863</v>
      </c>
      <c r="G29" s="301">
        <v>33</v>
      </c>
    </row>
    <row r="30" spans="1:7" s="6" customFormat="1" ht="12.75" customHeight="1">
      <c r="A30" s="304">
        <v>34</v>
      </c>
      <c r="B30" s="303">
        <v>820</v>
      </c>
      <c r="C30" s="303">
        <v>834</v>
      </c>
      <c r="D30" s="302">
        <v>836</v>
      </c>
      <c r="E30" s="6">
        <v>795</v>
      </c>
      <c r="F30" s="6">
        <v>765</v>
      </c>
      <c r="G30" s="301">
        <v>34</v>
      </c>
    </row>
    <row r="31" spans="1:7" s="259" customFormat="1" ht="12.75" customHeight="1">
      <c r="A31" s="36" t="s">
        <v>923</v>
      </c>
      <c r="B31" s="300">
        <v>2515</v>
      </c>
      <c r="C31" s="300">
        <v>2385</v>
      </c>
      <c r="D31" s="300">
        <v>2281</v>
      </c>
      <c r="E31" s="300">
        <v>2295</v>
      </c>
      <c r="F31" s="300">
        <v>2313</v>
      </c>
      <c r="G31" s="294" t="s">
        <v>923</v>
      </c>
    </row>
    <row r="32" spans="1:7" s="259" customFormat="1" ht="12.75" customHeight="1">
      <c r="A32" s="36" t="s">
        <v>924</v>
      </c>
      <c r="B32" s="300">
        <v>439</v>
      </c>
      <c r="C32" s="300">
        <v>427</v>
      </c>
      <c r="D32" s="300">
        <v>437</v>
      </c>
      <c r="E32" s="300">
        <v>482</v>
      </c>
      <c r="F32" s="300">
        <v>475</v>
      </c>
      <c r="G32" s="294" t="s">
        <v>924</v>
      </c>
    </row>
    <row r="33" spans="1:7" s="259" customFormat="1" ht="12.75" customHeight="1">
      <c r="A33" s="36" t="s">
        <v>925</v>
      </c>
      <c r="B33" s="300">
        <v>34</v>
      </c>
      <c r="C33" s="300">
        <v>24</v>
      </c>
      <c r="D33" s="300">
        <v>16</v>
      </c>
      <c r="E33" s="300">
        <v>40</v>
      </c>
      <c r="F33" s="300">
        <v>43</v>
      </c>
      <c r="G33" s="294" t="s">
        <v>925</v>
      </c>
    </row>
    <row r="34" spans="1:7" s="259" customFormat="1" ht="12.75" customHeight="1">
      <c r="A34" s="36" t="s">
        <v>1166</v>
      </c>
      <c r="B34" s="300">
        <v>7</v>
      </c>
      <c r="C34" s="300">
        <v>3</v>
      </c>
      <c r="D34" s="300">
        <v>8</v>
      </c>
      <c r="E34" s="300">
        <v>8</v>
      </c>
      <c r="F34" s="300">
        <v>6</v>
      </c>
      <c r="G34" s="294" t="s">
        <v>1165</v>
      </c>
    </row>
    <row r="35" spans="1:7" s="259" customFormat="1" ht="12.75" customHeight="1">
      <c r="A35" s="36" t="s">
        <v>312</v>
      </c>
      <c r="B35" s="299" t="s">
        <v>705</v>
      </c>
      <c r="C35" s="299">
        <v>1</v>
      </c>
      <c r="D35" s="299" t="s">
        <v>705</v>
      </c>
      <c r="E35" s="299">
        <v>1</v>
      </c>
      <c r="F35" s="299">
        <v>2</v>
      </c>
      <c r="G35" s="294" t="s">
        <v>759</v>
      </c>
    </row>
    <row r="36" spans="1:7" s="6" customFormat="1" ht="21.75" customHeight="1">
      <c r="A36" s="23"/>
      <c r="B36" s="298"/>
      <c r="C36" s="298"/>
      <c r="D36" s="298"/>
      <c r="E36" s="297"/>
      <c r="F36" s="297"/>
      <c r="G36" s="23"/>
    </row>
    <row r="37" spans="1:7" s="6" customFormat="1" ht="14.25" customHeight="1">
      <c r="A37" s="23"/>
      <c r="B37" s="296"/>
      <c r="C37" s="296"/>
      <c r="D37" s="296"/>
      <c r="E37" s="295"/>
      <c r="F37" s="295"/>
      <c r="G37" s="23"/>
    </row>
    <row r="38" spans="1:7" s="6" customFormat="1" ht="11.25" customHeight="1">
      <c r="A38" s="36" t="s">
        <v>184</v>
      </c>
      <c r="B38" s="279">
        <v>100</v>
      </c>
      <c r="C38" s="279">
        <v>100</v>
      </c>
      <c r="D38" s="279">
        <v>100</v>
      </c>
      <c r="E38" s="279">
        <v>100</v>
      </c>
      <c r="F38" s="279">
        <v>100</v>
      </c>
      <c r="G38" s="294" t="s">
        <v>670</v>
      </c>
    </row>
    <row r="39" spans="1:7" s="6" customFormat="1" ht="14.1" customHeight="1">
      <c r="A39" s="23" t="s">
        <v>1169</v>
      </c>
      <c r="B39" s="117">
        <v>8.0624842529604432E-2</v>
      </c>
      <c r="C39" s="117">
        <v>9.9837107876622339E-2</v>
      </c>
      <c r="D39" s="117">
        <v>0.10725010725010724</v>
      </c>
      <c r="E39" s="117">
        <v>9.4062966856636968E-2</v>
      </c>
      <c r="F39" s="117">
        <v>8.3647009619406104E-2</v>
      </c>
      <c r="G39" s="25" t="s">
        <v>1168</v>
      </c>
    </row>
    <row r="40" spans="1:7" s="6" customFormat="1" ht="14.1" customHeight="1">
      <c r="A40" s="23" t="s">
        <v>1075</v>
      </c>
      <c r="B40" s="117">
        <v>4.5250692869740492</v>
      </c>
      <c r="C40" s="117">
        <v>4.8184541012033</v>
      </c>
      <c r="D40" s="117">
        <v>4.241741741741742</v>
      </c>
      <c r="E40" s="117">
        <v>3.90084656670171</v>
      </c>
      <c r="F40" s="117">
        <v>3.4892752584095117</v>
      </c>
      <c r="G40" s="25" t="s">
        <v>1075</v>
      </c>
    </row>
    <row r="41" spans="1:7" s="6" customFormat="1" ht="14.1" customHeight="1">
      <c r="A41" s="23" t="s">
        <v>1074</v>
      </c>
      <c r="B41" s="117">
        <v>18.1456286218191</v>
      </c>
      <c r="C41" s="117">
        <v>18.191371972045609</v>
      </c>
      <c r="D41" s="117">
        <v>17.776705276705275</v>
      </c>
      <c r="E41" s="117">
        <v>17.833231892878882</v>
      </c>
      <c r="F41" s="117">
        <v>16.663679273465974</v>
      </c>
      <c r="G41" s="25" t="s">
        <v>1074</v>
      </c>
    </row>
    <row r="42" spans="1:7" s="6" customFormat="1" ht="14.1" customHeight="1">
      <c r="A42" s="23" t="s">
        <v>1073</v>
      </c>
      <c r="B42" s="117">
        <v>33.917863441672964</v>
      </c>
      <c r="C42" s="117">
        <v>33.62408701592139</v>
      </c>
      <c r="D42" s="117">
        <v>33.966108966108962</v>
      </c>
      <c r="E42" s="117">
        <v>33.215293531787751</v>
      </c>
      <c r="F42" s="117">
        <v>32.962896576447392</v>
      </c>
      <c r="G42" s="25" t="s">
        <v>1073</v>
      </c>
    </row>
    <row r="43" spans="1:7" s="6" customFormat="1" ht="14.1" customHeight="1">
      <c r="A43" s="23" t="s">
        <v>1072</v>
      </c>
      <c r="B43" s="117">
        <v>28.238851095993954</v>
      </c>
      <c r="C43" s="117">
        <v>28.343229467710579</v>
      </c>
      <c r="D43" s="117">
        <v>29.204204204204203</v>
      </c>
      <c r="E43" s="117">
        <v>29.319980080783488</v>
      </c>
      <c r="F43" s="117">
        <v>29.838083288522437</v>
      </c>
      <c r="G43" s="25" t="s">
        <v>1072</v>
      </c>
    </row>
    <row r="44" spans="1:7" s="6" customFormat="1" ht="14.1" customHeight="1">
      <c r="A44" s="23" t="s">
        <v>1071</v>
      </c>
      <c r="B44" s="117">
        <v>12.673217435122197</v>
      </c>
      <c r="C44" s="117">
        <v>12.532184330828647</v>
      </c>
      <c r="D44" s="117">
        <v>12.231874731874733</v>
      </c>
      <c r="E44" s="117">
        <v>12.698500525645992</v>
      </c>
      <c r="F44" s="117">
        <v>13.819680946406166</v>
      </c>
      <c r="G44" s="25" t="s">
        <v>1071</v>
      </c>
    </row>
    <row r="45" spans="1:7" s="6" customFormat="1" ht="14.1" customHeight="1">
      <c r="A45" s="23" t="s">
        <v>1070</v>
      </c>
      <c r="B45" s="117">
        <v>2.2121441169060216</v>
      </c>
      <c r="C45" s="117">
        <v>2.2437076349114604</v>
      </c>
      <c r="D45" s="117">
        <v>2.3434148434148434</v>
      </c>
      <c r="E45" s="117">
        <v>2.6669617661705303</v>
      </c>
      <c r="F45" s="117">
        <v>2.8380235406584213</v>
      </c>
      <c r="G45" s="25" t="s">
        <v>1070</v>
      </c>
    </row>
    <row r="46" spans="1:7" s="6" customFormat="1" ht="14.1" customHeight="1">
      <c r="A46" s="23" t="s">
        <v>1167</v>
      </c>
      <c r="B46" s="117">
        <v>0.17132779037540941</v>
      </c>
      <c r="C46" s="117">
        <v>0.12611003100204929</v>
      </c>
      <c r="D46" s="117">
        <v>8.5800085800085801E-2</v>
      </c>
      <c r="E46" s="117">
        <v>0.22132462789796933</v>
      </c>
      <c r="F46" s="117">
        <v>0.25691581525960444</v>
      </c>
      <c r="G46" s="25" t="s">
        <v>1167</v>
      </c>
    </row>
    <row r="47" spans="1:7" s="6" customFormat="1" ht="14.1" customHeight="1">
      <c r="A47" s="23" t="s">
        <v>1166</v>
      </c>
      <c r="B47" s="293">
        <v>3.5848718408316903E-2</v>
      </c>
      <c r="C47" s="293">
        <v>3.5848718408316903E-2</v>
      </c>
      <c r="D47" s="293">
        <v>3.5848718408316903E-2</v>
      </c>
      <c r="E47" s="293">
        <v>3.5848718408316903E-2</v>
      </c>
      <c r="F47" s="293">
        <v>3.5848718408316903E-2</v>
      </c>
      <c r="G47" s="25" t="s">
        <v>1165</v>
      </c>
    </row>
    <row r="48" spans="1:7" s="6" customFormat="1" ht="15.75" customHeight="1">
      <c r="A48" s="27" t="s">
        <v>312</v>
      </c>
      <c r="B48" s="273">
        <v>1.19495728027723E-2</v>
      </c>
      <c r="C48" s="273">
        <v>1.19495728027723E-2</v>
      </c>
      <c r="D48" s="273">
        <v>1.19495728027723E-2</v>
      </c>
      <c r="E48" s="273">
        <v>1.19495728027723E-2</v>
      </c>
      <c r="F48" s="273">
        <v>1.19495728027723E-2</v>
      </c>
      <c r="G48" s="28" t="s">
        <v>759</v>
      </c>
    </row>
  </sheetData>
  <mergeCells count="4">
    <mergeCell ref="A1:G1"/>
    <mergeCell ref="A2:G2"/>
    <mergeCell ref="B36:D36"/>
    <mergeCell ref="B37:D37"/>
  </mergeCells>
  <pageMargins left="0.59" right="0.49" top="0.59" bottom="0.41" header="0.5" footer="0.38"/>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0011D-ECC0-4F0A-B6B1-82A4BC13B158}">
  <dimension ref="A1:H43"/>
  <sheetViews>
    <sheetView topLeftCell="A28" zoomScaleNormal="100" workbookViewId="0">
      <selection activeCell="F28" sqref="F28"/>
    </sheetView>
  </sheetViews>
  <sheetFormatPr defaultColWidth="8.85546875" defaultRowHeight="9"/>
  <cols>
    <col min="1" max="1" width="13.85546875" style="307" customWidth="1"/>
    <col min="2" max="3" width="8.7109375" style="7" customWidth="1"/>
    <col min="4" max="6" width="8.7109375" style="308" customWidth="1"/>
    <col min="7" max="7" width="2.140625" style="7" customWidth="1"/>
    <col min="8" max="8" width="19.42578125" style="307" customWidth="1"/>
    <col min="9" max="16384" width="8.85546875" style="7"/>
  </cols>
  <sheetData>
    <row r="1" spans="1:8" s="29" customFormat="1" ht="19.5" customHeight="1">
      <c r="A1" s="185" t="s">
        <v>1193</v>
      </c>
      <c r="B1" s="185"/>
      <c r="C1" s="185"/>
      <c r="D1" s="185"/>
      <c r="E1" s="185"/>
      <c r="F1" s="185"/>
      <c r="G1" s="185"/>
      <c r="H1" s="185"/>
    </row>
    <row r="2" spans="1:8" s="29" customFormat="1" ht="12" customHeight="1">
      <c r="A2" s="186" t="s">
        <v>1192</v>
      </c>
      <c r="B2" s="186"/>
      <c r="C2" s="186"/>
      <c r="D2" s="186"/>
      <c r="E2" s="186"/>
      <c r="F2" s="186"/>
      <c r="G2" s="186"/>
      <c r="H2" s="186"/>
    </row>
    <row r="3" spans="1:8" s="1" customFormat="1" ht="14.25" customHeight="1">
      <c r="A3" s="339" t="s">
        <v>812</v>
      </c>
      <c r="B3" s="291">
        <v>2019</v>
      </c>
      <c r="C3" s="291">
        <v>2020</v>
      </c>
      <c r="D3" s="291">
        <v>2021</v>
      </c>
      <c r="E3" s="291">
        <v>2022</v>
      </c>
      <c r="F3" s="291">
        <v>2023</v>
      </c>
      <c r="G3" s="199" t="s">
        <v>812</v>
      </c>
      <c r="H3" s="199"/>
    </row>
    <row r="4" spans="1:8" s="23" customFormat="1" ht="11.25" customHeight="1">
      <c r="A4" s="337" t="s">
        <v>71</v>
      </c>
      <c r="B4" s="279">
        <v>39.349898855950627</v>
      </c>
      <c r="C4" s="279">
        <v>38.024441425996571</v>
      </c>
      <c r="D4" s="279">
        <v>45.401094125466535</v>
      </c>
      <c r="E4" s="279">
        <v>46.5</v>
      </c>
      <c r="F4" s="279">
        <v>41.3</v>
      </c>
      <c r="G4" s="338" t="s">
        <v>664</v>
      </c>
      <c r="H4" s="338"/>
    </row>
    <row r="5" spans="1:8" s="36" customFormat="1" ht="11.25" customHeight="1">
      <c r="A5" s="36" t="s">
        <v>1173</v>
      </c>
      <c r="B5" s="275"/>
      <c r="C5" s="275"/>
      <c r="D5" s="275"/>
      <c r="E5" s="275"/>
      <c r="F5" s="275"/>
      <c r="G5" s="278" t="s">
        <v>1172</v>
      </c>
      <c r="H5" s="278"/>
    </row>
    <row r="6" spans="1:8" s="36" customFormat="1" ht="11.25" customHeight="1">
      <c r="A6" s="337" t="s">
        <v>1171</v>
      </c>
      <c r="B6" s="279">
        <v>15.580810271536393</v>
      </c>
      <c r="C6" s="279">
        <v>16.207140332272889</v>
      </c>
      <c r="D6" s="279">
        <v>15.623148331029034</v>
      </c>
      <c r="E6" s="279">
        <v>14</v>
      </c>
      <c r="F6" s="279">
        <v>11.8</v>
      </c>
      <c r="G6" s="23"/>
      <c r="H6" s="336" t="s">
        <v>1170</v>
      </c>
    </row>
    <row r="7" spans="1:8" s="23" customFormat="1" ht="11.25" customHeight="1">
      <c r="A7" s="304">
        <v>15</v>
      </c>
      <c r="B7" s="275">
        <v>3.9529242655646391</v>
      </c>
      <c r="C7" s="275">
        <v>4.3960069603443532</v>
      </c>
      <c r="D7" s="275">
        <v>5.0849181328180624</v>
      </c>
      <c r="E7" s="275">
        <v>3.6566785170137126</v>
      </c>
      <c r="F7" s="275">
        <v>2.9325513196480939</v>
      </c>
      <c r="H7" s="301">
        <v>15</v>
      </c>
    </row>
    <row r="8" spans="1:8" s="23" customFormat="1" ht="11.25" customHeight="1">
      <c r="A8" s="304">
        <v>16</v>
      </c>
      <c r="B8" s="275">
        <v>7.5349838536060281</v>
      </c>
      <c r="C8" s="275">
        <v>8.8924818108326598</v>
      </c>
      <c r="D8" s="275">
        <v>9.0698377506802377</v>
      </c>
      <c r="E8" s="275">
        <v>8.3122149011657385</v>
      </c>
      <c r="F8" s="275">
        <v>8.4263959390862944</v>
      </c>
      <c r="H8" s="301">
        <v>16</v>
      </c>
    </row>
    <row r="9" spans="1:8" s="23" customFormat="1" ht="11.25" customHeight="1">
      <c r="A9" s="304">
        <v>17</v>
      </c>
      <c r="B9" s="275">
        <v>14.494026704146171</v>
      </c>
      <c r="C9" s="275">
        <v>13.471037269869779</v>
      </c>
      <c r="D9" s="275">
        <v>13.324052898478671</v>
      </c>
      <c r="E9" s="275">
        <v>13.490385583408839</v>
      </c>
      <c r="F9" s="275">
        <v>11.455798864557989</v>
      </c>
      <c r="H9" s="301">
        <v>17</v>
      </c>
    </row>
    <row r="10" spans="1:8" s="23" customFormat="1" ht="11.25" customHeight="1">
      <c r="A10" s="304">
        <v>18</v>
      </c>
      <c r="B10" s="275">
        <v>20.537124802527646</v>
      </c>
      <c r="C10" s="275">
        <v>22.675338372297414</v>
      </c>
      <c r="D10" s="275">
        <v>19.172361427486713</v>
      </c>
      <c r="E10" s="275">
        <v>17.714791851195749</v>
      </c>
      <c r="F10" s="275">
        <v>14.7118097541314</v>
      </c>
      <c r="H10" s="301">
        <v>18</v>
      </c>
    </row>
    <row r="11" spans="1:8" s="23" customFormat="1" ht="11.25" customHeight="1">
      <c r="A11" s="304">
        <v>19</v>
      </c>
      <c r="B11" s="275">
        <v>29.970699037254082</v>
      </c>
      <c r="C11" s="275">
        <v>30.129005409904288</v>
      </c>
      <c r="D11" s="275">
        <v>30.639042894660054</v>
      </c>
      <c r="E11" s="275">
        <v>26.298044504383007</v>
      </c>
      <c r="F11" s="275">
        <v>20.966630573875381</v>
      </c>
      <c r="H11" s="301">
        <v>19</v>
      </c>
    </row>
    <row r="12" spans="1:8" s="36" customFormat="1" ht="11.25" customHeight="1">
      <c r="A12" s="337" t="s">
        <v>920</v>
      </c>
      <c r="B12" s="279">
        <v>55.45801761843159</v>
      </c>
      <c r="C12" s="279">
        <v>55.227642535813423</v>
      </c>
      <c r="D12" s="279">
        <v>63.715691550703475</v>
      </c>
      <c r="E12" s="279">
        <v>62.2</v>
      </c>
      <c r="F12" s="279">
        <v>53.9</v>
      </c>
      <c r="G12" s="23"/>
      <c r="H12" s="336" t="s">
        <v>920</v>
      </c>
    </row>
    <row r="13" spans="1:8" s="23" customFormat="1" ht="11.25" customHeight="1">
      <c r="A13" s="304">
        <v>20</v>
      </c>
      <c r="B13" s="275">
        <v>36.603710513120511</v>
      </c>
      <c r="C13" s="275">
        <v>36.186965990953261</v>
      </c>
      <c r="D13" s="275">
        <v>44.080248657812938</v>
      </c>
      <c r="E13" s="275">
        <v>38.027899866233518</v>
      </c>
      <c r="F13" s="275">
        <v>29.542382699362811</v>
      </c>
      <c r="H13" s="301">
        <v>20</v>
      </c>
    </row>
    <row r="14" spans="1:8" s="23" customFormat="1" ht="11.25" customHeight="1">
      <c r="A14" s="304">
        <v>21</v>
      </c>
      <c r="B14" s="275">
        <v>45.853815778870178</v>
      </c>
      <c r="C14" s="275">
        <v>44.67497699322346</v>
      </c>
      <c r="D14" s="275">
        <v>50.436283440406555</v>
      </c>
      <c r="E14" s="275">
        <v>50.113464447806351</v>
      </c>
      <c r="F14" s="275">
        <v>44.820336391437309</v>
      </c>
      <c r="H14" s="301">
        <v>21</v>
      </c>
    </row>
    <row r="15" spans="1:8" s="23" customFormat="1" ht="11.25" customHeight="1">
      <c r="A15" s="304">
        <v>22</v>
      </c>
      <c r="B15" s="275">
        <v>55.908316555676009</v>
      </c>
      <c r="C15" s="275">
        <v>55.170188740119379</v>
      </c>
      <c r="D15" s="275">
        <v>61.469265367316339</v>
      </c>
      <c r="E15" s="275">
        <v>63.790416828983247</v>
      </c>
      <c r="F15" s="275">
        <v>56.228701249526694</v>
      </c>
      <c r="H15" s="301">
        <v>22</v>
      </c>
    </row>
    <row r="16" spans="1:8" s="23" customFormat="1" ht="11.25" customHeight="1">
      <c r="A16" s="304">
        <v>23</v>
      </c>
      <c r="B16" s="275">
        <v>61.828952239911146</v>
      </c>
      <c r="C16" s="275">
        <v>62.931101294272651</v>
      </c>
      <c r="D16" s="275">
        <v>75.260517174835968</v>
      </c>
      <c r="E16" s="275">
        <v>74.71660916707738</v>
      </c>
      <c r="F16" s="275">
        <v>62.335638453296966</v>
      </c>
      <c r="H16" s="301">
        <v>23</v>
      </c>
    </row>
    <row r="17" spans="1:8" s="23" customFormat="1" ht="11.25" customHeight="1">
      <c r="A17" s="304">
        <v>24</v>
      </c>
      <c r="B17" s="275">
        <v>73.348422690621021</v>
      </c>
      <c r="C17" s="275">
        <v>74.107010523195484</v>
      </c>
      <c r="D17" s="275">
        <v>87.251484029021015</v>
      </c>
      <c r="E17" s="275">
        <v>84.971098265895947</v>
      </c>
      <c r="F17" s="275">
        <v>76.976216322905358</v>
      </c>
      <c r="H17" s="301">
        <v>24</v>
      </c>
    </row>
    <row r="18" spans="1:8" s="36" customFormat="1" ht="11.25" customHeight="1">
      <c r="A18" s="337" t="s">
        <v>921</v>
      </c>
      <c r="B18" s="279">
        <v>89.458015470083197</v>
      </c>
      <c r="C18" s="279">
        <v>86.394750698691723</v>
      </c>
      <c r="D18" s="279">
        <v>111.5317567924495</v>
      </c>
      <c r="E18" s="279">
        <v>107.7</v>
      </c>
      <c r="F18" s="279">
        <v>101.2</v>
      </c>
      <c r="G18" s="23"/>
      <c r="H18" s="336" t="s">
        <v>921</v>
      </c>
    </row>
    <row r="19" spans="1:8" s="23" customFormat="1" ht="11.25" customHeight="1">
      <c r="A19" s="304">
        <v>25</v>
      </c>
      <c r="B19" s="275">
        <v>83.184380585728036</v>
      </c>
      <c r="C19" s="275">
        <v>82.613620274670822</v>
      </c>
      <c r="D19" s="275">
        <v>98.421290031574202</v>
      </c>
      <c r="E19" s="275">
        <v>95.876288659793815</v>
      </c>
      <c r="F19" s="275">
        <v>87.622903412377099</v>
      </c>
      <c r="H19" s="301">
        <v>25</v>
      </c>
    </row>
    <row r="20" spans="1:8" s="23" customFormat="1" ht="11.25" customHeight="1">
      <c r="A20" s="304">
        <v>26</v>
      </c>
      <c r="B20" s="275">
        <v>86.106601731601728</v>
      </c>
      <c r="C20" s="275">
        <v>83.339068199022776</v>
      </c>
      <c r="D20" s="275">
        <v>109.41752857920523</v>
      </c>
      <c r="E20" s="275">
        <v>108.12299219825609</v>
      </c>
      <c r="F20" s="275">
        <v>97.405039488529525</v>
      </c>
      <c r="H20" s="301">
        <v>26</v>
      </c>
    </row>
    <row r="21" spans="1:8" s="23" customFormat="1" ht="11.25" customHeight="1">
      <c r="A21" s="304">
        <v>27</v>
      </c>
      <c r="B21" s="275">
        <v>90.143053106016069</v>
      </c>
      <c r="C21" s="275">
        <v>90.151720400975336</v>
      </c>
      <c r="D21" s="275">
        <v>120.3092425295344</v>
      </c>
      <c r="E21" s="275">
        <v>111.60634694241398</v>
      </c>
      <c r="F21" s="275">
        <v>102.91957399926552</v>
      </c>
      <c r="H21" s="301">
        <v>27</v>
      </c>
    </row>
    <row r="22" spans="1:8" s="23" customFormat="1" ht="11.25" customHeight="1">
      <c r="A22" s="304">
        <v>28</v>
      </c>
      <c r="B22" s="275">
        <v>95.297029702970292</v>
      </c>
      <c r="C22" s="275">
        <v>89.465429355639785</v>
      </c>
      <c r="D22" s="275">
        <v>116.26882762265481</v>
      </c>
      <c r="E22" s="275">
        <v>113.1035689293212</v>
      </c>
      <c r="F22" s="275">
        <v>109.21897289586305</v>
      </c>
      <c r="H22" s="301">
        <v>28</v>
      </c>
    </row>
    <row r="23" spans="1:8" s="23" customFormat="1" ht="11.25" customHeight="1">
      <c r="A23" s="304">
        <v>29</v>
      </c>
      <c r="B23" s="275">
        <v>92.125106550390129</v>
      </c>
      <c r="C23" s="275">
        <v>86.092283628779981</v>
      </c>
      <c r="D23" s="275">
        <v>112.69989000761487</v>
      </c>
      <c r="E23" s="275">
        <v>109.28534167970788</v>
      </c>
      <c r="F23" s="275">
        <v>107.38372602259788</v>
      </c>
      <c r="H23" s="301">
        <v>29</v>
      </c>
    </row>
    <row r="24" spans="1:8" s="36" customFormat="1" ht="11.25" customHeight="1">
      <c r="A24" s="337" t="s">
        <v>922</v>
      </c>
      <c r="B24" s="279">
        <v>70.286337810889108</v>
      </c>
      <c r="C24" s="279">
        <v>68.451776649746193</v>
      </c>
      <c r="D24" s="279">
        <v>90.146160594574013</v>
      </c>
      <c r="E24" s="279">
        <v>88.388850894897487</v>
      </c>
      <c r="F24" s="279">
        <v>84.6</v>
      </c>
      <c r="G24" s="23"/>
      <c r="H24" s="336" t="s">
        <v>922</v>
      </c>
    </row>
    <row r="25" spans="1:8" s="36" customFormat="1" ht="11.25" customHeight="1">
      <c r="A25" s="337" t="s">
        <v>923</v>
      </c>
      <c r="B25" s="279">
        <v>31.779527161071027</v>
      </c>
      <c r="C25" s="279">
        <v>29.911206983044046</v>
      </c>
      <c r="D25" s="279">
        <v>36.098626321453445</v>
      </c>
      <c r="E25" s="279">
        <v>36.55913978494624</v>
      </c>
      <c r="F25" s="279">
        <v>37.205636340239352</v>
      </c>
      <c r="G25" s="23"/>
      <c r="H25" s="336" t="s">
        <v>923</v>
      </c>
    </row>
    <row r="26" spans="1:8" s="36" customFormat="1" ht="11.25" customHeight="1">
      <c r="A26" s="337" t="s">
        <v>924</v>
      </c>
      <c r="B26" s="279">
        <v>5.8431273375836863</v>
      </c>
      <c r="C26" s="279">
        <v>5.6479987301923229</v>
      </c>
      <c r="D26" s="279">
        <v>6.8680455145533417</v>
      </c>
      <c r="E26" s="279">
        <v>7.5623264351946284</v>
      </c>
      <c r="F26" s="279">
        <v>7.4251234915275433</v>
      </c>
      <c r="G26" s="23"/>
      <c r="H26" s="336" t="s">
        <v>924</v>
      </c>
    </row>
    <row r="27" spans="1:8" s="36" customFormat="1" ht="11.25" customHeight="1">
      <c r="A27" s="335" t="s">
        <v>925</v>
      </c>
      <c r="B27" s="334">
        <v>0.47270148900969039</v>
      </c>
      <c r="C27" s="334">
        <v>0.33140931812532798</v>
      </c>
      <c r="D27" s="334">
        <v>0.24976194564555659</v>
      </c>
      <c r="E27" s="334">
        <v>0.62760849781906047</v>
      </c>
      <c r="F27" s="334">
        <v>0.7</v>
      </c>
      <c r="G27" s="27"/>
      <c r="H27" s="333" t="s">
        <v>925</v>
      </c>
    </row>
    <row r="28" spans="1:8" ht="21" customHeight="1">
      <c r="A28" s="318"/>
      <c r="B28" s="207"/>
      <c r="C28" s="207"/>
      <c r="D28" s="220"/>
      <c r="E28" s="220"/>
      <c r="F28" s="220"/>
      <c r="G28" s="207"/>
      <c r="H28" s="318"/>
    </row>
    <row r="29" spans="1:8" s="29" customFormat="1" ht="12">
      <c r="A29" s="332" t="s">
        <v>1191</v>
      </c>
      <c r="B29" s="332"/>
      <c r="C29" s="332"/>
      <c r="D29" s="332"/>
      <c r="E29" s="332"/>
      <c r="F29" s="332"/>
      <c r="G29" s="332"/>
      <c r="H29" s="332"/>
    </row>
    <row r="30" spans="1:8" s="29" customFormat="1" ht="11.25" customHeight="1">
      <c r="A30" s="186" t="s">
        <v>1190</v>
      </c>
      <c r="B30" s="186"/>
      <c r="C30" s="186"/>
      <c r="D30" s="186"/>
      <c r="E30" s="186"/>
      <c r="F30" s="186"/>
      <c r="G30" s="186"/>
      <c r="H30" s="186"/>
    </row>
    <row r="31" spans="1:8" s="6" customFormat="1" ht="11.25">
      <c r="A31" s="315" t="s">
        <v>812</v>
      </c>
      <c r="B31" s="38">
        <v>2019</v>
      </c>
      <c r="C31" s="38">
        <v>2020</v>
      </c>
      <c r="D31" s="217">
        <v>2021</v>
      </c>
      <c r="E31" s="38">
        <v>2022</v>
      </c>
      <c r="F31" s="217">
        <v>2023</v>
      </c>
      <c r="G31" s="326" t="s">
        <v>812</v>
      </c>
      <c r="H31" s="326"/>
    </row>
    <row r="32" spans="1:8" s="328" customFormat="1" ht="11.25">
      <c r="A32" s="329" t="s">
        <v>812</v>
      </c>
      <c r="B32" s="331">
        <v>1.3</v>
      </c>
      <c r="C32" s="331">
        <v>1.3</v>
      </c>
      <c r="D32" s="331">
        <v>1.6</v>
      </c>
      <c r="E32" s="331">
        <v>1.6</v>
      </c>
      <c r="F32" s="331">
        <v>1.5</v>
      </c>
      <c r="G32" s="330"/>
      <c r="H32" s="329"/>
    </row>
    <row r="33" spans="1:8" ht="21" customHeight="1">
      <c r="A33" s="318"/>
      <c r="B33" s="6"/>
      <c r="C33" s="6"/>
      <c r="D33" s="6"/>
      <c r="E33" s="6"/>
      <c r="F33" s="220"/>
      <c r="G33" s="207"/>
      <c r="H33" s="318"/>
    </row>
    <row r="34" spans="1:8" ht="11.25" customHeight="1">
      <c r="A34" s="271" t="s">
        <v>1189</v>
      </c>
      <c r="B34" s="271"/>
      <c r="C34" s="271"/>
      <c r="D34" s="271"/>
      <c r="E34" s="271"/>
      <c r="F34" s="271"/>
      <c r="G34" s="271"/>
      <c r="H34" s="271"/>
    </row>
    <row r="35" spans="1:8" ht="11.25" customHeight="1">
      <c r="A35" s="317" t="s">
        <v>1188</v>
      </c>
      <c r="B35" s="317"/>
      <c r="C35" s="317"/>
      <c r="D35" s="317"/>
      <c r="E35" s="317"/>
      <c r="F35" s="317"/>
      <c r="G35" s="317"/>
      <c r="H35" s="317"/>
    </row>
    <row r="36" spans="1:8" s="6" customFormat="1" ht="11.25">
      <c r="A36" s="327" t="s">
        <v>812</v>
      </c>
      <c r="B36" s="34">
        <v>2019</v>
      </c>
      <c r="C36" s="34">
        <v>2020</v>
      </c>
      <c r="D36" s="2">
        <v>2021</v>
      </c>
      <c r="E36" s="34">
        <v>2022</v>
      </c>
      <c r="F36" s="2">
        <v>2023</v>
      </c>
      <c r="G36" s="326" t="s">
        <v>812</v>
      </c>
      <c r="H36" s="326"/>
    </row>
    <row r="37" spans="1:8" s="6" customFormat="1" ht="11.25">
      <c r="A37" s="325" t="s">
        <v>1187</v>
      </c>
      <c r="B37" s="6">
        <v>0.65</v>
      </c>
      <c r="C37" s="324">
        <v>0.63</v>
      </c>
      <c r="D37" s="224">
        <v>0.79</v>
      </c>
      <c r="E37" s="224">
        <v>0.77</v>
      </c>
      <c r="F37" s="224">
        <v>0.73</v>
      </c>
      <c r="G37" s="323" t="s">
        <v>1186</v>
      </c>
      <c r="H37" s="323"/>
    </row>
    <row r="38" spans="1:8" ht="11.25">
      <c r="A38" s="322" t="s">
        <v>1185</v>
      </c>
      <c r="B38" s="38">
        <v>0.64</v>
      </c>
      <c r="C38" s="321">
        <v>0.63</v>
      </c>
      <c r="D38" s="115">
        <v>0.78</v>
      </c>
      <c r="E38" s="115">
        <v>0.76</v>
      </c>
      <c r="F38" s="115">
        <v>0.72</v>
      </c>
      <c r="G38" s="320" t="s">
        <v>1184</v>
      </c>
      <c r="H38" s="320"/>
    </row>
    <row r="39" spans="1:8" ht="24.75" customHeight="1">
      <c r="A39" s="318"/>
      <c r="B39" s="319"/>
      <c r="C39" s="319"/>
      <c r="D39" s="220"/>
      <c r="E39" s="220"/>
      <c r="F39" s="220"/>
      <c r="G39" s="207"/>
      <c r="H39" s="318"/>
    </row>
    <row r="40" spans="1:8" s="316" customFormat="1" ht="11.25" customHeight="1">
      <c r="A40" s="161" t="s">
        <v>1183</v>
      </c>
      <c r="B40" s="161"/>
      <c r="C40" s="161"/>
      <c r="D40" s="161"/>
      <c r="E40" s="161"/>
      <c r="F40" s="161"/>
      <c r="G40" s="161"/>
      <c r="H40" s="161"/>
    </row>
    <row r="41" spans="1:8" s="316" customFormat="1" ht="11.25" customHeight="1">
      <c r="A41" s="317" t="s">
        <v>1182</v>
      </c>
      <c r="B41" s="317"/>
      <c r="C41" s="317"/>
      <c r="D41" s="317"/>
      <c r="E41" s="317"/>
      <c r="F41" s="317"/>
      <c r="G41" s="317"/>
      <c r="H41" s="317"/>
    </row>
    <row r="42" spans="1:8" s="6" customFormat="1" ht="13.5" customHeight="1">
      <c r="A42" s="315" t="s">
        <v>812</v>
      </c>
      <c r="B42" s="38">
        <v>2019</v>
      </c>
      <c r="C42" s="38">
        <v>2020</v>
      </c>
      <c r="D42" s="217">
        <v>2021</v>
      </c>
      <c r="E42" s="38">
        <v>2022</v>
      </c>
      <c r="F42" s="217">
        <v>2023</v>
      </c>
      <c r="G42" s="314" t="s">
        <v>812</v>
      </c>
      <c r="H42" s="314"/>
    </row>
    <row r="43" spans="1:8" s="6" customFormat="1" ht="25.5" customHeight="1">
      <c r="A43" s="313" t="s">
        <v>1181</v>
      </c>
      <c r="B43" s="312">
        <v>97.1</v>
      </c>
      <c r="C43" s="311" t="s">
        <v>1180</v>
      </c>
      <c r="D43" s="310" t="s">
        <v>1179</v>
      </c>
      <c r="E43" s="310" t="s">
        <v>1178</v>
      </c>
      <c r="F43" s="310" t="s">
        <v>1177</v>
      </c>
      <c r="G43" s="309" t="s">
        <v>1176</v>
      </c>
      <c r="H43" s="309"/>
    </row>
  </sheetData>
  <mergeCells count="17">
    <mergeCell ref="G43:H43"/>
    <mergeCell ref="A35:H35"/>
    <mergeCell ref="G36:H36"/>
    <mergeCell ref="G38:H38"/>
    <mergeCell ref="A40:H40"/>
    <mergeCell ref="A41:H41"/>
    <mergeCell ref="G42:H42"/>
    <mergeCell ref="G37:H37"/>
    <mergeCell ref="A1:H1"/>
    <mergeCell ref="A2:H2"/>
    <mergeCell ref="G3:H3"/>
    <mergeCell ref="G4:H4"/>
    <mergeCell ref="G5:H5"/>
    <mergeCell ref="A29:H29"/>
    <mergeCell ref="A30:H30"/>
    <mergeCell ref="G31:H31"/>
    <mergeCell ref="A34:H34"/>
  </mergeCells>
  <pageMargins left="0.54" right="0.57999999999999996" top="1" bottom="1" header="0.5" footer="0.5"/>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AB99A-1BAD-4A46-A8BD-4389CE3E7C5D}">
  <dimension ref="A1:HC55"/>
  <sheetViews>
    <sheetView zoomScaleNormal="100" workbookViewId="0">
      <selection activeCell="F28" sqref="F28"/>
    </sheetView>
  </sheetViews>
  <sheetFormatPr defaultColWidth="8.85546875" defaultRowHeight="11.25"/>
  <cols>
    <col min="1" max="1" width="1.5703125" style="7" customWidth="1"/>
    <col min="2" max="2" width="10.42578125" style="7" customWidth="1"/>
    <col min="3" max="3" width="8.140625" style="7" customWidth="1"/>
    <col min="4" max="4" width="8.42578125" style="7" customWidth="1"/>
    <col min="5" max="5" width="8.7109375" style="6" customWidth="1"/>
    <col min="6" max="6" width="8.85546875" style="7"/>
    <col min="7" max="7" width="9.5703125" style="7" bestFit="1" customWidth="1"/>
    <col min="8" max="9" width="8.85546875" style="6"/>
    <col min="10" max="16384" width="8.85546875" style="7"/>
  </cols>
  <sheetData>
    <row r="1" spans="1:9" s="4" customFormat="1" ht="11.25" customHeight="1">
      <c r="A1" s="363" t="s">
        <v>1205</v>
      </c>
      <c r="B1" s="363"/>
      <c r="C1" s="363"/>
      <c r="D1" s="363"/>
      <c r="E1" s="363"/>
      <c r="F1" s="363"/>
      <c r="H1" s="1"/>
      <c r="I1" s="1"/>
    </row>
    <row r="2" spans="1:9" s="4" customFormat="1" ht="11.25" customHeight="1">
      <c r="A2" s="251" t="s">
        <v>1204</v>
      </c>
      <c r="B2" s="251"/>
      <c r="C2" s="251"/>
      <c r="D2" s="251"/>
      <c r="E2" s="362"/>
      <c r="F2" s="362"/>
      <c r="G2" s="1"/>
      <c r="H2" s="1"/>
      <c r="I2" s="1"/>
    </row>
    <row r="3" spans="1:9" ht="11.25" customHeight="1">
      <c r="A3" s="361" t="s">
        <v>812</v>
      </c>
      <c r="B3" s="361"/>
      <c r="C3" s="361"/>
      <c r="D3" s="361"/>
      <c r="E3" s="360">
        <v>2019</v>
      </c>
      <c r="F3" s="359">
        <v>2020</v>
      </c>
      <c r="G3" s="217">
        <v>2021</v>
      </c>
      <c r="H3" s="359">
        <v>2022</v>
      </c>
      <c r="I3" s="217">
        <v>2023</v>
      </c>
    </row>
    <row r="4" spans="1:9" s="4" customFormat="1" ht="12.75" customHeight="1">
      <c r="A4" s="358" t="s">
        <v>184</v>
      </c>
      <c r="B4" s="358"/>
      <c r="C4" s="294" t="s">
        <v>670</v>
      </c>
      <c r="D4" s="23"/>
      <c r="E4" s="258">
        <v>20446</v>
      </c>
      <c r="F4" s="357">
        <v>25755</v>
      </c>
      <c r="G4" s="356" t="s">
        <v>1203</v>
      </c>
      <c r="H4" s="356">
        <v>22459</v>
      </c>
      <c r="I4" s="265">
        <v>20187</v>
      </c>
    </row>
    <row r="5" spans="1:9" ht="13.5" customHeight="1">
      <c r="A5" s="277" t="s">
        <v>1202</v>
      </c>
      <c r="B5" s="277"/>
      <c r="C5" s="23" t="s">
        <v>1195</v>
      </c>
      <c r="D5" s="25" t="s">
        <v>758</v>
      </c>
      <c r="E5" s="77">
        <v>10616</v>
      </c>
      <c r="F5" s="355">
        <v>13914</v>
      </c>
      <c r="G5" s="355">
        <v>15155</v>
      </c>
      <c r="H5" s="355">
        <v>11868</v>
      </c>
      <c r="I5" s="77">
        <v>10640</v>
      </c>
    </row>
    <row r="6" spans="1:9" ht="16.5" customHeight="1">
      <c r="A6" s="276" t="s">
        <v>1201</v>
      </c>
      <c r="B6" s="276"/>
      <c r="C6" s="23" t="s">
        <v>1194</v>
      </c>
      <c r="D6" s="25" t="s">
        <v>785</v>
      </c>
      <c r="E6" s="77">
        <v>9830</v>
      </c>
      <c r="F6" s="355">
        <v>11841</v>
      </c>
      <c r="G6" s="355">
        <v>13361</v>
      </c>
      <c r="H6" s="355">
        <v>10591</v>
      </c>
      <c r="I6" s="77">
        <v>9547</v>
      </c>
    </row>
    <row r="7" spans="1:9" ht="9.75" customHeight="1">
      <c r="A7" s="277" t="s">
        <v>1200</v>
      </c>
      <c r="B7" s="277"/>
      <c r="C7" s="23" t="s">
        <v>1195</v>
      </c>
      <c r="D7" s="25" t="s">
        <v>758</v>
      </c>
      <c r="E7" s="354">
        <v>65</v>
      </c>
      <c r="F7" s="353">
        <v>53</v>
      </c>
      <c r="G7" s="77">
        <v>52</v>
      </c>
      <c r="H7" s="77">
        <v>40</v>
      </c>
      <c r="I7" s="77">
        <v>17</v>
      </c>
    </row>
    <row r="8" spans="1:9">
      <c r="A8" s="276" t="s">
        <v>1199</v>
      </c>
      <c r="B8" s="276"/>
      <c r="C8" s="23" t="s">
        <v>1194</v>
      </c>
      <c r="D8" s="25" t="s">
        <v>785</v>
      </c>
      <c r="E8" s="352">
        <v>47</v>
      </c>
      <c r="F8" s="345">
        <v>55</v>
      </c>
      <c r="G8" s="77">
        <v>33</v>
      </c>
      <c r="H8" s="77">
        <v>18</v>
      </c>
      <c r="I8" s="77">
        <v>13</v>
      </c>
    </row>
    <row r="9" spans="1:9">
      <c r="A9" s="23"/>
      <c r="B9" s="350" t="s">
        <v>1198</v>
      </c>
      <c r="C9" s="23" t="s">
        <v>1195</v>
      </c>
      <c r="D9" s="25" t="s">
        <v>758</v>
      </c>
      <c r="E9" s="75">
        <v>19</v>
      </c>
      <c r="F9" s="345">
        <v>7</v>
      </c>
      <c r="G9" s="77">
        <v>7</v>
      </c>
      <c r="H9" s="77">
        <v>6</v>
      </c>
      <c r="I9" s="77">
        <v>9</v>
      </c>
    </row>
    <row r="10" spans="1:9">
      <c r="A10" s="23"/>
      <c r="B10" s="348"/>
      <c r="C10" s="23" t="s">
        <v>1194</v>
      </c>
      <c r="D10" s="25" t="s">
        <v>785</v>
      </c>
      <c r="E10" s="75">
        <v>7</v>
      </c>
      <c r="F10" s="345">
        <v>10</v>
      </c>
      <c r="G10" s="77">
        <v>7</v>
      </c>
      <c r="H10" s="77">
        <v>9</v>
      </c>
      <c r="I10" s="77">
        <v>6</v>
      </c>
    </row>
    <row r="11" spans="1:9">
      <c r="A11" s="23"/>
      <c r="B11" s="348">
        <v>1</v>
      </c>
      <c r="C11" s="23" t="s">
        <v>1195</v>
      </c>
      <c r="D11" s="25" t="s">
        <v>758</v>
      </c>
      <c r="E11" s="352">
        <v>9</v>
      </c>
      <c r="F11" s="353">
        <v>5</v>
      </c>
      <c r="G11" s="77">
        <v>3</v>
      </c>
      <c r="H11" s="77">
        <v>4</v>
      </c>
      <c r="I11" s="77">
        <v>4</v>
      </c>
    </row>
    <row r="12" spans="1:9" ht="9.75" customHeight="1">
      <c r="A12" s="23"/>
      <c r="B12" s="348"/>
      <c r="C12" s="23" t="s">
        <v>1194</v>
      </c>
      <c r="D12" s="25" t="s">
        <v>785</v>
      </c>
      <c r="E12" s="352">
        <v>2</v>
      </c>
      <c r="F12" s="351">
        <v>3</v>
      </c>
      <c r="G12" s="77">
        <v>4</v>
      </c>
      <c r="H12" s="77">
        <v>4</v>
      </c>
      <c r="I12" s="77">
        <v>3</v>
      </c>
    </row>
    <row r="13" spans="1:9" ht="9.75" customHeight="1">
      <c r="A13" s="23"/>
      <c r="B13" s="348">
        <v>2</v>
      </c>
      <c r="C13" s="23" t="s">
        <v>1195</v>
      </c>
      <c r="D13" s="25" t="s">
        <v>758</v>
      </c>
      <c r="E13" s="352">
        <v>6</v>
      </c>
      <c r="F13" s="351" t="s">
        <v>705</v>
      </c>
      <c r="G13" s="77">
        <v>1</v>
      </c>
      <c r="H13" s="78" t="s">
        <v>933</v>
      </c>
      <c r="I13" s="77">
        <v>4</v>
      </c>
    </row>
    <row r="14" spans="1:9" ht="9.75" customHeight="1">
      <c r="A14" s="23"/>
      <c r="B14" s="348"/>
      <c r="C14" s="23" t="s">
        <v>1194</v>
      </c>
      <c r="D14" s="25" t="s">
        <v>785</v>
      </c>
      <c r="E14" s="352">
        <v>2</v>
      </c>
      <c r="F14" s="75">
        <v>4</v>
      </c>
      <c r="G14" s="77">
        <v>2</v>
      </c>
      <c r="H14" s="77">
        <v>4</v>
      </c>
      <c r="I14" s="77">
        <v>1</v>
      </c>
    </row>
    <row r="15" spans="1:9" ht="9.75" customHeight="1">
      <c r="A15" s="23"/>
      <c r="B15" s="348">
        <v>3</v>
      </c>
      <c r="C15" s="23" t="s">
        <v>1195</v>
      </c>
      <c r="D15" s="25" t="s">
        <v>758</v>
      </c>
      <c r="E15" s="352">
        <v>1</v>
      </c>
      <c r="F15" s="351">
        <v>2</v>
      </c>
      <c r="G15" s="77">
        <v>2</v>
      </c>
      <c r="H15" s="78" t="s">
        <v>933</v>
      </c>
      <c r="I15" s="78" t="s">
        <v>933</v>
      </c>
    </row>
    <row r="16" spans="1:9" ht="9.75" customHeight="1">
      <c r="A16" s="23"/>
      <c r="B16" s="348"/>
      <c r="C16" s="23" t="s">
        <v>1194</v>
      </c>
      <c r="D16" s="25" t="s">
        <v>785</v>
      </c>
      <c r="E16" s="352">
        <v>3</v>
      </c>
      <c r="F16" s="351">
        <v>2</v>
      </c>
      <c r="G16" s="77">
        <v>1</v>
      </c>
      <c r="H16" s="77">
        <v>1</v>
      </c>
      <c r="I16" s="77">
        <v>2</v>
      </c>
    </row>
    <row r="17" spans="1:9" ht="9.75" customHeight="1">
      <c r="A17" s="23"/>
      <c r="B17" s="348">
        <v>4</v>
      </c>
      <c r="C17" s="23" t="s">
        <v>1195</v>
      </c>
      <c r="D17" s="25" t="s">
        <v>758</v>
      </c>
      <c r="E17" s="352">
        <v>3</v>
      </c>
      <c r="F17" s="351" t="s">
        <v>705</v>
      </c>
      <c r="G17" s="77">
        <v>1</v>
      </c>
      <c r="H17" s="77">
        <v>2</v>
      </c>
      <c r="I17" s="77">
        <v>1</v>
      </c>
    </row>
    <row r="18" spans="1:9" ht="9.75" customHeight="1">
      <c r="A18" s="23"/>
      <c r="B18" s="348"/>
      <c r="C18" s="23" t="s">
        <v>1194</v>
      </c>
      <c r="D18" s="25" t="s">
        <v>785</v>
      </c>
      <c r="E18" s="352" t="s">
        <v>705</v>
      </c>
      <c r="F18" s="351">
        <v>1</v>
      </c>
      <c r="G18" s="77">
        <v>12</v>
      </c>
      <c r="H18" s="78" t="s">
        <v>933</v>
      </c>
      <c r="I18" s="78" t="s">
        <v>933</v>
      </c>
    </row>
    <row r="19" spans="1:9" ht="9.75" customHeight="1">
      <c r="A19" s="23"/>
      <c r="B19" s="350" t="s">
        <v>733</v>
      </c>
      <c r="C19" s="23" t="s">
        <v>1195</v>
      </c>
      <c r="D19" s="25" t="s">
        <v>758</v>
      </c>
      <c r="E19" s="75">
        <v>3</v>
      </c>
      <c r="F19" s="345">
        <v>13</v>
      </c>
      <c r="G19" s="77">
        <v>5</v>
      </c>
      <c r="H19" s="77">
        <v>3</v>
      </c>
      <c r="I19" s="77">
        <v>5</v>
      </c>
    </row>
    <row r="20" spans="1:9" ht="9.75" customHeight="1">
      <c r="A20" s="23"/>
      <c r="B20" s="348"/>
      <c r="C20" s="23" t="s">
        <v>1194</v>
      </c>
      <c r="D20" s="25" t="s">
        <v>785</v>
      </c>
      <c r="E20" s="302">
        <v>12</v>
      </c>
      <c r="F20" s="345">
        <v>5</v>
      </c>
      <c r="G20" s="77">
        <v>12</v>
      </c>
      <c r="H20" s="77">
        <v>4</v>
      </c>
      <c r="I20" s="77">
        <v>5</v>
      </c>
    </row>
    <row r="21" spans="1:9" ht="9.75" customHeight="1">
      <c r="A21" s="23"/>
      <c r="B21" s="349" t="s">
        <v>671</v>
      </c>
      <c r="C21" s="23" t="s">
        <v>1195</v>
      </c>
      <c r="D21" s="25" t="s">
        <v>758</v>
      </c>
      <c r="E21" s="302">
        <v>10</v>
      </c>
      <c r="F21" s="345">
        <v>11</v>
      </c>
      <c r="G21" s="77">
        <v>5</v>
      </c>
      <c r="H21" s="77">
        <v>10</v>
      </c>
      <c r="I21" s="77">
        <v>11</v>
      </c>
    </row>
    <row r="22" spans="1:9" ht="9.75" customHeight="1">
      <c r="A22" s="23"/>
      <c r="B22" s="348"/>
      <c r="C22" s="23" t="s">
        <v>1194</v>
      </c>
      <c r="D22" s="25" t="s">
        <v>785</v>
      </c>
      <c r="E22" s="302">
        <v>8</v>
      </c>
      <c r="F22" s="345">
        <v>9</v>
      </c>
      <c r="G22" s="77">
        <v>92</v>
      </c>
      <c r="H22" s="77">
        <v>5</v>
      </c>
      <c r="I22" s="77">
        <v>5</v>
      </c>
    </row>
    <row r="23" spans="1:9" ht="9.75" customHeight="1">
      <c r="A23" s="23"/>
      <c r="B23" s="348" t="s">
        <v>919</v>
      </c>
      <c r="C23" s="23" t="s">
        <v>1195</v>
      </c>
      <c r="D23" s="25" t="s">
        <v>758</v>
      </c>
      <c r="E23" s="302">
        <v>16</v>
      </c>
      <c r="F23" s="345">
        <v>25</v>
      </c>
      <c r="G23" s="77">
        <v>18</v>
      </c>
      <c r="H23" s="77">
        <v>15</v>
      </c>
      <c r="I23" s="77">
        <v>20</v>
      </c>
    </row>
    <row r="24" spans="1:9" ht="9.75" customHeight="1">
      <c r="A24" s="23"/>
      <c r="B24" s="348"/>
      <c r="C24" s="23" t="s">
        <v>1194</v>
      </c>
      <c r="D24" s="25" t="s">
        <v>785</v>
      </c>
      <c r="E24" s="302">
        <v>12</v>
      </c>
      <c r="F24" s="345">
        <v>13</v>
      </c>
      <c r="G24" s="77">
        <v>14</v>
      </c>
      <c r="H24" s="77">
        <v>11</v>
      </c>
      <c r="I24" s="77">
        <v>19</v>
      </c>
    </row>
    <row r="25" spans="1:9" ht="9.75" customHeight="1">
      <c r="A25" s="23"/>
      <c r="B25" s="348" t="s">
        <v>920</v>
      </c>
      <c r="C25" s="23" t="s">
        <v>1195</v>
      </c>
      <c r="D25" s="25" t="s">
        <v>758</v>
      </c>
      <c r="E25" s="302">
        <v>33</v>
      </c>
      <c r="F25" s="345">
        <v>35</v>
      </c>
      <c r="G25" s="77">
        <v>43</v>
      </c>
      <c r="H25" s="77">
        <v>39</v>
      </c>
      <c r="I25" s="77">
        <v>35</v>
      </c>
    </row>
    <row r="26" spans="1:9" ht="9.75" customHeight="1">
      <c r="A26" s="23"/>
      <c r="B26" s="348"/>
      <c r="C26" s="23" t="s">
        <v>1194</v>
      </c>
      <c r="D26" s="25" t="s">
        <v>785</v>
      </c>
      <c r="E26" s="302">
        <v>11</v>
      </c>
      <c r="F26" s="345">
        <v>19</v>
      </c>
      <c r="G26" s="77">
        <v>17</v>
      </c>
      <c r="H26" s="77">
        <v>12</v>
      </c>
      <c r="I26" s="77">
        <v>12</v>
      </c>
    </row>
    <row r="27" spans="1:9" ht="9.75" customHeight="1">
      <c r="A27" s="23" t="s">
        <v>812</v>
      </c>
      <c r="B27" s="348" t="s">
        <v>921</v>
      </c>
      <c r="C27" s="23" t="s">
        <v>1195</v>
      </c>
      <c r="D27" s="25" t="s">
        <v>758</v>
      </c>
      <c r="E27" s="302">
        <v>47</v>
      </c>
      <c r="F27" s="345">
        <v>35</v>
      </c>
      <c r="G27" s="77">
        <v>48</v>
      </c>
      <c r="H27" s="77">
        <v>44</v>
      </c>
      <c r="I27" s="77">
        <v>29</v>
      </c>
    </row>
    <row r="28" spans="1:9" ht="9.75" customHeight="1">
      <c r="A28" s="23"/>
      <c r="B28" s="348"/>
      <c r="C28" s="23" t="s">
        <v>1194</v>
      </c>
      <c r="D28" s="25" t="s">
        <v>785</v>
      </c>
      <c r="E28" s="302">
        <v>21</v>
      </c>
      <c r="F28" s="345">
        <v>14</v>
      </c>
      <c r="G28" s="77">
        <v>31</v>
      </c>
      <c r="H28" s="77">
        <v>8</v>
      </c>
      <c r="I28" s="77">
        <v>10</v>
      </c>
    </row>
    <row r="29" spans="1:9" ht="9.75" customHeight="1">
      <c r="A29" s="23"/>
      <c r="B29" s="348" t="s">
        <v>922</v>
      </c>
      <c r="C29" s="23" t="s">
        <v>1195</v>
      </c>
      <c r="D29" s="25" t="s">
        <v>758</v>
      </c>
      <c r="E29" s="302">
        <v>57</v>
      </c>
      <c r="F29" s="345">
        <v>58</v>
      </c>
      <c r="G29" s="77">
        <v>81</v>
      </c>
      <c r="H29" s="77">
        <v>51</v>
      </c>
      <c r="I29" s="77">
        <v>52</v>
      </c>
    </row>
    <row r="30" spans="1:9" ht="9.75" customHeight="1">
      <c r="A30" s="23"/>
      <c r="B30" s="348"/>
      <c r="C30" s="23" t="s">
        <v>1194</v>
      </c>
      <c r="D30" s="25" t="s">
        <v>785</v>
      </c>
      <c r="E30" s="302">
        <v>24</v>
      </c>
      <c r="F30" s="345">
        <v>43</v>
      </c>
      <c r="G30" s="77">
        <v>44</v>
      </c>
      <c r="H30" s="77">
        <v>34</v>
      </c>
      <c r="I30" s="77">
        <v>32</v>
      </c>
    </row>
    <row r="31" spans="1:9" ht="9.75" customHeight="1">
      <c r="A31" s="23"/>
      <c r="B31" s="348" t="s">
        <v>923</v>
      </c>
      <c r="C31" s="23" t="s">
        <v>1195</v>
      </c>
      <c r="D31" s="25" t="s">
        <v>758</v>
      </c>
      <c r="E31" s="302">
        <v>91</v>
      </c>
      <c r="F31" s="345">
        <v>106</v>
      </c>
      <c r="G31" s="77">
        <v>139</v>
      </c>
      <c r="H31" s="77">
        <v>92</v>
      </c>
      <c r="I31" s="77">
        <v>57</v>
      </c>
    </row>
    <row r="32" spans="1:9" ht="9.75" customHeight="1">
      <c r="A32" s="23"/>
      <c r="B32" s="348"/>
      <c r="C32" s="23" t="s">
        <v>1194</v>
      </c>
      <c r="D32" s="25" t="s">
        <v>785</v>
      </c>
      <c r="E32" s="302">
        <v>45</v>
      </c>
      <c r="F32" s="345">
        <v>61</v>
      </c>
      <c r="G32" s="77">
        <v>74</v>
      </c>
      <c r="H32" s="77">
        <v>44</v>
      </c>
      <c r="I32" s="77">
        <v>33</v>
      </c>
    </row>
    <row r="33" spans="1:9" ht="9.75" customHeight="1">
      <c r="A33" s="23"/>
      <c r="B33" s="348" t="s">
        <v>924</v>
      </c>
      <c r="C33" s="23" t="s">
        <v>1195</v>
      </c>
      <c r="D33" s="25" t="s">
        <v>758</v>
      </c>
      <c r="E33" s="302">
        <v>113</v>
      </c>
      <c r="F33" s="345">
        <v>199</v>
      </c>
      <c r="G33" s="77">
        <v>189</v>
      </c>
      <c r="H33" s="77">
        <v>141</v>
      </c>
      <c r="I33" s="77">
        <v>151</v>
      </c>
    </row>
    <row r="34" spans="1:9" ht="9.75" customHeight="1">
      <c r="A34" s="23"/>
      <c r="B34" s="348"/>
      <c r="C34" s="23" t="s">
        <v>1194</v>
      </c>
      <c r="D34" s="25" t="s">
        <v>785</v>
      </c>
      <c r="E34" s="302">
        <v>78</v>
      </c>
      <c r="F34" s="345">
        <v>94</v>
      </c>
      <c r="G34" s="77">
        <v>117</v>
      </c>
      <c r="H34" s="77">
        <v>65</v>
      </c>
      <c r="I34" s="77">
        <v>83</v>
      </c>
    </row>
    <row r="35" spans="1:9" ht="9.75" customHeight="1">
      <c r="A35" s="23"/>
      <c r="B35" s="348" t="s">
        <v>925</v>
      </c>
      <c r="C35" s="23" t="s">
        <v>1195</v>
      </c>
      <c r="D35" s="25" t="s">
        <v>758</v>
      </c>
      <c r="E35" s="302">
        <v>249</v>
      </c>
      <c r="F35" s="345">
        <v>292</v>
      </c>
      <c r="G35" s="77">
        <v>329</v>
      </c>
      <c r="H35" s="77">
        <v>209</v>
      </c>
      <c r="I35" s="77">
        <v>230</v>
      </c>
    </row>
    <row r="36" spans="1:9" ht="9.75" customHeight="1">
      <c r="A36" s="23"/>
      <c r="B36" s="348"/>
      <c r="C36" s="23" t="s">
        <v>1194</v>
      </c>
      <c r="D36" s="25" t="s">
        <v>785</v>
      </c>
      <c r="E36" s="302">
        <v>121</v>
      </c>
      <c r="F36" s="345">
        <v>183</v>
      </c>
      <c r="G36" s="77">
        <v>219</v>
      </c>
      <c r="H36" s="77">
        <v>140</v>
      </c>
      <c r="I36" s="77">
        <v>126</v>
      </c>
    </row>
    <row r="37" spans="1:9" ht="9.75" customHeight="1">
      <c r="A37" s="23"/>
      <c r="B37" s="348" t="s">
        <v>926</v>
      </c>
      <c r="C37" s="23" t="s">
        <v>1195</v>
      </c>
      <c r="D37" s="25" t="s">
        <v>758</v>
      </c>
      <c r="E37" s="302">
        <v>416</v>
      </c>
      <c r="F37" s="345">
        <v>527</v>
      </c>
      <c r="G37" s="77">
        <v>593</v>
      </c>
      <c r="H37" s="77">
        <v>431</v>
      </c>
      <c r="I37" s="77">
        <v>346</v>
      </c>
    </row>
    <row r="38" spans="1:9" ht="9.75" customHeight="1">
      <c r="A38" s="23"/>
      <c r="B38" s="348"/>
      <c r="C38" s="23" t="s">
        <v>1194</v>
      </c>
      <c r="D38" s="25" t="s">
        <v>785</v>
      </c>
      <c r="E38" s="302">
        <v>198</v>
      </c>
      <c r="F38" s="345">
        <v>290</v>
      </c>
      <c r="G38" s="77">
        <v>324</v>
      </c>
      <c r="H38" s="77">
        <v>214</v>
      </c>
      <c r="I38" s="77">
        <v>206</v>
      </c>
    </row>
    <row r="39" spans="1:9" ht="9.75" customHeight="1">
      <c r="A39" s="23"/>
      <c r="B39" s="348" t="s">
        <v>927</v>
      </c>
      <c r="C39" s="23" t="s">
        <v>1195</v>
      </c>
      <c r="D39" s="25" t="s">
        <v>758</v>
      </c>
      <c r="E39" s="302">
        <v>688</v>
      </c>
      <c r="F39" s="345">
        <v>886</v>
      </c>
      <c r="G39" s="77">
        <v>964</v>
      </c>
      <c r="H39" s="77">
        <v>672</v>
      </c>
      <c r="I39" s="77">
        <v>668</v>
      </c>
    </row>
    <row r="40" spans="1:9" ht="9.75" customHeight="1">
      <c r="A40" s="23"/>
      <c r="B40" s="348"/>
      <c r="C40" s="23" t="s">
        <v>1194</v>
      </c>
      <c r="D40" s="25" t="s">
        <v>785</v>
      </c>
      <c r="E40" s="302">
        <v>388</v>
      </c>
      <c r="F40" s="345">
        <v>483</v>
      </c>
      <c r="G40" s="77">
        <v>579</v>
      </c>
      <c r="H40" s="77">
        <v>357</v>
      </c>
      <c r="I40" s="77">
        <v>313</v>
      </c>
    </row>
    <row r="41" spans="1:9" ht="9.75" customHeight="1">
      <c r="A41" s="23"/>
      <c r="B41" s="348" t="s">
        <v>928</v>
      </c>
      <c r="C41" s="23" t="s">
        <v>1195</v>
      </c>
      <c r="D41" s="25" t="s">
        <v>758</v>
      </c>
      <c r="E41" s="302">
        <v>1062</v>
      </c>
      <c r="F41" s="345">
        <v>1490</v>
      </c>
      <c r="G41" s="77">
        <v>1512</v>
      </c>
      <c r="H41" s="77">
        <v>1117</v>
      </c>
      <c r="I41" s="77">
        <v>1009</v>
      </c>
    </row>
    <row r="42" spans="1:9" ht="9.75" customHeight="1">
      <c r="A42" s="23"/>
      <c r="B42" s="348"/>
      <c r="C42" s="23" t="s">
        <v>1194</v>
      </c>
      <c r="D42" s="25" t="s">
        <v>785</v>
      </c>
      <c r="E42" s="302">
        <v>611</v>
      </c>
      <c r="F42" s="345">
        <v>762</v>
      </c>
      <c r="G42" s="77">
        <v>916</v>
      </c>
      <c r="H42" s="77">
        <v>613</v>
      </c>
      <c r="I42" s="77">
        <v>567</v>
      </c>
    </row>
    <row r="43" spans="1:9" ht="9.75" customHeight="1">
      <c r="A43" s="23"/>
      <c r="B43" s="348" t="s">
        <v>929</v>
      </c>
      <c r="C43" s="23" t="s">
        <v>1195</v>
      </c>
      <c r="D43" s="25" t="s">
        <v>758</v>
      </c>
      <c r="E43" s="302">
        <v>1331</v>
      </c>
      <c r="F43" s="345">
        <v>1890</v>
      </c>
      <c r="G43" s="77">
        <v>2114</v>
      </c>
      <c r="H43" s="77">
        <v>1483</v>
      </c>
      <c r="I43" s="77">
        <v>1521</v>
      </c>
    </row>
    <row r="44" spans="1:9" ht="9.75" customHeight="1">
      <c r="A44" s="23"/>
      <c r="B44" s="348"/>
      <c r="C44" s="23" t="s">
        <v>1194</v>
      </c>
      <c r="D44" s="25" t="s">
        <v>785</v>
      </c>
      <c r="E44" s="302">
        <v>898</v>
      </c>
      <c r="F44" s="345">
        <v>1179</v>
      </c>
      <c r="G44" s="77">
        <v>1407</v>
      </c>
      <c r="H44" s="77">
        <v>967</v>
      </c>
      <c r="I44" s="77">
        <v>877</v>
      </c>
    </row>
    <row r="45" spans="1:9" ht="9.75" customHeight="1">
      <c r="A45" s="23"/>
      <c r="B45" s="348" t="s">
        <v>930</v>
      </c>
      <c r="C45" s="23" t="s">
        <v>1195</v>
      </c>
      <c r="D45" s="25" t="s">
        <v>758</v>
      </c>
      <c r="E45" s="302">
        <v>1424</v>
      </c>
      <c r="F45" s="345">
        <v>1994</v>
      </c>
      <c r="G45" s="77">
        <v>2332</v>
      </c>
      <c r="H45" s="77">
        <v>1853</v>
      </c>
      <c r="I45" s="77">
        <v>1628</v>
      </c>
    </row>
    <row r="46" spans="1:9" ht="9.75" customHeight="1">
      <c r="A46" s="23"/>
      <c r="B46" s="348"/>
      <c r="C46" s="23" t="s">
        <v>1194</v>
      </c>
      <c r="D46" s="25" t="s">
        <v>785</v>
      </c>
      <c r="E46" s="302">
        <v>1157</v>
      </c>
      <c r="F46" s="345">
        <v>1560</v>
      </c>
      <c r="G46" s="77">
        <v>1931</v>
      </c>
      <c r="H46" s="77">
        <v>1347</v>
      </c>
      <c r="I46" s="77">
        <v>1266</v>
      </c>
    </row>
    <row r="47" spans="1:9" ht="9.75" customHeight="1">
      <c r="A47" s="23"/>
      <c r="B47" s="348" t="s">
        <v>931</v>
      </c>
      <c r="C47" s="23" t="s">
        <v>1195</v>
      </c>
      <c r="D47" s="25" t="s">
        <v>758</v>
      </c>
      <c r="E47" s="302">
        <v>1622</v>
      </c>
      <c r="F47" s="345">
        <v>2097</v>
      </c>
      <c r="G47" s="77">
        <v>2259</v>
      </c>
      <c r="H47" s="77">
        <v>1829</v>
      </c>
      <c r="I47" s="77">
        <v>1604</v>
      </c>
    </row>
    <row r="48" spans="1:9" ht="9.75" customHeight="1">
      <c r="A48" s="23"/>
      <c r="B48" s="348"/>
      <c r="C48" s="23" t="s">
        <v>1194</v>
      </c>
      <c r="D48" s="25" t="s">
        <v>785</v>
      </c>
      <c r="E48" s="302">
        <v>1705</v>
      </c>
      <c r="F48" s="345">
        <v>1964</v>
      </c>
      <c r="G48" s="77">
        <v>2081</v>
      </c>
      <c r="H48" s="77">
        <v>1738</v>
      </c>
      <c r="I48" s="77">
        <v>1580</v>
      </c>
    </row>
    <row r="49" spans="1:211" ht="9.75" customHeight="1">
      <c r="A49" s="23"/>
      <c r="B49" s="348" t="s">
        <v>932</v>
      </c>
      <c r="C49" s="23" t="s">
        <v>1195</v>
      </c>
      <c r="D49" s="25" t="s">
        <v>758</v>
      </c>
      <c r="E49" s="302">
        <v>1718</v>
      </c>
      <c r="F49" s="345">
        <v>2165</v>
      </c>
      <c r="G49" s="77">
        <v>2297</v>
      </c>
      <c r="H49" s="77">
        <v>1850</v>
      </c>
      <c r="I49" s="344">
        <v>1627</v>
      </c>
    </row>
    <row r="50" spans="1:211" ht="9.75" customHeight="1">
      <c r="A50" s="23"/>
      <c r="B50" s="304"/>
      <c r="C50" s="23" t="s">
        <v>1194</v>
      </c>
      <c r="D50" s="25" t="s">
        <v>785</v>
      </c>
      <c r="E50" s="302">
        <v>2080</v>
      </c>
      <c r="F50" s="345">
        <v>2453</v>
      </c>
      <c r="G50" s="77">
        <v>2544</v>
      </c>
      <c r="H50" s="77">
        <v>2189</v>
      </c>
      <c r="I50" s="344">
        <v>1940</v>
      </c>
    </row>
    <row r="51" spans="1:211" ht="21.75" customHeight="1">
      <c r="A51" s="23"/>
      <c r="B51" s="26" t="s">
        <v>1197</v>
      </c>
      <c r="C51" s="23" t="s">
        <v>1195</v>
      </c>
      <c r="D51" s="25" t="s">
        <v>758</v>
      </c>
      <c r="E51" s="302">
        <v>1652</v>
      </c>
      <c r="F51" s="347">
        <v>2031</v>
      </c>
      <c r="G51" s="75">
        <v>2164</v>
      </c>
      <c r="H51" s="75">
        <v>1983</v>
      </c>
      <c r="I51" s="346">
        <v>1621</v>
      </c>
    </row>
    <row r="52" spans="1:211" ht="11.1" customHeight="1">
      <c r="A52" s="23"/>
      <c r="B52" s="25" t="s">
        <v>1196</v>
      </c>
      <c r="C52" s="23" t="s">
        <v>1194</v>
      </c>
      <c r="D52" s="25" t="s">
        <v>785</v>
      </c>
      <c r="E52" s="302">
        <v>2407</v>
      </c>
      <c r="F52" s="345">
        <v>2643</v>
      </c>
      <c r="G52" s="77">
        <v>3013</v>
      </c>
      <c r="H52" s="77">
        <v>2816</v>
      </c>
      <c r="I52" s="344">
        <v>2454</v>
      </c>
    </row>
    <row r="53" spans="1:211" ht="11.1" customHeight="1">
      <c r="A53" s="23"/>
      <c r="B53" s="23" t="s">
        <v>312</v>
      </c>
      <c r="C53" s="23" t="s">
        <v>1195</v>
      </c>
      <c r="D53" s="25" t="s">
        <v>758</v>
      </c>
      <c r="E53" s="343" t="s">
        <v>705</v>
      </c>
      <c r="F53" s="343" t="s">
        <v>705</v>
      </c>
      <c r="G53" s="78" t="s">
        <v>705</v>
      </c>
      <c r="H53" s="78" t="s">
        <v>705</v>
      </c>
      <c r="I53" s="342" t="s">
        <v>705</v>
      </c>
    </row>
    <row r="54" spans="1:211">
      <c r="A54" s="27" t="s">
        <v>812</v>
      </c>
      <c r="B54" s="28" t="s">
        <v>759</v>
      </c>
      <c r="C54" s="27" t="s">
        <v>1194</v>
      </c>
      <c r="D54" s="28" t="s">
        <v>785</v>
      </c>
      <c r="E54" s="341" t="s">
        <v>705</v>
      </c>
      <c r="F54" s="341">
        <v>1</v>
      </c>
      <c r="G54" s="103" t="s">
        <v>705</v>
      </c>
      <c r="H54" s="103" t="s">
        <v>705</v>
      </c>
      <c r="I54" s="340" t="s">
        <v>705</v>
      </c>
    </row>
    <row r="55" spans="1:211">
      <c r="G55" s="6"/>
      <c r="HC55" s="7" t="e">
        <f>#REF!+#REF!+#REF!+#REF!+#REF!</f>
        <v>#REF!</v>
      </c>
    </row>
  </sheetData>
  <mergeCells count="8">
    <mergeCell ref="A7:B7"/>
    <mergeCell ref="A8:B8"/>
    <mergeCell ref="A1:F1"/>
    <mergeCell ref="A2:F2"/>
    <mergeCell ref="A3:D3"/>
    <mergeCell ref="A4:B4"/>
    <mergeCell ref="A5:B5"/>
    <mergeCell ref="A6:B6"/>
  </mergeCells>
  <pageMargins left="0.75" right="0.75" top="1" bottom="0.85" header="0.5" footer="0.5"/>
  <pageSetup paperSize="1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37350-481A-4646-B0A2-83F73F52F10C}">
  <dimension ref="A1:L19"/>
  <sheetViews>
    <sheetView zoomScaleNormal="100" workbookViewId="0">
      <selection activeCell="F28" sqref="F28"/>
    </sheetView>
  </sheetViews>
  <sheetFormatPr defaultColWidth="8.85546875" defaultRowHeight="11.25"/>
  <cols>
    <col min="1" max="1" width="1.85546875" style="1" customWidth="1"/>
    <col min="2" max="2" width="21.7109375" style="129" customWidth="1"/>
    <col min="3" max="7" width="8" style="1" customWidth="1"/>
    <col min="8" max="8" width="1.85546875" style="364" customWidth="1"/>
    <col min="9" max="9" width="18.85546875" style="364" customWidth="1"/>
    <col min="10" max="10" width="8.85546875" style="1"/>
    <col min="11" max="12" width="11.5703125" style="1" bestFit="1" customWidth="1"/>
    <col min="13" max="16384" width="8.85546875" style="1"/>
  </cols>
  <sheetData>
    <row r="1" spans="1:12" s="23" customFormat="1" ht="11.25" customHeight="1">
      <c r="A1" s="149" t="s">
        <v>1231</v>
      </c>
      <c r="B1" s="149"/>
      <c r="C1" s="149"/>
      <c r="D1" s="149"/>
      <c r="E1" s="149"/>
      <c r="F1" s="149"/>
      <c r="G1" s="149"/>
      <c r="H1" s="149"/>
      <c r="I1" s="149"/>
    </row>
    <row r="2" spans="1:12" s="23" customFormat="1" ht="25.5" customHeight="1">
      <c r="A2" s="150" t="s">
        <v>1230</v>
      </c>
      <c r="B2" s="150"/>
      <c r="C2" s="150"/>
      <c r="D2" s="150"/>
      <c r="E2" s="150"/>
      <c r="F2" s="150"/>
      <c r="G2" s="150"/>
      <c r="H2" s="150"/>
      <c r="I2" s="150"/>
    </row>
    <row r="3" spans="1:12" ht="20.45" customHeight="1">
      <c r="A3" s="217" t="s">
        <v>812</v>
      </c>
      <c r="B3" s="380" t="s">
        <v>812</v>
      </c>
      <c r="C3" s="2">
        <v>2019</v>
      </c>
      <c r="D3" s="291">
        <v>2020</v>
      </c>
      <c r="E3" s="291">
        <v>2021</v>
      </c>
      <c r="F3" s="291">
        <v>2022</v>
      </c>
      <c r="G3" s="291">
        <v>2023</v>
      </c>
      <c r="H3" s="379"/>
      <c r="I3" s="379"/>
    </row>
    <row r="4" spans="1:12" s="23" customFormat="1" ht="15.75" customHeight="1">
      <c r="A4" s="358" t="s">
        <v>184</v>
      </c>
      <c r="B4" s="358"/>
      <c r="C4" s="300">
        <v>20446</v>
      </c>
      <c r="D4" s="378">
        <v>25755</v>
      </c>
      <c r="E4" s="378">
        <v>28516</v>
      </c>
      <c r="F4" s="378">
        <v>22459</v>
      </c>
      <c r="G4" s="300">
        <v>20187</v>
      </c>
      <c r="H4" s="377" t="s">
        <v>670</v>
      </c>
      <c r="I4" s="377"/>
    </row>
    <row r="5" spans="1:12" s="23" customFormat="1" ht="14.1" customHeight="1">
      <c r="A5" s="277" t="s">
        <v>1229</v>
      </c>
      <c r="B5" s="277"/>
      <c r="C5" s="75"/>
      <c r="D5" s="371"/>
      <c r="E5" s="371"/>
      <c r="F5" s="371"/>
      <c r="G5" s="371"/>
      <c r="H5" s="370" t="s">
        <v>1228</v>
      </c>
      <c r="I5" s="370"/>
    </row>
    <row r="6" spans="1:12" s="23" customFormat="1" ht="14.1" customHeight="1">
      <c r="B6" s="26" t="s">
        <v>1227</v>
      </c>
      <c r="C6" s="75">
        <v>6464</v>
      </c>
      <c r="D6" s="376">
        <v>8837</v>
      </c>
      <c r="E6" s="376">
        <v>11536</v>
      </c>
      <c r="F6" s="376">
        <v>7330</v>
      </c>
      <c r="G6" s="376">
        <v>6449</v>
      </c>
      <c r="H6" s="370" t="s">
        <v>1226</v>
      </c>
      <c r="I6" s="370"/>
      <c r="K6" s="117"/>
    </row>
    <row r="7" spans="1:12" s="23" customFormat="1" ht="14.1" customHeight="1">
      <c r="B7" s="26" t="s">
        <v>1150</v>
      </c>
      <c r="C7" s="75">
        <v>13982</v>
      </c>
      <c r="D7" s="369">
        <v>16918</v>
      </c>
      <c r="E7" s="369">
        <v>16980</v>
      </c>
      <c r="F7" s="369">
        <v>15129</v>
      </c>
      <c r="G7" s="369">
        <v>13738</v>
      </c>
      <c r="H7" s="274"/>
      <c r="I7" s="274" t="s">
        <v>1149</v>
      </c>
      <c r="K7" s="117"/>
    </row>
    <row r="8" spans="1:12" s="23" customFormat="1" ht="23.45" customHeight="1">
      <c r="A8" s="288" t="s">
        <v>1225</v>
      </c>
      <c r="B8" s="288"/>
      <c r="C8" s="117">
        <f>C6/C4*100</f>
        <v>31.614985816296588</v>
      </c>
      <c r="D8" s="372">
        <v>34.311784119588431</v>
      </c>
      <c r="E8" s="372">
        <v>40.5</v>
      </c>
      <c r="F8" s="372">
        <v>32.6</v>
      </c>
      <c r="G8" s="372">
        <v>31.9</v>
      </c>
      <c r="H8" s="370" t="s">
        <v>1224</v>
      </c>
      <c r="I8" s="370"/>
      <c r="K8" s="117"/>
    </row>
    <row r="9" spans="1:12" s="23" customFormat="1" ht="25.5" customHeight="1">
      <c r="A9" s="277" t="s">
        <v>1223</v>
      </c>
      <c r="B9" s="277"/>
      <c r="C9" s="75"/>
      <c r="H9" s="370" t="s">
        <v>1222</v>
      </c>
      <c r="I9" s="370"/>
    </row>
    <row r="10" spans="1:12" s="23" customFormat="1" ht="15" customHeight="1">
      <c r="B10" s="26" t="s">
        <v>1221</v>
      </c>
      <c r="C10" s="75">
        <v>18640</v>
      </c>
      <c r="D10" s="373">
        <v>23755</v>
      </c>
      <c r="E10" s="373">
        <v>26209</v>
      </c>
      <c r="F10" s="373">
        <v>20380</v>
      </c>
      <c r="G10" s="373">
        <v>17881</v>
      </c>
      <c r="H10" s="274"/>
      <c r="I10" s="274" t="s">
        <v>1220</v>
      </c>
      <c r="K10" s="375"/>
      <c r="L10" s="374"/>
    </row>
    <row r="11" spans="1:12" s="23" customFormat="1" ht="12.75" customHeight="1">
      <c r="B11" s="26" t="s">
        <v>1219</v>
      </c>
      <c r="C11" s="75">
        <v>1806</v>
      </c>
      <c r="D11" s="373">
        <v>2000</v>
      </c>
      <c r="E11" s="373">
        <v>2307</v>
      </c>
      <c r="F11" s="373">
        <v>2079</v>
      </c>
      <c r="G11" s="373">
        <v>2306</v>
      </c>
      <c r="H11" s="274"/>
      <c r="I11" s="274" t="s">
        <v>1218</v>
      </c>
    </row>
    <row r="12" spans="1:12" s="23" customFormat="1" ht="22.5" customHeight="1">
      <c r="A12" s="288" t="s">
        <v>1217</v>
      </c>
      <c r="B12" s="288"/>
      <c r="C12" s="117">
        <f>C10/C4*100</f>
        <v>91.166976425706736</v>
      </c>
      <c r="D12" s="372">
        <v>92.234517569403991</v>
      </c>
      <c r="E12" s="372">
        <v>91.9</v>
      </c>
      <c r="F12" s="372">
        <v>90.7</v>
      </c>
      <c r="G12" s="372">
        <v>88.6</v>
      </c>
      <c r="H12" s="370" t="s">
        <v>1216</v>
      </c>
      <c r="I12" s="370"/>
    </row>
    <row r="13" spans="1:12" s="23" customFormat="1" ht="14.1" customHeight="1">
      <c r="A13" s="277" t="s">
        <v>1215</v>
      </c>
      <c r="B13" s="277"/>
      <c r="C13" s="75"/>
      <c r="D13" s="371"/>
      <c r="E13" s="371"/>
      <c r="F13" s="371"/>
      <c r="G13" s="371"/>
      <c r="H13" s="370" t="s">
        <v>1214</v>
      </c>
      <c r="I13" s="370"/>
    </row>
    <row r="14" spans="1:12" s="23" customFormat="1" ht="14.25" customHeight="1">
      <c r="B14" s="26" t="s">
        <v>1211</v>
      </c>
      <c r="C14" s="75">
        <v>15858</v>
      </c>
      <c r="D14" s="369">
        <v>20564</v>
      </c>
      <c r="E14" s="369">
        <v>11893</v>
      </c>
      <c r="F14" s="369">
        <v>10999</v>
      </c>
      <c r="G14" s="369">
        <v>10112</v>
      </c>
      <c r="H14" s="274"/>
      <c r="I14" s="274" t="s">
        <v>1210</v>
      </c>
    </row>
    <row r="15" spans="1:12" s="23" customFormat="1" ht="11.25" customHeight="1">
      <c r="B15" s="26" t="s">
        <v>1209</v>
      </c>
      <c r="C15" s="75">
        <v>4588</v>
      </c>
      <c r="D15" s="369">
        <v>5191</v>
      </c>
      <c r="E15" s="369">
        <v>5087</v>
      </c>
      <c r="F15" s="369">
        <v>4129</v>
      </c>
      <c r="G15" s="369">
        <v>3626</v>
      </c>
      <c r="H15" s="274"/>
      <c r="I15" s="274" t="s">
        <v>1208</v>
      </c>
    </row>
    <row r="16" spans="1:12" s="23" customFormat="1" ht="23.25" customHeight="1">
      <c r="A16" s="288" t="s">
        <v>1213</v>
      </c>
      <c r="B16" s="288"/>
      <c r="C16" s="75"/>
      <c r="D16" s="371"/>
      <c r="E16" s="371"/>
      <c r="F16" s="371"/>
      <c r="G16" s="371"/>
      <c r="H16" s="370" t="s">
        <v>1212</v>
      </c>
      <c r="I16" s="370"/>
      <c r="K16" s="117"/>
    </row>
    <row r="17" spans="1:11" s="23" customFormat="1" ht="12" customHeight="1">
      <c r="B17" s="26" t="s">
        <v>1211</v>
      </c>
      <c r="C17" s="75">
        <v>20196</v>
      </c>
      <c r="D17" s="369">
        <v>25643</v>
      </c>
      <c r="E17" s="369">
        <v>28354</v>
      </c>
      <c r="F17" s="369">
        <v>22406</v>
      </c>
      <c r="G17" s="369">
        <f>G4-G18</f>
        <v>20104</v>
      </c>
      <c r="H17" s="274"/>
      <c r="I17" s="274" t="s">
        <v>1210</v>
      </c>
    </row>
    <row r="18" spans="1:11" s="23" customFormat="1" ht="12.75" customHeight="1">
      <c r="B18" s="26" t="s">
        <v>1209</v>
      </c>
      <c r="C18" s="75">
        <v>250</v>
      </c>
      <c r="D18" s="368">
        <v>112</v>
      </c>
      <c r="E18" s="368">
        <v>162</v>
      </c>
      <c r="F18" s="368">
        <v>52</v>
      </c>
      <c r="G18" s="368">
        <v>83</v>
      </c>
      <c r="H18" s="274"/>
      <c r="I18" s="274" t="s">
        <v>1208</v>
      </c>
      <c r="K18" s="117"/>
    </row>
    <row r="19" spans="1:11" s="23" customFormat="1" ht="36.75" customHeight="1">
      <c r="A19" s="367" t="s">
        <v>1207</v>
      </c>
      <c r="B19" s="367"/>
      <c r="C19" s="118">
        <f>C17/C4*100</f>
        <v>98.777266947080108</v>
      </c>
      <c r="D19" s="366">
        <v>99.565132983886627</v>
      </c>
      <c r="E19" s="366">
        <v>99.4</v>
      </c>
      <c r="F19" s="366">
        <v>99.8</v>
      </c>
      <c r="G19" s="366">
        <f>G17/G4*100</f>
        <v>99.588844305741318</v>
      </c>
      <c r="H19" s="365" t="s">
        <v>1206</v>
      </c>
      <c r="I19" s="365"/>
    </row>
  </sheetData>
  <mergeCells count="19">
    <mergeCell ref="H6:I6"/>
    <mergeCell ref="A8:B8"/>
    <mergeCell ref="H8:I8"/>
    <mergeCell ref="A1:I1"/>
    <mergeCell ref="A2:I2"/>
    <mergeCell ref="A4:B4"/>
    <mergeCell ref="H4:I4"/>
    <mergeCell ref="A5:B5"/>
    <mergeCell ref="H5:I5"/>
    <mergeCell ref="A9:B9"/>
    <mergeCell ref="H9:I9"/>
    <mergeCell ref="A12:B12"/>
    <mergeCell ref="A19:B19"/>
    <mergeCell ref="H19:I19"/>
    <mergeCell ref="A13:B13"/>
    <mergeCell ref="H13:I13"/>
    <mergeCell ref="A16:B16"/>
    <mergeCell ref="H16:I16"/>
    <mergeCell ref="H12:I12"/>
  </mergeCells>
  <pageMargins left="0.75" right="0.75" top="1" bottom="1" header="0.5" footer="0.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4B420-B326-498A-BAA7-AF7BA35058EF}">
  <dimension ref="A1:F21"/>
  <sheetViews>
    <sheetView zoomScaleNormal="100" workbookViewId="0">
      <selection activeCell="F28" sqref="F28"/>
    </sheetView>
  </sheetViews>
  <sheetFormatPr defaultRowHeight="11.25"/>
  <cols>
    <col min="1" max="1" width="1.85546875" style="1" customWidth="1"/>
    <col min="2" max="2" width="26.5703125" style="129" customWidth="1"/>
    <col min="3" max="5" width="7.7109375" style="1" customWidth="1"/>
    <col min="6" max="6" width="24.28515625" style="1" customWidth="1"/>
    <col min="7" max="16384" width="9.140625" style="1"/>
  </cols>
  <sheetData>
    <row r="1" spans="1:6" s="23" customFormat="1" ht="15.75" customHeight="1">
      <c r="A1" s="185" t="s">
        <v>1257</v>
      </c>
      <c r="B1" s="185"/>
      <c r="C1" s="185"/>
      <c r="D1" s="185"/>
      <c r="E1" s="185"/>
      <c r="F1" s="185"/>
    </row>
    <row r="2" spans="1:6" s="23" customFormat="1" ht="15.75" customHeight="1">
      <c r="A2" s="186" t="s">
        <v>1256</v>
      </c>
      <c r="B2" s="186"/>
      <c r="C2" s="186"/>
      <c r="D2" s="186"/>
      <c r="E2" s="186"/>
      <c r="F2" s="186"/>
    </row>
    <row r="3" spans="1:6" ht="11.25" customHeight="1">
      <c r="A3" s="139" t="s">
        <v>812</v>
      </c>
      <c r="B3" s="393" t="s">
        <v>812</v>
      </c>
      <c r="C3" s="392" t="s">
        <v>184</v>
      </c>
      <c r="D3" s="392" t="s">
        <v>984</v>
      </c>
      <c r="E3" s="392" t="s">
        <v>982</v>
      </c>
      <c r="F3" s="139" t="s">
        <v>812</v>
      </c>
    </row>
    <row r="4" spans="1:6" ht="14.1" customHeight="1">
      <c r="A4" s="38" t="s">
        <v>812</v>
      </c>
      <c r="B4" s="213" t="s">
        <v>812</v>
      </c>
      <c r="C4" s="391" t="s">
        <v>1255</v>
      </c>
      <c r="D4" s="391" t="s">
        <v>788</v>
      </c>
      <c r="E4" s="391" t="s">
        <v>789</v>
      </c>
      <c r="F4" s="390" t="s">
        <v>812</v>
      </c>
    </row>
    <row r="5" spans="1:6" ht="12.75" customHeight="1">
      <c r="A5" s="358" t="s">
        <v>184</v>
      </c>
      <c r="B5" s="358"/>
      <c r="C5" s="389">
        <v>20187</v>
      </c>
      <c r="D5" s="389">
        <v>10640</v>
      </c>
      <c r="E5" s="389">
        <v>9547</v>
      </c>
      <c r="F5" s="388" t="s">
        <v>670</v>
      </c>
    </row>
    <row r="6" spans="1:6" ht="29.25" customHeight="1">
      <c r="A6" s="23"/>
      <c r="B6" s="26" t="s">
        <v>1254</v>
      </c>
      <c r="C6" s="386">
        <v>8836</v>
      </c>
      <c r="D6" s="386">
        <v>4369</v>
      </c>
      <c r="E6" s="386">
        <v>4467</v>
      </c>
      <c r="F6" s="283" t="s">
        <v>1253</v>
      </c>
    </row>
    <row r="7" spans="1:6" ht="29.25" customHeight="1">
      <c r="A7" s="23"/>
      <c r="B7" s="26" t="s">
        <v>1252</v>
      </c>
      <c r="C7" s="386">
        <v>3747</v>
      </c>
      <c r="D7" s="386">
        <v>2249</v>
      </c>
      <c r="E7" s="386">
        <v>1498</v>
      </c>
      <c r="F7" s="283" t="s">
        <v>1251</v>
      </c>
    </row>
    <row r="8" spans="1:6" ht="29.25" customHeight="1">
      <c r="A8" s="23"/>
      <c r="B8" s="26" t="s">
        <v>1250</v>
      </c>
      <c r="C8" s="386">
        <v>1449</v>
      </c>
      <c r="D8" s="386">
        <v>637</v>
      </c>
      <c r="E8" s="386">
        <v>812</v>
      </c>
      <c r="F8" s="283" t="s">
        <v>1249</v>
      </c>
    </row>
    <row r="9" spans="1:6" ht="29.25" customHeight="1">
      <c r="A9" s="23"/>
      <c r="B9" s="26" t="s">
        <v>1248</v>
      </c>
      <c r="C9" s="386">
        <v>943</v>
      </c>
      <c r="D9" s="386">
        <v>560</v>
      </c>
      <c r="E9" s="386">
        <v>383</v>
      </c>
      <c r="F9" s="283" t="s">
        <v>1247</v>
      </c>
    </row>
    <row r="10" spans="1:6" ht="29.25" customHeight="1">
      <c r="A10" s="23"/>
      <c r="B10" s="26" t="s">
        <v>1246</v>
      </c>
      <c r="C10" s="386">
        <v>909</v>
      </c>
      <c r="D10" s="386">
        <v>374</v>
      </c>
      <c r="E10" s="386">
        <v>535</v>
      </c>
      <c r="F10" s="283" t="s">
        <v>1245</v>
      </c>
    </row>
    <row r="11" spans="1:6" ht="29.25" customHeight="1">
      <c r="A11" s="23"/>
      <c r="B11" s="26" t="s">
        <v>1244</v>
      </c>
      <c r="C11" s="386">
        <v>515</v>
      </c>
      <c r="D11" s="386">
        <v>275</v>
      </c>
      <c r="E11" s="386">
        <v>240</v>
      </c>
      <c r="F11" s="283" t="s">
        <v>1243</v>
      </c>
    </row>
    <row r="12" spans="1:6" ht="29.25" customHeight="1">
      <c r="A12" s="23"/>
      <c r="B12" s="26" t="s">
        <v>1242</v>
      </c>
      <c r="C12" s="386">
        <v>350</v>
      </c>
      <c r="D12" s="386">
        <v>252</v>
      </c>
      <c r="E12" s="386">
        <v>98</v>
      </c>
      <c r="F12" s="283" t="s">
        <v>1241</v>
      </c>
    </row>
    <row r="13" spans="1:6" ht="32.25" customHeight="1">
      <c r="A13" s="23"/>
      <c r="B13" s="26" t="s">
        <v>1240</v>
      </c>
      <c r="C13" s="387">
        <v>119</v>
      </c>
      <c r="D13" s="387">
        <v>77</v>
      </c>
      <c r="E13" s="387">
        <v>42</v>
      </c>
      <c r="F13" s="283" t="s">
        <v>1239</v>
      </c>
    </row>
    <row r="14" spans="1:6" ht="29.25" customHeight="1">
      <c r="A14" s="23"/>
      <c r="B14" s="26" t="s">
        <v>1238</v>
      </c>
      <c r="C14" s="386">
        <v>412</v>
      </c>
      <c r="D14" s="386">
        <v>300</v>
      </c>
      <c r="E14" s="386">
        <v>112</v>
      </c>
      <c r="F14" s="283" t="s">
        <v>1237</v>
      </c>
    </row>
    <row r="15" spans="1:6" ht="32.25" customHeight="1">
      <c r="A15" s="23"/>
      <c r="B15" s="26" t="s">
        <v>1236</v>
      </c>
      <c r="C15" s="386">
        <v>2804</v>
      </c>
      <c r="D15" s="386">
        <v>1497</v>
      </c>
      <c r="E15" s="386">
        <v>1307</v>
      </c>
      <c r="F15" s="283" t="s">
        <v>1235</v>
      </c>
    </row>
    <row r="16" spans="1:6" ht="29.25" customHeight="1">
      <c r="A16" s="27" t="s">
        <v>812</v>
      </c>
      <c r="B16" s="107" t="s">
        <v>1234</v>
      </c>
      <c r="C16" s="385">
        <v>103</v>
      </c>
      <c r="D16" s="385">
        <v>50</v>
      </c>
      <c r="E16" s="385">
        <v>53</v>
      </c>
      <c r="F16" s="384" t="s">
        <v>752</v>
      </c>
    </row>
    <row r="17" spans="1:6" ht="16.5" customHeight="1">
      <c r="A17" s="383" t="s">
        <v>1233</v>
      </c>
      <c r="B17" s="383"/>
      <c r="C17" s="383"/>
      <c r="D17" s="383"/>
      <c r="E17" s="383"/>
      <c r="F17" s="383"/>
    </row>
    <row r="18" spans="1:6" s="4" customFormat="1" ht="15.75" customHeight="1">
      <c r="A18" s="382" t="s">
        <v>1232</v>
      </c>
      <c r="B18" s="382"/>
      <c r="C18" s="382"/>
      <c r="D18" s="382"/>
      <c r="E18" s="382"/>
      <c r="F18" s="382"/>
    </row>
    <row r="19" spans="1:6">
      <c r="C19" s="381"/>
      <c r="D19" s="381"/>
      <c r="E19" s="381"/>
    </row>
    <row r="21" spans="1:6">
      <c r="C21" s="381"/>
      <c r="D21" s="381"/>
      <c r="E21" s="381"/>
    </row>
  </sheetData>
  <mergeCells count="5">
    <mergeCell ref="A2:F2"/>
    <mergeCell ref="A5:B5"/>
    <mergeCell ref="A17:F17"/>
    <mergeCell ref="A18:F18"/>
    <mergeCell ref="A1:F1"/>
  </mergeCells>
  <pageMargins left="0.59" right="0.49" top="1" bottom="0.5" header="0.5" footer="0.5"/>
  <pageSetup paperSize="13"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C6FA3-60BF-480C-BEA8-081EE9996750}">
  <dimension ref="A1:G28"/>
  <sheetViews>
    <sheetView zoomScaleNormal="100" workbookViewId="0">
      <selection activeCell="F28" sqref="F28"/>
    </sheetView>
  </sheetViews>
  <sheetFormatPr defaultRowHeight="9"/>
  <cols>
    <col min="1" max="1" width="10.28515625" style="7" customWidth="1"/>
    <col min="2" max="6" width="9" style="7" customWidth="1"/>
    <col min="7" max="7" width="11.85546875" style="7" customWidth="1"/>
    <col min="8" max="16384" width="9.140625" style="7"/>
  </cols>
  <sheetData>
    <row r="1" spans="1:7" s="4" customFormat="1" ht="11.25" customHeight="1">
      <c r="A1" s="185" t="s">
        <v>1307</v>
      </c>
      <c r="B1" s="185"/>
      <c r="C1" s="185"/>
      <c r="D1" s="185"/>
      <c r="E1" s="185"/>
      <c r="F1" s="185"/>
      <c r="G1" s="185"/>
    </row>
    <row r="2" spans="1:7" s="4" customFormat="1" ht="13.5" customHeight="1">
      <c r="A2" s="186" t="s">
        <v>1306</v>
      </c>
      <c r="B2" s="186"/>
      <c r="C2" s="186"/>
      <c r="D2" s="186"/>
      <c r="E2" s="186"/>
      <c r="F2" s="186"/>
      <c r="G2" s="186"/>
    </row>
    <row r="3" spans="1:7" s="6" customFormat="1" ht="18.600000000000001" customHeight="1">
      <c r="A3" s="143" t="s">
        <v>812</v>
      </c>
      <c r="B3" s="291">
        <v>2019</v>
      </c>
      <c r="C3" s="291">
        <v>2020</v>
      </c>
      <c r="D3" s="291">
        <v>2021</v>
      </c>
      <c r="E3" s="291">
        <v>2022</v>
      </c>
      <c r="F3" s="291">
        <v>2023</v>
      </c>
      <c r="G3" s="143"/>
    </row>
    <row r="4" spans="1:7" s="1" customFormat="1" ht="21" customHeight="1">
      <c r="A4" s="36" t="s">
        <v>184</v>
      </c>
      <c r="B4" s="36">
        <v>112</v>
      </c>
      <c r="C4" s="400">
        <v>108</v>
      </c>
      <c r="D4" s="399">
        <v>85</v>
      </c>
      <c r="E4" s="399">
        <v>58</v>
      </c>
      <c r="F4" s="399">
        <v>30</v>
      </c>
      <c r="G4" s="294" t="s">
        <v>670</v>
      </c>
    </row>
    <row r="5" spans="1:7" s="1" customFormat="1" ht="11.45" customHeight="1">
      <c r="A5" s="23" t="s">
        <v>1305</v>
      </c>
      <c r="B5" s="23">
        <v>77</v>
      </c>
      <c r="C5" s="398">
        <v>80</v>
      </c>
      <c r="D5" s="397">
        <v>54</v>
      </c>
      <c r="E5" s="397">
        <v>27</v>
      </c>
      <c r="F5" s="397">
        <v>15</v>
      </c>
      <c r="G5" s="25" t="s">
        <v>1304</v>
      </c>
    </row>
    <row r="6" spans="1:7" s="1" customFormat="1" ht="15.95" customHeight="1">
      <c r="A6" s="304" t="s">
        <v>1303</v>
      </c>
      <c r="B6" s="23">
        <v>57</v>
      </c>
      <c r="C6" s="398">
        <v>56</v>
      </c>
      <c r="D6" s="397">
        <v>31</v>
      </c>
      <c r="E6" s="397">
        <v>15</v>
      </c>
      <c r="F6" s="397">
        <v>8</v>
      </c>
      <c r="G6" s="301" t="s">
        <v>1302</v>
      </c>
    </row>
    <row r="7" spans="1:7" s="1" customFormat="1" ht="33" customHeight="1">
      <c r="A7" s="23" t="s">
        <v>1301</v>
      </c>
      <c r="B7" s="23">
        <v>25</v>
      </c>
      <c r="C7" s="398">
        <v>14</v>
      </c>
      <c r="D7" s="397">
        <v>12</v>
      </c>
      <c r="E7" s="397">
        <v>9</v>
      </c>
      <c r="F7" s="397">
        <v>3</v>
      </c>
      <c r="G7" s="25" t="s">
        <v>1300</v>
      </c>
    </row>
    <row r="8" spans="1:7" s="1" customFormat="1" ht="11.45" customHeight="1">
      <c r="A8" s="304" t="s">
        <v>1299</v>
      </c>
      <c r="B8" s="23">
        <v>9</v>
      </c>
      <c r="C8" s="23">
        <v>8</v>
      </c>
      <c r="D8" s="24">
        <v>6</v>
      </c>
      <c r="E8" s="24">
        <v>1</v>
      </c>
      <c r="F8" s="24">
        <v>1</v>
      </c>
      <c r="G8" s="301" t="s">
        <v>1298</v>
      </c>
    </row>
    <row r="9" spans="1:7" s="1" customFormat="1" ht="11.45" customHeight="1">
      <c r="A9" s="304" t="s">
        <v>1297</v>
      </c>
      <c r="B9" s="23">
        <v>8</v>
      </c>
      <c r="C9" s="23">
        <v>7</v>
      </c>
      <c r="D9" s="24">
        <v>4</v>
      </c>
      <c r="E9" s="24" t="s">
        <v>933</v>
      </c>
      <c r="F9" s="24">
        <v>1</v>
      </c>
      <c r="G9" s="301" t="s">
        <v>1296</v>
      </c>
    </row>
    <row r="10" spans="1:7" s="1" customFormat="1" ht="11.45" customHeight="1">
      <c r="A10" s="304" t="s">
        <v>1295</v>
      </c>
      <c r="B10" s="23">
        <v>9</v>
      </c>
      <c r="C10" s="23">
        <v>2</v>
      </c>
      <c r="D10" s="24">
        <v>2</v>
      </c>
      <c r="E10" s="24">
        <v>3</v>
      </c>
      <c r="F10" s="24">
        <v>1</v>
      </c>
      <c r="G10" s="301" t="s">
        <v>1294</v>
      </c>
    </row>
    <row r="11" spans="1:7" s="1" customFormat="1" ht="11.45" customHeight="1">
      <c r="A11" s="304" t="s">
        <v>1293</v>
      </c>
      <c r="B11" s="24" t="s">
        <v>705</v>
      </c>
      <c r="C11" s="23">
        <v>9</v>
      </c>
      <c r="D11" s="24">
        <v>3</v>
      </c>
      <c r="E11" s="24">
        <v>1</v>
      </c>
      <c r="F11" s="24">
        <v>1</v>
      </c>
      <c r="G11" s="301" t="s">
        <v>1292</v>
      </c>
    </row>
    <row r="12" spans="1:7" s="1" customFormat="1" ht="11.45" customHeight="1">
      <c r="A12" s="304" t="s">
        <v>1291</v>
      </c>
      <c r="B12" s="23">
        <v>1</v>
      </c>
      <c r="C12" s="23">
        <v>10</v>
      </c>
      <c r="D12" s="24">
        <v>4</v>
      </c>
      <c r="E12" s="24" t="s">
        <v>933</v>
      </c>
      <c r="F12" s="24">
        <v>1</v>
      </c>
      <c r="G12" s="301" t="s">
        <v>1290</v>
      </c>
    </row>
    <row r="13" spans="1:7" s="1" customFormat="1" ht="11.45" customHeight="1">
      <c r="A13" s="304" t="s">
        <v>1289</v>
      </c>
      <c r="B13" s="23">
        <v>5</v>
      </c>
      <c r="C13" s="23">
        <v>6</v>
      </c>
      <c r="D13" s="24" t="s">
        <v>705</v>
      </c>
      <c r="E13" s="24">
        <v>1</v>
      </c>
      <c r="F13" s="24" t="s">
        <v>933</v>
      </c>
      <c r="G13" s="301" t="s">
        <v>1288</v>
      </c>
    </row>
    <row r="14" spans="1:7" s="1" customFormat="1" ht="11.45" customHeight="1">
      <c r="A14" s="304" t="s">
        <v>1287</v>
      </c>
      <c r="B14" s="23">
        <v>10</v>
      </c>
      <c r="C14" s="398">
        <v>15</v>
      </c>
      <c r="D14" s="397">
        <v>11</v>
      </c>
      <c r="E14" s="397">
        <v>4</v>
      </c>
      <c r="F14" s="397">
        <v>1</v>
      </c>
      <c r="G14" s="301" t="s">
        <v>1286</v>
      </c>
    </row>
    <row r="15" spans="1:7" s="1" customFormat="1" ht="11.45" customHeight="1">
      <c r="A15" s="304" t="s">
        <v>1285</v>
      </c>
      <c r="B15" s="23">
        <v>6</v>
      </c>
      <c r="C15" s="398">
        <v>5</v>
      </c>
      <c r="D15" s="397">
        <v>9</v>
      </c>
      <c r="E15" s="397">
        <v>3</v>
      </c>
      <c r="F15" s="397">
        <v>1</v>
      </c>
      <c r="G15" s="301" t="s">
        <v>1284</v>
      </c>
    </row>
    <row r="16" spans="1:7" s="1" customFormat="1" ht="11.45" customHeight="1">
      <c r="A16" s="304" t="s">
        <v>1283</v>
      </c>
      <c r="B16" s="23">
        <v>3</v>
      </c>
      <c r="C16" s="398">
        <v>3</v>
      </c>
      <c r="D16" s="397">
        <v>3</v>
      </c>
      <c r="E16" s="397">
        <v>4</v>
      </c>
      <c r="F16" s="397">
        <v>5</v>
      </c>
      <c r="G16" s="301" t="s">
        <v>1282</v>
      </c>
    </row>
    <row r="17" spans="1:7" s="1" customFormat="1" ht="11.45" customHeight="1">
      <c r="A17" s="304" t="s">
        <v>1281</v>
      </c>
      <c r="B17" s="23">
        <v>1</v>
      </c>
      <c r="C17" s="398">
        <v>1</v>
      </c>
      <c r="D17" s="397" t="s">
        <v>705</v>
      </c>
      <c r="E17" s="397">
        <v>1</v>
      </c>
      <c r="F17" s="397" t="s">
        <v>933</v>
      </c>
      <c r="G17" s="301" t="s">
        <v>1280</v>
      </c>
    </row>
    <row r="18" spans="1:7" s="1" customFormat="1" ht="12" customHeight="1">
      <c r="A18" s="304" t="s">
        <v>1279</v>
      </c>
      <c r="B18" s="23">
        <v>16</v>
      </c>
      <c r="C18" s="23">
        <v>5</v>
      </c>
      <c r="D18" s="24">
        <v>5</v>
      </c>
      <c r="E18" s="24">
        <v>8</v>
      </c>
      <c r="F18" s="24">
        <v>3</v>
      </c>
      <c r="G18" s="301" t="s">
        <v>1278</v>
      </c>
    </row>
    <row r="19" spans="1:7" s="1" customFormat="1" ht="12" customHeight="1">
      <c r="A19" s="304" t="s">
        <v>1277</v>
      </c>
      <c r="B19" s="23">
        <v>4</v>
      </c>
      <c r="C19" s="23">
        <v>6</v>
      </c>
      <c r="D19" s="24">
        <v>7</v>
      </c>
      <c r="E19" s="24">
        <v>3</v>
      </c>
      <c r="F19" s="24">
        <v>3</v>
      </c>
      <c r="G19" s="301" t="s">
        <v>1276</v>
      </c>
    </row>
    <row r="20" spans="1:7" s="1" customFormat="1" ht="12" customHeight="1">
      <c r="A20" s="304" t="s">
        <v>1275</v>
      </c>
      <c r="B20" s="23">
        <v>3</v>
      </c>
      <c r="C20" s="23">
        <v>3</v>
      </c>
      <c r="D20" s="24">
        <v>5</v>
      </c>
      <c r="E20" s="24">
        <v>5</v>
      </c>
      <c r="F20" s="24">
        <v>1</v>
      </c>
      <c r="G20" s="301" t="s">
        <v>1274</v>
      </c>
    </row>
    <row r="21" spans="1:7" s="1" customFormat="1" ht="12" customHeight="1">
      <c r="A21" s="304" t="s">
        <v>1273</v>
      </c>
      <c r="B21" s="23">
        <v>2</v>
      </c>
      <c r="C21" s="23">
        <v>1</v>
      </c>
      <c r="D21" s="24">
        <v>1</v>
      </c>
      <c r="E21" s="24">
        <v>6</v>
      </c>
      <c r="F21" s="24">
        <v>3</v>
      </c>
      <c r="G21" s="301" t="s">
        <v>1272</v>
      </c>
    </row>
    <row r="22" spans="1:7" s="1" customFormat="1" ht="12" customHeight="1">
      <c r="A22" s="304" t="s">
        <v>1271</v>
      </c>
      <c r="B22" s="23">
        <v>2</v>
      </c>
      <c r="C22" s="23">
        <v>6</v>
      </c>
      <c r="D22" s="24">
        <v>5</v>
      </c>
      <c r="E22" s="24">
        <v>3</v>
      </c>
      <c r="F22" s="24">
        <v>2</v>
      </c>
      <c r="G22" s="301" t="s">
        <v>1270</v>
      </c>
    </row>
    <row r="23" spans="1:7" s="1" customFormat="1" ht="12" customHeight="1">
      <c r="A23" s="304" t="s">
        <v>1269</v>
      </c>
      <c r="B23" s="23">
        <v>1</v>
      </c>
      <c r="C23" s="23">
        <v>1</v>
      </c>
      <c r="D23" s="24">
        <v>2</v>
      </c>
      <c r="E23" s="24">
        <v>1</v>
      </c>
      <c r="F23" s="24" t="s">
        <v>933</v>
      </c>
      <c r="G23" s="301" t="s">
        <v>1268</v>
      </c>
    </row>
    <row r="24" spans="1:7" s="1" customFormat="1" ht="12" customHeight="1">
      <c r="A24" s="304" t="s">
        <v>1267</v>
      </c>
      <c r="B24" s="23">
        <v>2</v>
      </c>
      <c r="C24" s="24">
        <v>2</v>
      </c>
      <c r="D24" s="24">
        <v>1</v>
      </c>
      <c r="E24" s="24">
        <v>2</v>
      </c>
      <c r="F24" s="24">
        <v>1</v>
      </c>
      <c r="G24" s="301" t="s">
        <v>1266</v>
      </c>
    </row>
    <row r="25" spans="1:7" s="1" customFormat="1" ht="12" customHeight="1">
      <c r="A25" s="304" t="s">
        <v>1265</v>
      </c>
      <c r="B25" s="23">
        <v>1</v>
      </c>
      <c r="C25" s="24" t="s">
        <v>705</v>
      </c>
      <c r="D25" s="24">
        <v>2</v>
      </c>
      <c r="E25" s="24">
        <v>3</v>
      </c>
      <c r="F25" s="24">
        <v>1</v>
      </c>
      <c r="G25" s="301" t="s">
        <v>1264</v>
      </c>
    </row>
    <row r="26" spans="1:7" s="1" customFormat="1" ht="12" customHeight="1">
      <c r="A26" s="304" t="s">
        <v>1263</v>
      </c>
      <c r="B26" s="23">
        <v>1</v>
      </c>
      <c r="C26" s="23">
        <v>2</v>
      </c>
      <c r="D26" s="24">
        <v>1</v>
      </c>
      <c r="E26" s="24" t="s">
        <v>933</v>
      </c>
      <c r="F26" s="24">
        <v>1</v>
      </c>
      <c r="G26" s="301" t="s">
        <v>1262</v>
      </c>
    </row>
    <row r="27" spans="1:7" s="1" customFormat="1" ht="12" customHeight="1">
      <c r="A27" s="304" t="s">
        <v>1261</v>
      </c>
      <c r="B27" s="23">
        <v>1</v>
      </c>
      <c r="C27" s="23">
        <v>1</v>
      </c>
      <c r="D27" s="24">
        <v>2</v>
      </c>
      <c r="E27" s="24" t="s">
        <v>933</v>
      </c>
      <c r="F27" s="24" t="s">
        <v>933</v>
      </c>
      <c r="G27" s="301" t="s">
        <v>1260</v>
      </c>
    </row>
    <row r="28" spans="1:7" s="1" customFormat="1" ht="12" customHeight="1">
      <c r="A28" s="396" t="s">
        <v>1259</v>
      </c>
      <c r="B28" s="27">
        <v>2</v>
      </c>
      <c r="C28" s="27">
        <v>1</v>
      </c>
      <c r="D28" s="395" t="s">
        <v>705</v>
      </c>
      <c r="E28" s="395" t="s">
        <v>933</v>
      </c>
      <c r="F28" s="395" t="s">
        <v>933</v>
      </c>
      <c r="G28" s="394" t="s">
        <v>1258</v>
      </c>
    </row>
  </sheetData>
  <mergeCells count="2">
    <mergeCell ref="A1:G1"/>
    <mergeCell ref="A2:G2"/>
  </mergeCells>
  <pageMargins left="0.68" right="0.51" top="1" bottom="1" header="0.5" footer="0.5"/>
  <pageSetup paperSize="13"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06C5F-10BE-4BAD-A84B-A31C6F194764}">
  <dimension ref="A1:L101"/>
  <sheetViews>
    <sheetView zoomScaleNormal="100" workbookViewId="0">
      <selection activeCell="F28" sqref="F28"/>
    </sheetView>
  </sheetViews>
  <sheetFormatPr defaultColWidth="8.85546875" defaultRowHeight="11.25"/>
  <cols>
    <col min="1" max="1" width="18" style="6" customWidth="1"/>
    <col min="2" max="5" width="8" style="328" customWidth="1"/>
    <col min="6" max="6" width="9.7109375" style="6" customWidth="1"/>
    <col min="7" max="7" width="11.5703125" style="6" customWidth="1"/>
    <col min="8" max="11" width="8.85546875" style="6"/>
    <col min="12" max="12" width="9.140625" style="6" bestFit="1" customWidth="1"/>
    <col min="13" max="16384" width="8.85546875" style="6"/>
  </cols>
  <sheetData>
    <row r="1" spans="1:7" s="407" customFormat="1" ht="12.75" customHeight="1">
      <c r="A1" s="185" t="s">
        <v>1318</v>
      </c>
      <c r="B1" s="185"/>
      <c r="C1" s="185"/>
      <c r="D1" s="185"/>
      <c r="E1" s="185"/>
      <c r="F1" s="185"/>
      <c r="G1" s="185"/>
    </row>
    <row r="2" spans="1:7" s="407" customFormat="1" ht="12.75" customHeight="1">
      <c r="A2" s="186" t="s">
        <v>1317</v>
      </c>
      <c r="B2" s="186"/>
      <c r="C2" s="186"/>
      <c r="D2" s="186"/>
      <c r="E2" s="186"/>
      <c r="F2" s="186"/>
      <c r="G2" s="186"/>
    </row>
    <row r="3" spans="1:7" ht="13.5" customHeight="1">
      <c r="A3" s="218" t="s">
        <v>812</v>
      </c>
      <c r="B3" s="291">
        <v>2019</v>
      </c>
      <c r="C3" s="291">
        <v>2020</v>
      </c>
      <c r="D3" s="291">
        <v>2021</v>
      </c>
      <c r="E3" s="291">
        <v>2022</v>
      </c>
      <c r="F3" s="291">
        <v>2023</v>
      </c>
      <c r="G3" s="218" t="s">
        <v>812</v>
      </c>
    </row>
    <row r="4" spans="1:7" ht="14.25" customHeight="1">
      <c r="A4" s="36" t="s">
        <v>1316</v>
      </c>
      <c r="B4" s="406">
        <v>10.20810455806869</v>
      </c>
      <c r="C4" s="405">
        <v>13.411510920347347</v>
      </c>
      <c r="D4" s="405">
        <v>16.600000000000001</v>
      </c>
      <c r="E4" s="36">
        <v>13.1</v>
      </c>
      <c r="F4" s="406">
        <v>11.746509443023358</v>
      </c>
      <c r="G4" s="294" t="s">
        <v>1315</v>
      </c>
    </row>
    <row r="5" spans="1:7" ht="12" customHeight="1">
      <c r="A5" s="23" t="s">
        <v>1311</v>
      </c>
      <c r="B5" s="406"/>
      <c r="C5" s="100"/>
      <c r="D5" s="100"/>
      <c r="E5" s="6"/>
      <c r="G5" s="25" t="s">
        <v>1314</v>
      </c>
    </row>
    <row r="6" spans="1:7" ht="12" customHeight="1">
      <c r="A6" s="304" t="s">
        <v>1200</v>
      </c>
      <c r="B6" s="117">
        <v>6.0924172837191861</v>
      </c>
      <c r="C6" s="100">
        <v>5.3090253430832419</v>
      </c>
      <c r="D6" s="100">
        <v>6.2</v>
      </c>
      <c r="E6" s="6">
        <v>4.5999999999999996</v>
      </c>
      <c r="F6" s="214">
        <v>1.9230769230769231</v>
      </c>
      <c r="G6" s="301" t="s">
        <v>1199</v>
      </c>
    </row>
    <row r="7" spans="1:7" ht="12" customHeight="1">
      <c r="A7" s="350" t="s">
        <v>1198</v>
      </c>
      <c r="B7" s="117">
        <v>0.4115761199202842</v>
      </c>
      <c r="C7" s="100">
        <v>0.15602014888779922</v>
      </c>
      <c r="D7" s="100">
        <v>0.2</v>
      </c>
      <c r="E7" s="100">
        <v>0.2</v>
      </c>
      <c r="F7" s="100">
        <v>0.23910733262486716</v>
      </c>
      <c r="G7" s="403" t="s">
        <v>1198</v>
      </c>
    </row>
    <row r="8" spans="1:7" ht="12" customHeight="1">
      <c r="A8" s="350" t="s">
        <v>733</v>
      </c>
      <c r="B8" s="117">
        <v>4.9831403750643655E-2</v>
      </c>
      <c r="C8" s="100">
        <v>0.21735859151632697</v>
      </c>
      <c r="D8" s="100">
        <v>0.12366835680087629</v>
      </c>
      <c r="E8" s="214">
        <v>5.3260425728336322E-2</v>
      </c>
      <c r="F8" s="214">
        <v>8.9768218459936447E-2</v>
      </c>
      <c r="G8" s="403" t="s">
        <v>733</v>
      </c>
    </row>
    <row r="9" spans="1:7" ht="12" customHeight="1">
      <c r="A9" s="349" t="s">
        <v>671</v>
      </c>
      <c r="B9" s="117">
        <v>0.17267876569218285</v>
      </c>
      <c r="C9" s="100">
        <v>0.18764286445361811</v>
      </c>
      <c r="D9" s="100">
        <v>0.12868356710848025</v>
      </c>
      <c r="E9" s="214">
        <v>0.18181157048834587</v>
      </c>
      <c r="F9" s="214">
        <v>0.19755392324132109</v>
      </c>
      <c r="G9" s="402" t="s">
        <v>671</v>
      </c>
    </row>
    <row r="10" spans="1:7" ht="12" customHeight="1">
      <c r="A10" s="304" t="s">
        <v>919</v>
      </c>
      <c r="B10" s="117">
        <v>0.26023453637590876</v>
      </c>
      <c r="C10" s="100">
        <v>0.41493775933609955</v>
      </c>
      <c r="D10" s="100">
        <v>0.33704709296882318</v>
      </c>
      <c r="E10" s="214">
        <v>0.28325402220711537</v>
      </c>
      <c r="F10" s="214">
        <v>0.38026428367715559</v>
      </c>
      <c r="G10" s="301" t="s">
        <v>919</v>
      </c>
    </row>
    <row r="11" spans="1:7" ht="12" customHeight="1">
      <c r="A11" s="304" t="s">
        <v>920</v>
      </c>
      <c r="B11" s="117">
        <v>0.47709923664122134</v>
      </c>
      <c r="C11" s="100">
        <v>0.52303599982067339</v>
      </c>
      <c r="D11" s="100">
        <v>0.78862906923429621</v>
      </c>
      <c r="E11" s="214">
        <v>0.71746569042275288</v>
      </c>
      <c r="F11" s="214">
        <v>0.64415201987669091</v>
      </c>
      <c r="G11" s="301" t="s">
        <v>920</v>
      </c>
    </row>
    <row r="12" spans="1:7" ht="12" customHeight="1">
      <c r="A12" s="304" t="s">
        <v>921</v>
      </c>
      <c r="B12" s="117">
        <v>0.59371920871125039</v>
      </c>
      <c r="C12" s="100">
        <v>0.44932857472976095</v>
      </c>
      <c r="D12" s="100">
        <v>0.80870707955655896</v>
      </c>
      <c r="E12" s="214">
        <v>0.75284455470955602</v>
      </c>
      <c r="F12" s="214">
        <v>0.50553473372265312</v>
      </c>
      <c r="G12" s="301" t="s">
        <v>921</v>
      </c>
    </row>
    <row r="13" spans="1:7" ht="12" customHeight="1">
      <c r="A13" s="304" t="s">
        <v>922</v>
      </c>
      <c r="B13" s="117">
        <v>0.68302736902650629</v>
      </c>
      <c r="C13" s="100">
        <v>0.70088940448569226</v>
      </c>
      <c r="D13" s="100">
        <v>1.2921133231240429</v>
      </c>
      <c r="E13" s="214">
        <v>0.82033134952549458</v>
      </c>
      <c r="F13" s="214">
        <v>0.85013160691222389</v>
      </c>
      <c r="G13" s="301" t="s">
        <v>922</v>
      </c>
    </row>
    <row r="14" spans="1:7" ht="12" customHeight="1">
      <c r="A14" s="304" t="s">
        <v>923</v>
      </c>
      <c r="B14" s="117">
        <v>1.0929224265279895</v>
      </c>
      <c r="C14" s="100">
        <v>1.2696131273206372</v>
      </c>
      <c r="D14" s="100">
        <v>2.1653451310890599</v>
      </c>
      <c r="E14" s="214">
        <v>1.4414414414414414</v>
      </c>
      <c r="F14" s="214">
        <v>0.89919545669663981</v>
      </c>
      <c r="G14" s="301" t="s">
        <v>923</v>
      </c>
    </row>
    <row r="15" spans="1:7" ht="12" customHeight="1">
      <c r="A15" s="304" t="s">
        <v>924</v>
      </c>
      <c r="B15" s="117">
        <v>1.4417310980121973</v>
      </c>
      <c r="C15" s="100">
        <v>2.5085087608723056</v>
      </c>
      <c r="D15" s="100">
        <v>2.9275999876080427</v>
      </c>
      <c r="E15" s="214">
        <v>2.1772699197035208</v>
      </c>
      <c r="F15" s="214">
        <v>2.3246147451390922</v>
      </c>
      <c r="G15" s="301" t="s">
        <v>924</v>
      </c>
    </row>
    <row r="16" spans="1:7" ht="12" customHeight="1">
      <c r="A16" s="304" t="s">
        <v>925</v>
      </c>
      <c r="B16" s="117">
        <v>3.4077378915819296</v>
      </c>
      <c r="C16" s="100">
        <v>3.9621694234500726</v>
      </c>
      <c r="D16" s="100">
        <v>5.2738726896750716</v>
      </c>
      <c r="E16" s="214">
        <v>3.3438394957042061</v>
      </c>
      <c r="F16" s="214">
        <v>3.6667410643114495</v>
      </c>
      <c r="G16" s="301" t="s">
        <v>925</v>
      </c>
    </row>
    <row r="17" spans="1:7" ht="12" customHeight="1">
      <c r="A17" s="304" t="s">
        <v>926</v>
      </c>
      <c r="B17" s="117">
        <v>5.7297907799953167</v>
      </c>
      <c r="C17" s="100">
        <v>7.321681624940954</v>
      </c>
      <c r="D17" s="100">
        <v>9.5540375072501131</v>
      </c>
      <c r="E17" s="214">
        <v>7.0071046513518347</v>
      </c>
      <c r="F17" s="214">
        <v>5.6821914208763058</v>
      </c>
      <c r="G17" s="301" t="s">
        <v>926</v>
      </c>
    </row>
    <row r="18" spans="1:7" ht="12" customHeight="1">
      <c r="A18" s="304" t="s">
        <v>927</v>
      </c>
      <c r="B18" s="117">
        <v>10.023894166326709</v>
      </c>
      <c r="C18" s="100">
        <v>12.87977903765082</v>
      </c>
      <c r="D18" s="100">
        <v>15.31909483854564</v>
      </c>
      <c r="E18" s="214">
        <v>10.719583978050377</v>
      </c>
      <c r="F18" s="214">
        <v>10.705128205128206</v>
      </c>
      <c r="G18" s="301" t="s">
        <v>927</v>
      </c>
    </row>
    <row r="19" spans="1:7" ht="12" customHeight="1">
      <c r="A19" s="304" t="s">
        <v>928</v>
      </c>
      <c r="B19" s="117">
        <v>16.739699252860881</v>
      </c>
      <c r="C19" s="100">
        <v>23.406327562914324</v>
      </c>
      <c r="D19" s="100">
        <v>24.779167144659862</v>
      </c>
      <c r="E19" s="214">
        <v>18.471053197294662</v>
      </c>
      <c r="F19" s="214">
        <v>16.878272360783527</v>
      </c>
      <c r="G19" s="301" t="s">
        <v>928</v>
      </c>
    </row>
    <row r="20" spans="1:7" ht="12" customHeight="1">
      <c r="A20" s="304" t="s">
        <v>929</v>
      </c>
      <c r="B20" s="117">
        <v>25.752152462029603</v>
      </c>
      <c r="C20" s="100">
        <v>35.650960123740902</v>
      </c>
      <c r="D20" s="100">
        <v>38.540071465033179</v>
      </c>
      <c r="E20" s="214">
        <v>26.851835086639266</v>
      </c>
      <c r="F20" s="214">
        <v>27.466772609072521</v>
      </c>
      <c r="G20" s="301" t="s">
        <v>929</v>
      </c>
    </row>
    <row r="21" spans="1:7" ht="12" customHeight="1">
      <c r="A21" s="304" t="s">
        <v>930</v>
      </c>
      <c r="B21" s="117">
        <v>40.189659065251753</v>
      </c>
      <c r="C21" s="100">
        <v>53.537387568801179</v>
      </c>
      <c r="D21" s="100">
        <v>57.203129982583953</v>
      </c>
      <c r="E21" s="214">
        <v>44.606533304446209</v>
      </c>
      <c r="F21" s="214">
        <v>37.910718859884035</v>
      </c>
      <c r="G21" s="301" t="s">
        <v>930</v>
      </c>
    </row>
    <row r="22" spans="1:7" ht="12" customHeight="1">
      <c r="A22" s="304" t="s">
        <v>931</v>
      </c>
      <c r="B22" s="117">
        <v>67.54674551284721</v>
      </c>
      <c r="C22" s="100">
        <v>88.253861369470982</v>
      </c>
      <c r="D22" s="100">
        <v>93.424317617865995</v>
      </c>
      <c r="E22" s="214">
        <v>73.866160494325754</v>
      </c>
      <c r="F22" s="214">
        <v>61.524299029573093</v>
      </c>
      <c r="G22" s="301" t="s">
        <v>931</v>
      </c>
    </row>
    <row r="23" spans="1:7" ht="12" customHeight="1">
      <c r="A23" s="304" t="s">
        <v>932</v>
      </c>
      <c r="B23" s="117">
        <v>119.28070540859544</v>
      </c>
      <c r="C23" s="100">
        <v>151.10273590173088</v>
      </c>
      <c r="D23" s="100">
        <v>153.97506368145864</v>
      </c>
      <c r="E23" s="214">
        <v>124.03620516258799</v>
      </c>
      <c r="F23" s="214">
        <v>105.61506004543979</v>
      </c>
      <c r="G23" s="301" t="s">
        <v>932</v>
      </c>
    </row>
    <row r="24" spans="1:7" ht="12" customHeight="1">
      <c r="A24" s="304" t="s">
        <v>1309</v>
      </c>
      <c r="B24" s="117">
        <v>242.15772500732925</v>
      </c>
      <c r="C24" s="100">
        <v>286.74290554849642</v>
      </c>
      <c r="D24" s="100">
        <v>254.52834627146552</v>
      </c>
      <c r="E24" s="214">
        <v>236.71958935179657</v>
      </c>
      <c r="F24" s="214">
        <v>189.85710939330053</v>
      </c>
      <c r="G24" s="301" t="s">
        <v>1308</v>
      </c>
    </row>
    <row r="25" spans="1:7" ht="12" customHeight="1">
      <c r="A25" s="304"/>
      <c r="B25" s="23"/>
      <c r="C25" s="100"/>
      <c r="D25" s="100"/>
      <c r="E25" s="6"/>
      <c r="G25" s="304"/>
    </row>
    <row r="26" spans="1:7" ht="12" customHeight="1">
      <c r="A26" s="36" t="s">
        <v>1313</v>
      </c>
      <c r="B26" s="406">
        <v>9.481680967960985</v>
      </c>
      <c r="C26" s="405">
        <v>11.439872317074114</v>
      </c>
      <c r="D26" s="405">
        <v>14.4</v>
      </c>
      <c r="E26" s="259">
        <v>11.5</v>
      </c>
      <c r="F26" s="404">
        <v>10.354495317321302</v>
      </c>
      <c r="G26" s="294" t="s">
        <v>1312</v>
      </c>
    </row>
    <row r="27" spans="1:7" ht="12" customHeight="1">
      <c r="A27" s="23" t="s">
        <v>1311</v>
      </c>
      <c r="B27" s="117"/>
      <c r="C27" s="100"/>
      <c r="D27" s="100"/>
      <c r="E27" s="6"/>
      <c r="G27" s="25" t="s">
        <v>1310</v>
      </c>
    </row>
    <row r="28" spans="1:7" ht="12" customHeight="1">
      <c r="A28" s="304" t="s">
        <v>1200</v>
      </c>
      <c r="B28" s="117">
        <v>4.7871256875127317</v>
      </c>
      <c r="C28" s="100">
        <v>5.879837502672653</v>
      </c>
      <c r="D28" s="100">
        <v>4.0999999999999996</v>
      </c>
      <c r="E28" s="6">
        <v>2.1</v>
      </c>
      <c r="F28" s="214">
        <v>1.5342853770801368</v>
      </c>
      <c r="G28" s="301" t="s">
        <v>1199</v>
      </c>
    </row>
    <row r="29" spans="1:7" ht="12" customHeight="1">
      <c r="A29" s="350" t="s">
        <v>1198</v>
      </c>
      <c r="B29" s="117">
        <v>0.1619882905607109</v>
      </c>
      <c r="C29" s="100">
        <v>0.239040015298561</v>
      </c>
      <c r="D29" s="100">
        <v>0.2</v>
      </c>
      <c r="E29" s="100">
        <v>0.2</v>
      </c>
      <c r="F29" s="100">
        <v>0.16902360696377261</v>
      </c>
      <c r="G29" s="403" t="s">
        <v>1198</v>
      </c>
    </row>
    <row r="30" spans="1:7" ht="12" customHeight="1">
      <c r="A30" s="350" t="s">
        <v>733</v>
      </c>
      <c r="B30" s="117">
        <v>0.21498056217417011</v>
      </c>
      <c r="C30" s="100">
        <v>8.9937763067956963E-2</v>
      </c>
      <c r="D30" s="100">
        <v>9.4849663283695346E-2</v>
      </c>
      <c r="E30" s="214">
        <v>7.5868216907232139E-2</v>
      </c>
      <c r="F30" s="214">
        <v>9.5877277085330767E-2</v>
      </c>
      <c r="G30" s="403" t="s">
        <v>733</v>
      </c>
    </row>
    <row r="31" spans="1:7" ht="12" customHeight="1">
      <c r="A31" s="349" t="s">
        <v>671</v>
      </c>
      <c r="B31" s="117">
        <v>0.1468078468794157</v>
      </c>
      <c r="C31" s="100">
        <v>0.16384191076077262</v>
      </c>
      <c r="D31" s="100">
        <v>9.7826299622390478E-2</v>
      </c>
      <c r="E31" s="214">
        <v>9.7149629859910228E-2</v>
      </c>
      <c r="F31" s="214">
        <v>9.6124269455552136E-2</v>
      </c>
      <c r="G31" s="402" t="s">
        <v>671</v>
      </c>
    </row>
    <row r="32" spans="1:7" ht="12" customHeight="1">
      <c r="A32" s="304" t="s">
        <v>919</v>
      </c>
      <c r="B32" s="117">
        <v>0.20820681877331484</v>
      </c>
      <c r="C32" s="100">
        <v>0.22976316719688936</v>
      </c>
      <c r="D32" s="100">
        <v>0.27651589966423074</v>
      </c>
      <c r="E32" s="214">
        <v>0.21918900069741956</v>
      </c>
      <c r="F32" s="214">
        <v>0.38240148130258017</v>
      </c>
      <c r="G32" s="301" t="s">
        <v>919</v>
      </c>
    </row>
    <row r="33" spans="1:7" ht="12" customHeight="1">
      <c r="A33" s="304" t="s">
        <v>920</v>
      </c>
      <c r="B33" s="117">
        <v>0.16940799605741391</v>
      </c>
      <c r="C33" s="100">
        <v>0.30309798041029895</v>
      </c>
      <c r="D33" s="100">
        <v>0.32674713615745371</v>
      </c>
      <c r="E33" s="214">
        <v>0.23150381016687566</v>
      </c>
      <c r="F33" s="214">
        <v>0.23172285946008575</v>
      </c>
      <c r="G33" s="301" t="s">
        <v>920</v>
      </c>
    </row>
    <row r="34" spans="1:7" ht="12" customHeight="1">
      <c r="A34" s="304" t="s">
        <v>921</v>
      </c>
      <c r="B34" s="117">
        <v>0.27909943914303181</v>
      </c>
      <c r="C34" s="100">
        <v>0.18901805122389187</v>
      </c>
      <c r="D34" s="100">
        <v>0.54586113996936136</v>
      </c>
      <c r="E34" s="214">
        <v>0.14358274853276379</v>
      </c>
      <c r="F34" s="214">
        <v>0.18336847895846703</v>
      </c>
      <c r="G34" s="301" t="s">
        <v>921</v>
      </c>
    </row>
    <row r="35" spans="1:7" ht="12" customHeight="1">
      <c r="A35" s="304" t="s">
        <v>922</v>
      </c>
      <c r="B35" s="117">
        <v>0.30101215336569215</v>
      </c>
      <c r="C35" s="100">
        <v>0.54568527918781728</v>
      </c>
      <c r="D35" s="100">
        <v>0.72832006356247825</v>
      </c>
      <c r="E35" s="214">
        <v>0.56712982268852896</v>
      </c>
      <c r="F35" s="214">
        <v>0.54202378129340423</v>
      </c>
      <c r="G35" s="301" t="s">
        <v>922</v>
      </c>
    </row>
    <row r="36" spans="1:7" ht="12" customHeight="1">
      <c r="A36" s="304" t="s">
        <v>923</v>
      </c>
      <c r="B36" s="117">
        <v>0.56861977027761279</v>
      </c>
      <c r="C36" s="100">
        <v>0.76502458111768834</v>
      </c>
      <c r="D36" s="100">
        <v>1.1711084383110719</v>
      </c>
      <c r="E36" s="214">
        <v>0.70091596973317405</v>
      </c>
      <c r="F36" s="214">
        <v>0.53081971432248098</v>
      </c>
      <c r="G36" s="301" t="s">
        <v>923</v>
      </c>
    </row>
    <row r="37" spans="1:7" ht="12" customHeight="1">
      <c r="A37" s="304" t="s">
        <v>924</v>
      </c>
      <c r="B37" s="117">
        <v>1.0381866340125914</v>
      </c>
      <c r="C37" s="100">
        <v>1.2433533504404646</v>
      </c>
      <c r="D37" s="100">
        <v>1.8388131011504369</v>
      </c>
      <c r="E37" s="214">
        <v>1.0198158055760391</v>
      </c>
      <c r="F37" s="214">
        <v>1.2974426311511285</v>
      </c>
      <c r="G37" s="301" t="s">
        <v>924</v>
      </c>
    </row>
    <row r="38" spans="1:7" ht="12" customHeight="1">
      <c r="A38" s="304" t="s">
        <v>925</v>
      </c>
      <c r="B38" s="117">
        <v>1.6822611814756629</v>
      </c>
      <c r="C38" s="100">
        <v>2.5269960507056255</v>
      </c>
      <c r="D38" s="100">
        <v>3.4186166310235557</v>
      </c>
      <c r="E38" s="214">
        <v>2.1966297423667118</v>
      </c>
      <c r="F38" s="214">
        <v>1.9861599331641417</v>
      </c>
      <c r="G38" s="301" t="s">
        <v>925</v>
      </c>
    </row>
    <row r="39" spans="1:7" ht="12" customHeight="1">
      <c r="A39" s="304" t="s">
        <v>926</v>
      </c>
      <c r="B39" s="117">
        <v>2.753863057900666</v>
      </c>
      <c r="C39" s="100">
        <v>4.0662946240780729</v>
      </c>
      <c r="D39" s="100">
        <v>5.0963429020841522</v>
      </c>
      <c r="E39" s="214">
        <v>3.3751281444681016</v>
      </c>
      <c r="F39" s="214">
        <v>3.2746232593628792</v>
      </c>
      <c r="G39" s="301" t="s">
        <v>926</v>
      </c>
    </row>
    <row r="40" spans="1:7" ht="12" customHeight="1">
      <c r="A40" s="304" t="s">
        <v>927</v>
      </c>
      <c r="B40" s="117">
        <v>5.6297156123041212</v>
      </c>
      <c r="C40" s="100">
        <v>6.9867353285790745</v>
      </c>
      <c r="D40" s="100">
        <v>8.9318770825620142</v>
      </c>
      <c r="E40" s="214">
        <v>5.5026357162674557</v>
      </c>
      <c r="F40" s="214">
        <v>4.8217641803000895</v>
      </c>
      <c r="G40" s="301" t="s">
        <v>927</v>
      </c>
    </row>
    <row r="41" spans="1:7" ht="12" customHeight="1">
      <c r="A41" s="304" t="s">
        <v>928</v>
      </c>
      <c r="B41" s="117">
        <v>9.4140486572269388</v>
      </c>
      <c r="C41" s="100">
        <v>11.633410176943862</v>
      </c>
      <c r="D41" s="100">
        <v>14.362769693928751</v>
      </c>
      <c r="E41" s="214">
        <v>9.6802210817212782</v>
      </c>
      <c r="F41" s="214">
        <v>9.0213361760353852</v>
      </c>
      <c r="G41" s="301" t="s">
        <v>928</v>
      </c>
    </row>
    <row r="42" spans="1:7" ht="12" customHeight="1">
      <c r="A42" s="304" t="s">
        <v>929</v>
      </c>
      <c r="B42" s="117">
        <v>15.526930059652459</v>
      </c>
      <c r="C42" s="100">
        <v>20.112932666882749</v>
      </c>
      <c r="D42" s="100">
        <v>23.712817055700683</v>
      </c>
      <c r="E42" s="214">
        <v>16.238455079764901</v>
      </c>
      <c r="F42" s="214">
        <v>14.699720085147751</v>
      </c>
      <c r="G42" s="301" t="s">
        <v>929</v>
      </c>
    </row>
    <row r="43" spans="1:7" ht="12" customHeight="1">
      <c r="A43" s="304" t="s">
        <v>930</v>
      </c>
      <c r="B43" s="117">
        <v>26.556188027910395</v>
      </c>
      <c r="C43" s="100">
        <v>33.949206763726579</v>
      </c>
      <c r="D43" s="100">
        <v>39.378428533556296</v>
      </c>
      <c r="E43" s="214">
        <v>26.943772128097933</v>
      </c>
      <c r="F43" s="214">
        <v>24.709671123255585</v>
      </c>
      <c r="G43" s="301" t="s">
        <v>930</v>
      </c>
    </row>
    <row r="44" spans="1:7" ht="12" customHeight="1">
      <c r="A44" s="304" t="s">
        <v>931</v>
      </c>
      <c r="B44" s="117">
        <v>54.920277017233055</v>
      </c>
      <c r="C44" s="100">
        <v>63.373237391500759</v>
      </c>
      <c r="D44" s="100">
        <v>66.964860342386416</v>
      </c>
      <c r="E44" s="214">
        <v>54.215927878466481</v>
      </c>
      <c r="F44" s="214">
        <v>46.6599728309019</v>
      </c>
      <c r="G44" s="301" t="s">
        <v>931</v>
      </c>
    </row>
    <row r="45" spans="1:7" ht="12" customHeight="1">
      <c r="A45" s="304" t="s">
        <v>932</v>
      </c>
      <c r="B45" s="117">
        <v>103.60113562783283</v>
      </c>
      <c r="C45" s="100">
        <v>122.1066255164518</v>
      </c>
      <c r="D45" s="100">
        <v>126.15918670964544</v>
      </c>
      <c r="E45" s="214">
        <v>107.16208939149165</v>
      </c>
      <c r="F45" s="214">
        <v>91.552619159981134</v>
      </c>
      <c r="G45" s="301" t="s">
        <v>932</v>
      </c>
    </row>
    <row r="46" spans="1:7" ht="12" customHeight="1">
      <c r="A46" s="396" t="s">
        <v>1309</v>
      </c>
      <c r="B46" s="118">
        <v>210.97379261986151</v>
      </c>
      <c r="C46" s="401">
        <v>222.81234193222053</v>
      </c>
      <c r="D46" s="401">
        <v>241.05928474277943</v>
      </c>
      <c r="E46" s="210">
        <v>228.03465867681595</v>
      </c>
      <c r="F46" s="210">
        <v>194.25314652101639</v>
      </c>
      <c r="G46" s="394" t="s">
        <v>1308</v>
      </c>
    </row>
    <row r="50" spans="11:12" ht="12.75">
      <c r="K50"/>
      <c r="L50"/>
    </row>
    <row r="51" spans="11:12" ht="12.75">
      <c r="K51"/>
      <c r="L51"/>
    </row>
    <row r="52" spans="11:12" ht="12.75">
      <c r="K52"/>
      <c r="L52"/>
    </row>
    <row r="53" spans="11:12" ht="12.75">
      <c r="K53"/>
      <c r="L53"/>
    </row>
    <row r="54" spans="11:12" ht="12.75">
      <c r="K54"/>
      <c r="L54"/>
    </row>
    <row r="55" spans="11:12" ht="12.75">
      <c r="K55"/>
      <c r="L55"/>
    </row>
    <row r="56" spans="11:12" ht="12.75">
      <c r="K56"/>
      <c r="L56"/>
    </row>
    <row r="57" spans="11:12" ht="12.75">
      <c r="K57"/>
      <c r="L57"/>
    </row>
    <row r="58" spans="11:12" ht="12.75">
      <c r="K58"/>
      <c r="L58"/>
    </row>
    <row r="59" spans="11:12" ht="12.75">
      <c r="K59"/>
      <c r="L59"/>
    </row>
    <row r="60" spans="11:12" ht="12.75">
      <c r="K60"/>
      <c r="L60"/>
    </row>
    <row r="61" spans="11:12" ht="12.75">
      <c r="K61"/>
      <c r="L61"/>
    </row>
    <row r="62" spans="11:12" ht="12.75">
      <c r="K62"/>
      <c r="L62"/>
    </row>
    <row r="63" spans="11:12" ht="12.75">
      <c r="K63"/>
      <c r="L63"/>
    </row>
    <row r="64" spans="11:12" ht="12.75">
      <c r="K64"/>
      <c r="L64"/>
    </row>
    <row r="65" spans="11:12" ht="12.75">
      <c r="K65"/>
      <c r="L65"/>
    </row>
    <row r="66" spans="11:12" ht="12.75">
      <c r="K66"/>
      <c r="L66"/>
    </row>
    <row r="67" spans="11:12" ht="12.75">
      <c r="K67"/>
      <c r="L67"/>
    </row>
    <row r="68" spans="11:12" ht="12.75">
      <c r="K68"/>
      <c r="L68"/>
    </row>
    <row r="69" spans="11:12" ht="12.75">
      <c r="K69"/>
      <c r="L69"/>
    </row>
    <row r="70" spans="11:12" ht="12.75">
      <c r="K70"/>
      <c r="L70"/>
    </row>
    <row r="71" spans="11:12" ht="12.75">
      <c r="K71"/>
      <c r="L71"/>
    </row>
    <row r="72" spans="11:12" ht="12.75">
      <c r="K72"/>
      <c r="L72"/>
    </row>
    <row r="73" spans="11:12" ht="12.75">
      <c r="K73"/>
      <c r="L73"/>
    </row>
    <row r="74" spans="11:12" ht="12.75">
      <c r="K74"/>
      <c r="L74"/>
    </row>
    <row r="75" spans="11:12" ht="12.75">
      <c r="K75"/>
      <c r="L75"/>
    </row>
    <row r="76" spans="11:12" ht="12.75">
      <c r="K76"/>
      <c r="L76"/>
    </row>
    <row r="77" spans="11:12" ht="12.75">
      <c r="K77"/>
      <c r="L77"/>
    </row>
    <row r="78" spans="11:12" ht="12.75">
      <c r="K78"/>
      <c r="L78"/>
    </row>
    <row r="79" spans="11:12" ht="12.75">
      <c r="K79"/>
      <c r="L79"/>
    </row>
    <row r="80" spans="11:12" ht="12.75">
      <c r="K80"/>
      <c r="L80"/>
    </row>
    <row r="81" spans="11:12" ht="12.75">
      <c r="K81"/>
      <c r="L81"/>
    </row>
    <row r="82" spans="11:12" ht="12.75">
      <c r="K82"/>
      <c r="L82"/>
    </row>
    <row r="83" spans="11:12" ht="12.75">
      <c r="K83"/>
      <c r="L83"/>
    </row>
    <row r="84" spans="11:12" ht="12.75">
      <c r="K84"/>
      <c r="L84"/>
    </row>
    <row r="85" spans="11:12" ht="12.75">
      <c r="K85"/>
      <c r="L85"/>
    </row>
    <row r="86" spans="11:12" ht="12.75">
      <c r="K86"/>
      <c r="L86"/>
    </row>
    <row r="87" spans="11:12" ht="12.75">
      <c r="K87"/>
      <c r="L87"/>
    </row>
    <row r="88" spans="11:12" ht="12.75">
      <c r="K88"/>
      <c r="L88"/>
    </row>
    <row r="89" spans="11:12" ht="12.75">
      <c r="K89"/>
      <c r="L89"/>
    </row>
    <row r="90" spans="11:12" ht="12.75">
      <c r="K90"/>
      <c r="L90"/>
    </row>
    <row r="91" spans="11:12" ht="12.75">
      <c r="K91"/>
      <c r="L91"/>
    </row>
    <row r="92" spans="11:12" ht="12.75">
      <c r="K92"/>
      <c r="L92"/>
    </row>
    <row r="93" spans="11:12" ht="12.75">
      <c r="K93"/>
      <c r="L93"/>
    </row>
    <row r="94" spans="11:12" ht="12.75">
      <c r="K94"/>
      <c r="L94"/>
    </row>
    <row r="95" spans="11:12" ht="12.75">
      <c r="K95"/>
      <c r="L95"/>
    </row>
    <row r="96" spans="11:12" ht="12.75">
      <c r="K96"/>
      <c r="L96"/>
    </row>
    <row r="97" spans="11:12" ht="12.75">
      <c r="K97"/>
      <c r="L97"/>
    </row>
    <row r="98" spans="11:12" ht="12.75">
      <c r="K98"/>
      <c r="L98"/>
    </row>
    <row r="99" spans="11:12" ht="12.75">
      <c r="K99"/>
      <c r="L99"/>
    </row>
    <row r="100" spans="11:12" ht="12.75">
      <c r="K100"/>
    </row>
    <row r="101" spans="11:12" ht="12.75">
      <c r="K101"/>
    </row>
  </sheetData>
  <mergeCells count="2">
    <mergeCell ref="A1:G1"/>
    <mergeCell ref="A2:G2"/>
  </mergeCells>
  <pageMargins left="0.75" right="0.75" top="1" bottom="1" header="0.5" footer="0.5"/>
  <pageSetup paperSize="13"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55656-3216-41FB-9593-9D3CE7CEDF78}">
  <dimension ref="A1:G46"/>
  <sheetViews>
    <sheetView topLeftCell="A9" zoomScaleNormal="100" workbookViewId="0">
      <selection activeCell="F28" sqref="F28"/>
    </sheetView>
  </sheetViews>
  <sheetFormatPr defaultColWidth="8.85546875" defaultRowHeight="11.25"/>
  <cols>
    <col min="1" max="1" width="20.28515625" style="408" customWidth="1"/>
    <col min="2" max="6" width="8.5703125" style="408" customWidth="1"/>
    <col min="7" max="7" width="15.5703125" style="408" customWidth="1"/>
    <col min="8" max="16384" width="8.85546875" style="408"/>
  </cols>
  <sheetData>
    <row r="1" spans="1:7" ht="12">
      <c r="A1" s="427" t="s">
        <v>1348</v>
      </c>
      <c r="B1" s="427"/>
      <c r="C1" s="427"/>
      <c r="D1" s="427"/>
      <c r="E1" s="427"/>
      <c r="F1" s="427"/>
      <c r="G1" s="427"/>
    </row>
    <row r="2" spans="1:7" ht="12">
      <c r="A2" s="426" t="s">
        <v>1347</v>
      </c>
      <c r="B2" s="426"/>
      <c r="C2" s="426"/>
      <c r="D2" s="426"/>
      <c r="E2" s="426"/>
      <c r="F2" s="426"/>
      <c r="G2" s="426"/>
    </row>
    <row r="3" spans="1:7" s="423" customFormat="1" ht="15" customHeight="1">
      <c r="A3" s="424" t="s">
        <v>812</v>
      </c>
      <c r="B3" s="425">
        <v>2019</v>
      </c>
      <c r="C3" s="425">
        <v>2020</v>
      </c>
      <c r="D3" s="425">
        <v>2021</v>
      </c>
      <c r="E3" s="425">
        <v>2022</v>
      </c>
      <c r="F3" s="425">
        <v>2023</v>
      </c>
      <c r="G3" s="424" t="s">
        <v>812</v>
      </c>
    </row>
    <row r="4" spans="1:7">
      <c r="A4" s="422" t="s">
        <v>184</v>
      </c>
      <c r="B4" s="421">
        <v>13814</v>
      </c>
      <c r="C4" s="421">
        <v>10278</v>
      </c>
      <c r="D4" s="421">
        <v>13337</v>
      </c>
      <c r="E4" s="421">
        <v>12882</v>
      </c>
      <c r="F4" s="421">
        <v>12672</v>
      </c>
      <c r="G4" s="420" t="s">
        <v>670</v>
      </c>
    </row>
    <row r="5" spans="1:7">
      <c r="A5" s="417" t="s">
        <v>1346</v>
      </c>
      <c r="B5" s="416"/>
      <c r="C5" s="416"/>
      <c r="D5" s="416"/>
      <c r="E5" s="416"/>
      <c r="F5" s="416"/>
      <c r="G5" s="415" t="s">
        <v>1345</v>
      </c>
    </row>
    <row r="6" spans="1:7">
      <c r="A6" s="414" t="s">
        <v>1169</v>
      </c>
      <c r="B6" s="413" t="s">
        <v>705</v>
      </c>
      <c r="C6" s="413" t="s">
        <v>705</v>
      </c>
      <c r="D6" s="413" t="s">
        <v>705</v>
      </c>
      <c r="E6" s="413" t="s">
        <v>705</v>
      </c>
      <c r="F6" s="413" t="s">
        <v>705</v>
      </c>
      <c r="G6" s="412" t="s">
        <v>1168</v>
      </c>
    </row>
    <row r="7" spans="1:7">
      <c r="A7" s="414" t="s">
        <v>919</v>
      </c>
      <c r="B7" s="416">
        <v>165</v>
      </c>
      <c r="C7" s="413">
        <v>143</v>
      </c>
      <c r="D7" s="413">
        <v>171</v>
      </c>
      <c r="E7" s="413">
        <v>175</v>
      </c>
      <c r="F7" s="413">
        <v>153</v>
      </c>
      <c r="G7" s="412" t="s">
        <v>919</v>
      </c>
    </row>
    <row r="8" spans="1:7">
      <c r="A8" s="414" t="s">
        <v>920</v>
      </c>
      <c r="B8" s="416">
        <v>2562</v>
      </c>
      <c r="C8" s="413">
        <v>2019</v>
      </c>
      <c r="D8" s="413">
        <v>2453</v>
      </c>
      <c r="E8" s="413">
        <v>2240</v>
      </c>
      <c r="F8" s="413">
        <v>2081</v>
      </c>
      <c r="G8" s="412" t="s">
        <v>920</v>
      </c>
    </row>
    <row r="9" spans="1:7">
      <c r="A9" s="414" t="s">
        <v>921</v>
      </c>
      <c r="B9" s="416">
        <v>5159</v>
      </c>
      <c r="C9" s="413">
        <v>3780</v>
      </c>
      <c r="D9" s="413">
        <v>4959</v>
      </c>
      <c r="E9" s="413">
        <v>4721</v>
      </c>
      <c r="F9" s="413">
        <v>4450</v>
      </c>
      <c r="G9" s="412" t="s">
        <v>921</v>
      </c>
    </row>
    <row r="10" spans="1:7">
      <c r="A10" s="414" t="s">
        <v>922</v>
      </c>
      <c r="B10" s="416">
        <v>3208</v>
      </c>
      <c r="C10" s="413">
        <v>2285</v>
      </c>
      <c r="D10" s="413">
        <v>3165</v>
      </c>
      <c r="E10" s="413">
        <v>3094</v>
      </c>
      <c r="F10" s="413">
        <v>3218</v>
      </c>
      <c r="G10" s="412" t="s">
        <v>922</v>
      </c>
    </row>
    <row r="11" spans="1:7">
      <c r="A11" s="414" t="s">
        <v>923</v>
      </c>
      <c r="B11" s="416">
        <v>1304</v>
      </c>
      <c r="C11" s="413">
        <v>954</v>
      </c>
      <c r="D11" s="413">
        <v>1217</v>
      </c>
      <c r="E11" s="413">
        <v>1214</v>
      </c>
      <c r="F11" s="413">
        <v>1301</v>
      </c>
      <c r="G11" s="412" t="s">
        <v>923</v>
      </c>
    </row>
    <row r="12" spans="1:7">
      <c r="A12" s="414" t="s">
        <v>924</v>
      </c>
      <c r="B12" s="416">
        <v>587</v>
      </c>
      <c r="C12" s="413">
        <v>429</v>
      </c>
      <c r="D12" s="413">
        <v>566</v>
      </c>
      <c r="E12" s="413">
        <v>596</v>
      </c>
      <c r="F12" s="413">
        <v>585</v>
      </c>
      <c r="G12" s="412" t="s">
        <v>924</v>
      </c>
    </row>
    <row r="13" spans="1:7">
      <c r="A13" s="414" t="s">
        <v>925</v>
      </c>
      <c r="B13" s="416">
        <v>333</v>
      </c>
      <c r="C13" s="413">
        <v>265</v>
      </c>
      <c r="D13" s="413">
        <v>328</v>
      </c>
      <c r="E13" s="413">
        <v>310</v>
      </c>
      <c r="F13" s="413">
        <v>348</v>
      </c>
      <c r="G13" s="412" t="s">
        <v>925</v>
      </c>
    </row>
    <row r="14" spans="1:7">
      <c r="A14" s="414" t="s">
        <v>926</v>
      </c>
      <c r="B14" s="416">
        <v>204</v>
      </c>
      <c r="C14" s="413">
        <v>163</v>
      </c>
      <c r="D14" s="413">
        <v>214</v>
      </c>
      <c r="E14" s="413">
        <v>242</v>
      </c>
      <c r="F14" s="413">
        <v>208</v>
      </c>
      <c r="G14" s="412" t="s">
        <v>926</v>
      </c>
    </row>
    <row r="15" spans="1:7">
      <c r="A15" s="414" t="s">
        <v>1342</v>
      </c>
      <c r="B15" s="416">
        <v>292</v>
      </c>
      <c r="C15" s="413">
        <v>240</v>
      </c>
      <c r="D15" s="413">
        <v>264</v>
      </c>
      <c r="E15" s="413">
        <v>290</v>
      </c>
      <c r="F15" s="413">
        <v>328</v>
      </c>
      <c r="G15" s="412" t="s">
        <v>1341</v>
      </c>
    </row>
    <row r="16" spans="1:7">
      <c r="A16" s="414" t="s">
        <v>312</v>
      </c>
      <c r="B16" s="413" t="s">
        <v>705</v>
      </c>
      <c r="C16" s="413" t="s">
        <v>705</v>
      </c>
      <c r="D16" s="413" t="s">
        <v>705</v>
      </c>
      <c r="E16" s="413"/>
      <c r="F16" s="413" t="s">
        <v>705</v>
      </c>
      <c r="G16" s="412" t="s">
        <v>759</v>
      </c>
    </row>
    <row r="17" spans="1:7">
      <c r="A17" s="417" t="s">
        <v>1344</v>
      </c>
      <c r="B17" s="413"/>
      <c r="C17" s="413"/>
      <c r="D17" s="413"/>
      <c r="E17" s="413"/>
      <c r="F17" s="413"/>
      <c r="G17" s="415" t="s">
        <v>1343</v>
      </c>
    </row>
    <row r="18" spans="1:7">
      <c r="A18" s="414" t="s">
        <v>1169</v>
      </c>
      <c r="B18" s="413" t="s">
        <v>705</v>
      </c>
      <c r="C18" s="413" t="s">
        <v>705</v>
      </c>
      <c r="D18" s="413" t="s">
        <v>705</v>
      </c>
      <c r="E18" s="413" t="s">
        <v>705</v>
      </c>
      <c r="F18" s="413" t="s">
        <v>705</v>
      </c>
      <c r="G18" s="412" t="s">
        <v>1168</v>
      </c>
    </row>
    <row r="19" spans="1:7">
      <c r="A19" s="414" t="s">
        <v>919</v>
      </c>
      <c r="B19" s="416">
        <v>1170</v>
      </c>
      <c r="C19" s="413">
        <v>856</v>
      </c>
      <c r="D19" s="413">
        <v>1037</v>
      </c>
      <c r="E19" s="413">
        <v>864</v>
      </c>
      <c r="F19" s="413">
        <v>794</v>
      </c>
      <c r="G19" s="412" t="s">
        <v>919</v>
      </c>
    </row>
    <row r="20" spans="1:7">
      <c r="A20" s="414" t="s">
        <v>920</v>
      </c>
      <c r="B20" s="416">
        <v>4330</v>
      </c>
      <c r="C20" s="413">
        <v>3380</v>
      </c>
      <c r="D20" s="413">
        <v>4301</v>
      </c>
      <c r="E20" s="413">
        <v>3963</v>
      </c>
      <c r="F20" s="413">
        <v>3808</v>
      </c>
      <c r="G20" s="412" t="s">
        <v>920</v>
      </c>
    </row>
    <row r="21" spans="1:7">
      <c r="A21" s="414" t="s">
        <v>921</v>
      </c>
      <c r="B21" s="416">
        <v>4563</v>
      </c>
      <c r="C21" s="413">
        <v>3295</v>
      </c>
      <c r="D21" s="413">
        <v>4392</v>
      </c>
      <c r="E21" s="413">
        <v>4263</v>
      </c>
      <c r="F21" s="413">
        <v>4228</v>
      </c>
      <c r="G21" s="412" t="s">
        <v>921</v>
      </c>
    </row>
    <row r="22" spans="1:7">
      <c r="A22" s="414" t="s">
        <v>922</v>
      </c>
      <c r="B22" s="416">
        <v>1930</v>
      </c>
      <c r="C22" s="413">
        <v>1391</v>
      </c>
      <c r="D22" s="413">
        <v>1940</v>
      </c>
      <c r="E22" s="413">
        <v>1979</v>
      </c>
      <c r="F22" s="413">
        <v>1909</v>
      </c>
      <c r="G22" s="412" t="s">
        <v>922</v>
      </c>
    </row>
    <row r="23" spans="1:7">
      <c r="A23" s="414" t="s">
        <v>923</v>
      </c>
      <c r="B23" s="416">
        <v>832</v>
      </c>
      <c r="C23" s="413">
        <v>588</v>
      </c>
      <c r="D23" s="413">
        <v>734</v>
      </c>
      <c r="E23" s="413">
        <v>781</v>
      </c>
      <c r="F23" s="413">
        <v>889</v>
      </c>
      <c r="G23" s="412" t="s">
        <v>923</v>
      </c>
    </row>
    <row r="24" spans="1:7">
      <c r="A24" s="414" t="s">
        <v>924</v>
      </c>
      <c r="B24" s="416">
        <v>432</v>
      </c>
      <c r="C24" s="413">
        <v>313</v>
      </c>
      <c r="D24" s="413">
        <v>388</v>
      </c>
      <c r="E24" s="413">
        <v>458</v>
      </c>
      <c r="F24" s="413">
        <v>442</v>
      </c>
      <c r="G24" s="412" t="s">
        <v>924</v>
      </c>
    </row>
    <row r="25" spans="1:7">
      <c r="A25" s="414" t="s">
        <v>925</v>
      </c>
      <c r="B25" s="416">
        <v>263</v>
      </c>
      <c r="C25" s="413">
        <v>216</v>
      </c>
      <c r="D25" s="413">
        <v>233</v>
      </c>
      <c r="E25" s="413">
        <v>254</v>
      </c>
      <c r="F25" s="413">
        <v>271</v>
      </c>
      <c r="G25" s="412" t="s">
        <v>925</v>
      </c>
    </row>
    <row r="26" spans="1:7">
      <c r="A26" s="414" t="s">
        <v>926</v>
      </c>
      <c r="B26" s="416">
        <v>148</v>
      </c>
      <c r="C26" s="413">
        <v>128</v>
      </c>
      <c r="D26" s="413">
        <v>172</v>
      </c>
      <c r="E26" s="413">
        <v>169</v>
      </c>
      <c r="F26" s="413">
        <v>175</v>
      </c>
      <c r="G26" s="412" t="s">
        <v>926</v>
      </c>
    </row>
    <row r="27" spans="1:7">
      <c r="A27" s="414" t="s">
        <v>1342</v>
      </c>
      <c r="B27" s="416">
        <v>146</v>
      </c>
      <c r="C27" s="413">
        <v>111</v>
      </c>
      <c r="D27" s="413">
        <v>140</v>
      </c>
      <c r="E27" s="413">
        <v>151</v>
      </c>
      <c r="F27" s="413">
        <v>156</v>
      </c>
      <c r="G27" s="412" t="s">
        <v>1341</v>
      </c>
    </row>
    <row r="28" spans="1:7">
      <c r="A28" s="414" t="s">
        <v>312</v>
      </c>
      <c r="B28" s="413" t="s">
        <v>705</v>
      </c>
      <c r="C28" s="413" t="s">
        <v>705</v>
      </c>
      <c r="D28" s="413" t="s">
        <v>705</v>
      </c>
      <c r="E28" s="413" t="s">
        <v>705</v>
      </c>
      <c r="F28" s="413" t="s">
        <v>705</v>
      </c>
      <c r="G28" s="412" t="s">
        <v>759</v>
      </c>
    </row>
    <row r="29" spans="1:7">
      <c r="A29" s="417" t="s">
        <v>1340</v>
      </c>
      <c r="B29" s="416"/>
      <c r="C29" s="416"/>
      <c r="D29" s="416"/>
      <c r="E29" s="416"/>
      <c r="F29" s="416"/>
      <c r="G29" s="415" t="s">
        <v>1339</v>
      </c>
    </row>
    <row r="30" spans="1:7">
      <c r="A30" s="417" t="s">
        <v>1326</v>
      </c>
      <c r="B30" s="416"/>
      <c r="C30" s="416"/>
      <c r="D30" s="416"/>
      <c r="E30" s="416"/>
      <c r="F30" s="416"/>
      <c r="G30" s="415" t="s">
        <v>1325</v>
      </c>
    </row>
    <row r="31" spans="1:7">
      <c r="A31" s="414" t="s">
        <v>1338</v>
      </c>
      <c r="B31" s="413">
        <v>12719</v>
      </c>
      <c r="C31" s="413">
        <v>9542</v>
      </c>
      <c r="D31" s="413">
        <v>12437</v>
      </c>
      <c r="E31" s="413">
        <v>12001</v>
      </c>
      <c r="F31" s="413">
        <v>11687</v>
      </c>
      <c r="G31" s="412" t="s">
        <v>1333</v>
      </c>
    </row>
    <row r="32" spans="1:7">
      <c r="A32" s="414" t="s">
        <v>1337</v>
      </c>
      <c r="B32" s="413">
        <v>107</v>
      </c>
      <c r="C32" s="413">
        <v>82</v>
      </c>
      <c r="D32" s="413">
        <v>89</v>
      </c>
      <c r="E32" s="413">
        <v>109</v>
      </c>
      <c r="F32" s="413">
        <v>136</v>
      </c>
      <c r="G32" s="412" t="s">
        <v>1336</v>
      </c>
    </row>
    <row r="33" spans="1:7">
      <c r="A33" s="414" t="s">
        <v>1335</v>
      </c>
      <c r="B33" s="413">
        <v>988</v>
      </c>
      <c r="C33" s="413">
        <v>654</v>
      </c>
      <c r="D33" s="413">
        <v>811</v>
      </c>
      <c r="E33" s="413">
        <v>772</v>
      </c>
      <c r="F33" s="413">
        <v>849</v>
      </c>
      <c r="G33" s="412" t="s">
        <v>1329</v>
      </c>
    </row>
    <row r="34" spans="1:7">
      <c r="A34" s="417" t="s">
        <v>1324</v>
      </c>
      <c r="B34" s="413"/>
      <c r="C34" s="413"/>
      <c r="D34" s="413"/>
      <c r="E34" s="413"/>
      <c r="F34" s="413"/>
      <c r="G34" s="415" t="s">
        <v>1323</v>
      </c>
    </row>
    <row r="35" spans="1:7">
      <c r="A35" s="414" t="s">
        <v>1334</v>
      </c>
      <c r="B35" s="413">
        <v>12889</v>
      </c>
      <c r="C35" s="413">
        <v>9675</v>
      </c>
      <c r="D35" s="413">
        <v>12531</v>
      </c>
      <c r="E35" s="413">
        <v>12065</v>
      </c>
      <c r="F35" s="413">
        <v>11813</v>
      </c>
      <c r="G35" s="412" t="s">
        <v>1333</v>
      </c>
    </row>
    <row r="36" spans="1:7">
      <c r="A36" s="414" t="s">
        <v>1332</v>
      </c>
      <c r="B36" s="413">
        <v>76</v>
      </c>
      <c r="C36" s="413">
        <v>47</v>
      </c>
      <c r="D36" s="413">
        <v>59</v>
      </c>
      <c r="E36" s="413">
        <v>71</v>
      </c>
      <c r="F36" s="413">
        <v>85</v>
      </c>
      <c r="G36" s="412" t="s">
        <v>1331</v>
      </c>
    </row>
    <row r="37" spans="1:7">
      <c r="A37" s="414" t="s">
        <v>1330</v>
      </c>
      <c r="B37" s="413">
        <v>849</v>
      </c>
      <c r="C37" s="413">
        <v>556</v>
      </c>
      <c r="D37" s="413">
        <v>747</v>
      </c>
      <c r="E37" s="413">
        <v>746</v>
      </c>
      <c r="F37" s="413">
        <v>774</v>
      </c>
      <c r="G37" s="412" t="s">
        <v>1329</v>
      </c>
    </row>
    <row r="38" spans="1:7">
      <c r="A38" s="417" t="s">
        <v>1328</v>
      </c>
      <c r="B38" s="416"/>
      <c r="C38" s="416"/>
      <c r="D38" s="416"/>
      <c r="E38" s="416"/>
      <c r="F38" s="416"/>
      <c r="G38" s="415" t="s">
        <v>1327</v>
      </c>
    </row>
    <row r="39" spans="1:7">
      <c r="A39" s="417" t="s">
        <v>1326</v>
      </c>
      <c r="B39" s="416"/>
      <c r="C39" s="416"/>
      <c r="D39" s="416"/>
      <c r="E39" s="416"/>
      <c r="F39" s="416"/>
      <c r="G39" s="415" t="s">
        <v>1325</v>
      </c>
    </row>
    <row r="40" spans="1:7">
      <c r="A40" s="414" t="s">
        <v>1322</v>
      </c>
      <c r="B40" s="413">
        <v>12719</v>
      </c>
      <c r="C40" s="413">
        <v>9542</v>
      </c>
      <c r="D40" s="413">
        <v>12437</v>
      </c>
      <c r="E40" s="413">
        <v>12001</v>
      </c>
      <c r="F40" s="413">
        <v>11687</v>
      </c>
      <c r="G40" s="412" t="s">
        <v>1145</v>
      </c>
    </row>
    <row r="41" spans="1:7">
      <c r="A41" s="414" t="s">
        <v>1321</v>
      </c>
      <c r="B41" s="413">
        <v>1017</v>
      </c>
      <c r="C41" s="413">
        <v>671</v>
      </c>
      <c r="D41" s="413">
        <v>825</v>
      </c>
      <c r="E41" s="413">
        <v>811</v>
      </c>
      <c r="F41" s="413">
        <v>882</v>
      </c>
      <c r="G41" s="412" t="s">
        <v>1113</v>
      </c>
    </row>
    <row r="42" spans="1:7" ht="24" customHeight="1">
      <c r="A42" s="419" t="s">
        <v>1320</v>
      </c>
      <c r="B42" s="413">
        <v>78</v>
      </c>
      <c r="C42" s="413">
        <v>65</v>
      </c>
      <c r="D42" s="413">
        <v>75</v>
      </c>
      <c r="E42" s="413">
        <v>70</v>
      </c>
      <c r="F42" s="413">
        <v>103</v>
      </c>
      <c r="G42" s="418" t="s">
        <v>1319</v>
      </c>
    </row>
    <row r="43" spans="1:7">
      <c r="A43" s="417" t="s">
        <v>1324</v>
      </c>
      <c r="B43" s="416"/>
      <c r="C43" s="416"/>
      <c r="D43" s="416"/>
      <c r="E43" s="416"/>
      <c r="F43" s="416"/>
      <c r="G43" s="415" t="s">
        <v>1323</v>
      </c>
    </row>
    <row r="44" spans="1:7">
      <c r="A44" s="414" t="s">
        <v>1322</v>
      </c>
      <c r="B44" s="413">
        <v>12889</v>
      </c>
      <c r="C44" s="413">
        <v>9675</v>
      </c>
      <c r="D44" s="413">
        <v>12531</v>
      </c>
      <c r="E44" s="413">
        <v>12065</v>
      </c>
      <c r="F44" s="413">
        <v>11813</v>
      </c>
      <c r="G44" s="412" t="s">
        <v>1145</v>
      </c>
    </row>
    <row r="45" spans="1:7">
      <c r="A45" s="414" t="s">
        <v>1321</v>
      </c>
      <c r="B45" s="413">
        <v>894</v>
      </c>
      <c r="C45" s="413">
        <v>579</v>
      </c>
      <c r="D45" s="413">
        <v>777</v>
      </c>
      <c r="E45" s="413">
        <v>785</v>
      </c>
      <c r="F45" s="413">
        <v>813</v>
      </c>
      <c r="G45" s="412" t="s">
        <v>1113</v>
      </c>
    </row>
    <row r="46" spans="1:7" ht="24.75" customHeight="1">
      <c r="A46" s="411" t="s">
        <v>1320</v>
      </c>
      <c r="B46" s="410">
        <v>31</v>
      </c>
      <c r="C46" s="410">
        <v>24</v>
      </c>
      <c r="D46" s="410">
        <v>29</v>
      </c>
      <c r="E46" s="410">
        <v>32</v>
      </c>
      <c r="F46" s="410">
        <v>46</v>
      </c>
      <c r="G46" s="409" t="s">
        <v>1319</v>
      </c>
    </row>
  </sheetData>
  <mergeCells count="2">
    <mergeCell ref="A1:G1"/>
    <mergeCell ref="A2:G2"/>
  </mergeCells>
  <pageMargins left="0.75" right="0.75" top="1" bottom="1" header="0.5" footer="0.5"/>
  <pageSetup paperSize="9"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753CC-9D71-450E-9184-2AE11226F26D}">
  <dimension ref="A1:G57"/>
  <sheetViews>
    <sheetView topLeftCell="A21" zoomScaleNormal="100" workbookViewId="0">
      <selection activeCell="F28" sqref="F28"/>
    </sheetView>
  </sheetViews>
  <sheetFormatPr defaultColWidth="8.85546875" defaultRowHeight="12.75"/>
  <cols>
    <col min="1" max="1" width="15.5703125" style="428" customWidth="1"/>
    <col min="2" max="6" width="6.85546875" style="429" customWidth="1"/>
    <col min="7" max="7" width="19.140625" style="428" customWidth="1"/>
    <col min="8" max="16384" width="8.85546875" style="428"/>
  </cols>
  <sheetData>
    <row r="1" spans="1:7" ht="12.75" customHeight="1">
      <c r="A1" s="448" t="s">
        <v>1382</v>
      </c>
      <c r="B1" s="448"/>
      <c r="C1" s="448"/>
      <c r="D1" s="448"/>
      <c r="E1" s="448"/>
      <c r="F1" s="448"/>
      <c r="G1" s="448"/>
    </row>
    <row r="2" spans="1:7">
      <c r="A2" s="447" t="s">
        <v>1381</v>
      </c>
      <c r="B2" s="447"/>
      <c r="C2" s="447"/>
      <c r="D2" s="447"/>
      <c r="E2" s="447"/>
      <c r="F2" s="447"/>
      <c r="G2" s="447"/>
    </row>
    <row r="3" spans="1:7" s="423" customFormat="1" ht="11.25">
      <c r="A3" s="432" t="s">
        <v>812</v>
      </c>
      <c r="B3" s="432">
        <v>2019</v>
      </c>
      <c r="C3" s="446">
        <v>2020</v>
      </c>
      <c r="D3" s="446">
        <v>2021</v>
      </c>
      <c r="E3" s="446">
        <v>2022</v>
      </c>
      <c r="F3" s="446">
        <v>2023</v>
      </c>
      <c r="G3" s="430"/>
    </row>
    <row r="4" spans="1:7" s="408" customFormat="1" ht="11.25">
      <c r="A4" s="439" t="s">
        <v>184</v>
      </c>
      <c r="B4" s="445">
        <v>1990</v>
      </c>
      <c r="C4" s="444">
        <v>1569</v>
      </c>
      <c r="D4" s="444">
        <v>1964</v>
      </c>
      <c r="E4" s="444">
        <v>1613</v>
      </c>
      <c r="F4" s="444">
        <v>1765</v>
      </c>
      <c r="G4" s="438" t="s">
        <v>670</v>
      </c>
    </row>
    <row r="5" spans="1:7" s="408" customFormat="1" ht="11.25">
      <c r="A5" s="439" t="s">
        <v>1380</v>
      </c>
      <c r="B5" s="435"/>
      <c r="C5" s="435"/>
      <c r="D5" s="435"/>
      <c r="E5" s="435"/>
      <c r="F5" s="435"/>
      <c r="G5" s="438" t="s">
        <v>1379</v>
      </c>
    </row>
    <row r="6" spans="1:7" s="408" customFormat="1" ht="11.25">
      <c r="A6" s="440" t="s">
        <v>1378</v>
      </c>
      <c r="B6" s="435">
        <v>102</v>
      </c>
      <c r="C6" s="434">
        <v>86</v>
      </c>
      <c r="D6" s="434">
        <v>91</v>
      </c>
      <c r="E6" s="434">
        <v>72</v>
      </c>
      <c r="F6" s="434">
        <v>79</v>
      </c>
      <c r="G6" s="433" t="s">
        <v>1199</v>
      </c>
    </row>
    <row r="7" spans="1:7" s="408" customFormat="1" ht="11.25">
      <c r="A7" s="440">
        <v>1</v>
      </c>
      <c r="B7" s="435">
        <v>170</v>
      </c>
      <c r="C7" s="434">
        <v>132</v>
      </c>
      <c r="D7" s="434">
        <v>137</v>
      </c>
      <c r="E7" s="434">
        <v>113</v>
      </c>
      <c r="F7" s="434">
        <v>143</v>
      </c>
      <c r="G7" s="433">
        <v>1</v>
      </c>
    </row>
    <row r="8" spans="1:7" s="408" customFormat="1" ht="11.25">
      <c r="A8" s="440">
        <v>2</v>
      </c>
      <c r="B8" s="435">
        <v>137</v>
      </c>
      <c r="C8" s="434">
        <v>104</v>
      </c>
      <c r="D8" s="434">
        <v>149</v>
      </c>
      <c r="E8" s="434">
        <v>90</v>
      </c>
      <c r="F8" s="434">
        <v>114</v>
      </c>
      <c r="G8" s="433">
        <v>2</v>
      </c>
    </row>
    <row r="9" spans="1:7" s="408" customFormat="1" ht="11.25">
      <c r="A9" s="440">
        <v>3</v>
      </c>
      <c r="B9" s="435">
        <v>121</v>
      </c>
      <c r="C9" s="434">
        <v>87</v>
      </c>
      <c r="D9" s="434">
        <v>115</v>
      </c>
      <c r="E9" s="434">
        <v>98</v>
      </c>
      <c r="F9" s="434">
        <v>111</v>
      </c>
      <c r="G9" s="433">
        <v>3</v>
      </c>
    </row>
    <row r="10" spans="1:7" s="408" customFormat="1" ht="11.25">
      <c r="A10" s="440">
        <v>4</v>
      </c>
      <c r="B10" s="435">
        <v>122</v>
      </c>
      <c r="C10" s="434">
        <v>108</v>
      </c>
      <c r="D10" s="434">
        <v>102</v>
      </c>
      <c r="E10" s="434">
        <v>110</v>
      </c>
      <c r="F10" s="434">
        <v>121</v>
      </c>
      <c r="G10" s="433">
        <v>4</v>
      </c>
    </row>
    <row r="11" spans="1:7" s="408" customFormat="1" ht="11.25">
      <c r="A11" s="443" t="s">
        <v>917</v>
      </c>
      <c r="B11" s="435">
        <v>430</v>
      </c>
      <c r="C11" s="434">
        <v>324</v>
      </c>
      <c r="D11" s="434">
        <v>451</v>
      </c>
      <c r="E11" s="434">
        <v>360</v>
      </c>
      <c r="F11" s="434">
        <v>393</v>
      </c>
      <c r="G11" s="441" t="s">
        <v>917</v>
      </c>
    </row>
    <row r="12" spans="1:7" s="408" customFormat="1" ht="11.25">
      <c r="A12" s="442" t="s">
        <v>918</v>
      </c>
      <c r="B12" s="435">
        <v>265</v>
      </c>
      <c r="C12" s="434">
        <v>176</v>
      </c>
      <c r="D12" s="434">
        <v>276</v>
      </c>
      <c r="E12" s="434">
        <v>230</v>
      </c>
      <c r="F12" s="434">
        <v>248</v>
      </c>
      <c r="G12" s="441" t="s">
        <v>918</v>
      </c>
    </row>
    <row r="13" spans="1:7" s="408" customFormat="1" ht="11.25">
      <c r="A13" s="440" t="s">
        <v>1377</v>
      </c>
      <c r="B13" s="435">
        <v>643</v>
      </c>
      <c r="C13" s="434">
        <v>552</v>
      </c>
      <c r="D13" s="434">
        <v>643</v>
      </c>
      <c r="E13" s="434">
        <v>540</v>
      </c>
      <c r="F13" s="434">
        <v>556</v>
      </c>
      <c r="G13" s="433" t="s">
        <v>1376</v>
      </c>
    </row>
    <row r="14" spans="1:7" s="408" customFormat="1" ht="11.25">
      <c r="A14" s="439" t="s">
        <v>1375</v>
      </c>
      <c r="B14" s="435"/>
      <c r="C14" s="435"/>
      <c r="D14" s="435"/>
      <c r="E14" s="435"/>
      <c r="F14" s="435"/>
      <c r="G14" s="438" t="s">
        <v>1374</v>
      </c>
    </row>
    <row r="15" spans="1:7" s="408" customFormat="1" ht="11.25">
      <c r="A15" s="440" t="s">
        <v>1371</v>
      </c>
      <c r="B15" s="435">
        <v>1</v>
      </c>
      <c r="C15" s="434">
        <v>1</v>
      </c>
      <c r="D15" s="434">
        <v>1</v>
      </c>
      <c r="E15" s="434">
        <v>3</v>
      </c>
      <c r="F15" s="434">
        <v>2</v>
      </c>
      <c r="G15" s="433" t="s">
        <v>1370</v>
      </c>
    </row>
    <row r="16" spans="1:7" s="408" customFormat="1" ht="11.25">
      <c r="A16" s="440" t="s">
        <v>920</v>
      </c>
      <c r="B16" s="435">
        <v>92</v>
      </c>
      <c r="C16" s="434">
        <v>56</v>
      </c>
      <c r="D16" s="434">
        <v>72</v>
      </c>
      <c r="E16" s="434">
        <v>52</v>
      </c>
      <c r="F16" s="434">
        <v>68</v>
      </c>
      <c r="G16" s="433" t="s">
        <v>920</v>
      </c>
    </row>
    <row r="17" spans="1:7" s="408" customFormat="1" ht="11.25">
      <c r="A17" s="440" t="s">
        <v>921</v>
      </c>
      <c r="B17" s="435">
        <v>231</v>
      </c>
      <c r="C17" s="434">
        <v>185</v>
      </c>
      <c r="D17" s="434">
        <v>207</v>
      </c>
      <c r="E17" s="434">
        <v>178</v>
      </c>
      <c r="F17" s="434">
        <v>211</v>
      </c>
      <c r="G17" s="433" t="s">
        <v>921</v>
      </c>
    </row>
    <row r="18" spans="1:7" s="408" customFormat="1" ht="11.25">
      <c r="A18" s="440" t="s">
        <v>922</v>
      </c>
      <c r="B18" s="435">
        <v>334</v>
      </c>
      <c r="C18" s="434">
        <v>237</v>
      </c>
      <c r="D18" s="434">
        <v>330</v>
      </c>
      <c r="E18" s="434">
        <v>281</v>
      </c>
      <c r="F18" s="434">
        <v>289</v>
      </c>
      <c r="G18" s="433" t="s">
        <v>922</v>
      </c>
    </row>
    <row r="19" spans="1:7" s="408" customFormat="1" ht="11.25">
      <c r="A19" s="440" t="s">
        <v>923</v>
      </c>
      <c r="B19" s="435">
        <v>344</v>
      </c>
      <c r="C19" s="434">
        <v>262</v>
      </c>
      <c r="D19" s="434">
        <v>365</v>
      </c>
      <c r="E19" s="434">
        <v>268</v>
      </c>
      <c r="F19" s="434">
        <v>295</v>
      </c>
      <c r="G19" s="433" t="s">
        <v>923</v>
      </c>
    </row>
    <row r="20" spans="1:7" s="408" customFormat="1" ht="11.25">
      <c r="A20" s="440" t="s">
        <v>924</v>
      </c>
      <c r="B20" s="435">
        <v>343</v>
      </c>
      <c r="C20" s="434">
        <v>262</v>
      </c>
      <c r="D20" s="434">
        <v>308</v>
      </c>
      <c r="E20" s="434">
        <v>273</v>
      </c>
      <c r="F20" s="434">
        <v>268</v>
      </c>
      <c r="G20" s="433" t="s">
        <v>924</v>
      </c>
    </row>
    <row r="21" spans="1:7" s="408" customFormat="1" ht="11.25">
      <c r="A21" s="440" t="s">
        <v>925</v>
      </c>
      <c r="B21" s="435">
        <v>238</v>
      </c>
      <c r="C21" s="434">
        <v>218</v>
      </c>
      <c r="D21" s="434">
        <v>242</v>
      </c>
      <c r="E21" s="434">
        <v>205</v>
      </c>
      <c r="F21" s="434">
        <v>235</v>
      </c>
      <c r="G21" s="433" t="s">
        <v>925</v>
      </c>
    </row>
    <row r="22" spans="1:7" s="408" customFormat="1" ht="11.25">
      <c r="A22" s="440" t="s">
        <v>1166</v>
      </c>
      <c r="B22" s="435">
        <v>407</v>
      </c>
      <c r="C22" s="434">
        <v>348</v>
      </c>
      <c r="D22" s="434">
        <v>439</v>
      </c>
      <c r="E22" s="434">
        <v>353</v>
      </c>
      <c r="F22" s="434">
        <v>397</v>
      </c>
      <c r="G22" s="433" t="s">
        <v>1165</v>
      </c>
    </row>
    <row r="23" spans="1:7" s="408" customFormat="1" ht="11.25">
      <c r="A23" s="439" t="s">
        <v>1373</v>
      </c>
      <c r="B23" s="435"/>
      <c r="C23" s="435"/>
      <c r="D23" s="435"/>
      <c r="E23" s="435"/>
      <c r="F23" s="435"/>
      <c r="G23" s="438" t="s">
        <v>1372</v>
      </c>
    </row>
    <row r="24" spans="1:7" s="408" customFormat="1" ht="11.25">
      <c r="A24" s="423" t="s">
        <v>1371</v>
      </c>
      <c r="B24" s="435">
        <v>19</v>
      </c>
      <c r="C24" s="434">
        <v>11</v>
      </c>
      <c r="D24" s="434">
        <v>14</v>
      </c>
      <c r="E24" s="434">
        <v>14</v>
      </c>
      <c r="F24" s="434">
        <v>14</v>
      </c>
      <c r="G24" s="433" t="s">
        <v>1370</v>
      </c>
    </row>
    <row r="25" spans="1:7" s="408" customFormat="1" ht="11.25">
      <c r="A25" s="440" t="s">
        <v>920</v>
      </c>
      <c r="B25" s="435">
        <v>178</v>
      </c>
      <c r="C25" s="434">
        <v>144</v>
      </c>
      <c r="D25" s="434">
        <v>160</v>
      </c>
      <c r="E25" s="434">
        <v>126</v>
      </c>
      <c r="F25" s="434">
        <v>151</v>
      </c>
      <c r="G25" s="433" t="s">
        <v>920</v>
      </c>
    </row>
    <row r="26" spans="1:7" s="408" customFormat="1" ht="11.25">
      <c r="A26" s="440" t="s">
        <v>921</v>
      </c>
      <c r="B26" s="435">
        <v>328</v>
      </c>
      <c r="C26" s="434">
        <v>227</v>
      </c>
      <c r="D26" s="434">
        <v>307</v>
      </c>
      <c r="E26" s="434">
        <v>252</v>
      </c>
      <c r="F26" s="434">
        <v>262</v>
      </c>
      <c r="G26" s="433" t="s">
        <v>921</v>
      </c>
    </row>
    <row r="27" spans="1:7" s="408" customFormat="1" ht="11.25">
      <c r="A27" s="440" t="s">
        <v>922</v>
      </c>
      <c r="B27" s="435">
        <v>360</v>
      </c>
      <c r="C27" s="434">
        <v>275</v>
      </c>
      <c r="D27" s="434">
        <v>354</v>
      </c>
      <c r="E27" s="434">
        <v>298</v>
      </c>
      <c r="F27" s="434">
        <v>314</v>
      </c>
      <c r="G27" s="433" t="s">
        <v>922</v>
      </c>
    </row>
    <row r="28" spans="1:7" s="408" customFormat="1" ht="11.25">
      <c r="A28" s="440" t="s">
        <v>923</v>
      </c>
      <c r="B28" s="435">
        <v>349</v>
      </c>
      <c r="C28" s="434">
        <v>278</v>
      </c>
      <c r="D28" s="434">
        <v>364</v>
      </c>
      <c r="E28" s="434">
        <v>269</v>
      </c>
      <c r="F28" s="434">
        <v>310</v>
      </c>
      <c r="G28" s="433" t="s">
        <v>923</v>
      </c>
    </row>
    <row r="29" spans="1:7" s="408" customFormat="1" ht="11.25">
      <c r="A29" s="440" t="s">
        <v>924</v>
      </c>
      <c r="B29" s="435">
        <v>304</v>
      </c>
      <c r="C29" s="434">
        <v>243</v>
      </c>
      <c r="D29" s="434">
        <v>274</v>
      </c>
      <c r="E29" s="434">
        <v>239</v>
      </c>
      <c r="F29" s="434">
        <v>273</v>
      </c>
      <c r="G29" s="433" t="s">
        <v>924</v>
      </c>
    </row>
    <row r="30" spans="1:7" s="408" customFormat="1" ht="11.25">
      <c r="A30" s="440" t="s">
        <v>925</v>
      </c>
      <c r="B30" s="435">
        <v>196</v>
      </c>
      <c r="C30" s="434">
        <v>176</v>
      </c>
      <c r="D30" s="434">
        <v>199</v>
      </c>
      <c r="E30" s="434">
        <v>183</v>
      </c>
      <c r="F30" s="434">
        <v>189</v>
      </c>
      <c r="G30" s="433" t="s">
        <v>925</v>
      </c>
    </row>
    <row r="31" spans="1:7" s="408" customFormat="1" ht="11.25">
      <c r="A31" s="440" t="s">
        <v>1166</v>
      </c>
      <c r="B31" s="435">
        <v>256</v>
      </c>
      <c r="C31" s="434">
        <v>215</v>
      </c>
      <c r="D31" s="434">
        <v>292</v>
      </c>
      <c r="E31" s="434">
        <v>232</v>
      </c>
      <c r="F31" s="434">
        <v>252</v>
      </c>
      <c r="G31" s="433" t="s">
        <v>1165</v>
      </c>
    </row>
    <row r="32" spans="1:7" s="408" customFormat="1" ht="11.25">
      <c r="A32" s="439" t="s">
        <v>1369</v>
      </c>
      <c r="B32" s="435"/>
      <c r="C32" s="435"/>
      <c r="D32" s="435"/>
      <c r="E32" s="435"/>
      <c r="F32" s="435"/>
      <c r="G32" s="438" t="s">
        <v>1368</v>
      </c>
    </row>
    <row r="33" spans="1:7" s="408" customFormat="1" ht="11.25">
      <c r="A33" s="423" t="s">
        <v>1367</v>
      </c>
      <c r="B33" s="435">
        <v>1229</v>
      </c>
      <c r="C33" s="434">
        <v>1033</v>
      </c>
      <c r="D33" s="434">
        <v>1164</v>
      </c>
      <c r="E33" s="434">
        <v>950</v>
      </c>
      <c r="F33" s="434">
        <v>1062</v>
      </c>
      <c r="G33" s="433" t="s">
        <v>665</v>
      </c>
    </row>
    <row r="34" spans="1:7" s="408" customFormat="1" ht="11.25">
      <c r="A34" s="423" t="s">
        <v>1132</v>
      </c>
      <c r="B34" s="435">
        <v>502</v>
      </c>
      <c r="C34" s="434">
        <v>324</v>
      </c>
      <c r="D34" s="434">
        <v>532</v>
      </c>
      <c r="E34" s="434">
        <v>451</v>
      </c>
      <c r="F34" s="434">
        <v>438</v>
      </c>
      <c r="G34" s="433" t="s">
        <v>666</v>
      </c>
    </row>
    <row r="35" spans="1:7" s="408" customFormat="1" ht="11.25">
      <c r="A35" s="423" t="s">
        <v>1131</v>
      </c>
      <c r="B35" s="435">
        <v>44</v>
      </c>
      <c r="C35" s="434">
        <v>41</v>
      </c>
      <c r="D35" s="434">
        <v>38</v>
      </c>
      <c r="E35" s="434">
        <v>43</v>
      </c>
      <c r="F35" s="434">
        <v>42</v>
      </c>
      <c r="G35" s="433" t="s">
        <v>669</v>
      </c>
    </row>
    <row r="36" spans="1:7" s="408" customFormat="1" ht="11.25">
      <c r="A36" s="423" t="s">
        <v>1364</v>
      </c>
      <c r="B36" s="435">
        <v>115</v>
      </c>
      <c r="C36" s="434">
        <v>93</v>
      </c>
      <c r="D36" s="434">
        <v>147</v>
      </c>
      <c r="E36" s="434">
        <v>88</v>
      </c>
      <c r="F36" s="434">
        <v>102</v>
      </c>
      <c r="G36" s="433" t="s">
        <v>668</v>
      </c>
    </row>
    <row r="37" spans="1:7" s="408" customFormat="1" ht="11.25">
      <c r="A37" s="423" t="s">
        <v>1129</v>
      </c>
      <c r="B37" s="434" t="s">
        <v>705</v>
      </c>
      <c r="C37" s="434" t="s">
        <v>705</v>
      </c>
      <c r="D37" s="434">
        <v>1</v>
      </c>
      <c r="E37" s="434">
        <v>1</v>
      </c>
      <c r="F37" s="434">
        <v>1</v>
      </c>
      <c r="G37" s="433" t="s">
        <v>667</v>
      </c>
    </row>
    <row r="38" spans="1:7" s="408" customFormat="1" ht="11.25">
      <c r="A38" s="423" t="s">
        <v>1128</v>
      </c>
      <c r="B38" s="435">
        <v>26</v>
      </c>
      <c r="C38" s="434">
        <v>23</v>
      </c>
      <c r="D38" s="434">
        <v>34</v>
      </c>
      <c r="E38" s="434">
        <v>22</v>
      </c>
      <c r="F38" s="434">
        <v>13</v>
      </c>
      <c r="G38" s="433" t="s">
        <v>786</v>
      </c>
    </row>
    <row r="39" spans="1:7" s="408" customFormat="1" ht="11.25">
      <c r="A39" s="423" t="s">
        <v>1127</v>
      </c>
      <c r="B39" s="435">
        <v>15</v>
      </c>
      <c r="C39" s="434">
        <v>17</v>
      </c>
      <c r="D39" s="434">
        <v>8</v>
      </c>
      <c r="E39" s="434">
        <v>3</v>
      </c>
      <c r="F39" s="434">
        <v>8</v>
      </c>
      <c r="G39" s="433" t="s">
        <v>712</v>
      </c>
    </row>
    <row r="40" spans="1:7" s="408" customFormat="1" ht="11.25">
      <c r="A40" s="423" t="s">
        <v>1363</v>
      </c>
      <c r="B40" s="435">
        <v>59</v>
      </c>
      <c r="C40" s="434">
        <v>38</v>
      </c>
      <c r="D40" s="434">
        <v>40</v>
      </c>
      <c r="E40" s="434">
        <v>55</v>
      </c>
      <c r="F40" s="434">
        <v>99</v>
      </c>
      <c r="G40" s="433" t="s">
        <v>752</v>
      </c>
    </row>
    <row r="41" spans="1:7" s="408" customFormat="1" ht="11.25">
      <c r="A41" s="439" t="s">
        <v>1366</v>
      </c>
      <c r="B41" s="435"/>
      <c r="C41" s="435"/>
      <c r="D41" s="435"/>
      <c r="E41" s="435"/>
      <c r="F41" s="435"/>
      <c r="G41" s="438" t="s">
        <v>1365</v>
      </c>
    </row>
    <row r="42" spans="1:7" s="408" customFormat="1" ht="11.25">
      <c r="A42" s="423" t="s">
        <v>1133</v>
      </c>
      <c r="B42" s="435">
        <v>1215</v>
      </c>
      <c r="C42" s="434">
        <v>1024</v>
      </c>
      <c r="D42" s="434">
        <v>1147</v>
      </c>
      <c r="E42" s="434">
        <v>924</v>
      </c>
      <c r="F42" s="434">
        <v>1031</v>
      </c>
      <c r="G42" s="433" t="s">
        <v>665</v>
      </c>
    </row>
    <row r="43" spans="1:7" s="408" customFormat="1" ht="11.25">
      <c r="A43" s="423" t="s">
        <v>1132</v>
      </c>
      <c r="B43" s="435">
        <v>445</v>
      </c>
      <c r="C43" s="434">
        <v>276</v>
      </c>
      <c r="D43" s="434">
        <v>431</v>
      </c>
      <c r="E43" s="434">
        <v>379</v>
      </c>
      <c r="F43" s="434">
        <v>349</v>
      </c>
      <c r="G43" s="433" t="s">
        <v>666</v>
      </c>
    </row>
    <row r="44" spans="1:7" s="408" customFormat="1" ht="11.25">
      <c r="A44" s="423" t="s">
        <v>1131</v>
      </c>
      <c r="B44" s="435">
        <v>38</v>
      </c>
      <c r="C44" s="434">
        <v>32</v>
      </c>
      <c r="D44" s="434">
        <v>40</v>
      </c>
      <c r="E44" s="434">
        <v>39</v>
      </c>
      <c r="F44" s="434">
        <v>38</v>
      </c>
      <c r="G44" s="433" t="s">
        <v>669</v>
      </c>
    </row>
    <row r="45" spans="1:7" s="408" customFormat="1" ht="11.25">
      <c r="A45" s="423" t="s">
        <v>1364</v>
      </c>
      <c r="B45" s="435">
        <v>115</v>
      </c>
      <c r="C45" s="434">
        <v>95</v>
      </c>
      <c r="D45" s="434">
        <v>142</v>
      </c>
      <c r="E45" s="434">
        <v>88</v>
      </c>
      <c r="F45" s="434">
        <v>104</v>
      </c>
      <c r="G45" s="433" t="s">
        <v>668</v>
      </c>
    </row>
    <row r="46" spans="1:7" s="408" customFormat="1" ht="11.25">
      <c r="A46" s="423" t="s">
        <v>1129</v>
      </c>
      <c r="B46" s="435">
        <v>1</v>
      </c>
      <c r="C46" s="434">
        <v>1</v>
      </c>
      <c r="D46" s="434">
        <v>2</v>
      </c>
      <c r="E46" s="434">
        <v>4</v>
      </c>
      <c r="F46" s="434">
        <v>2</v>
      </c>
      <c r="G46" s="433" t="s">
        <v>667</v>
      </c>
    </row>
    <row r="47" spans="1:7" s="408" customFormat="1" ht="11.25">
      <c r="A47" s="423" t="s">
        <v>1128</v>
      </c>
      <c r="B47" s="435">
        <v>19</v>
      </c>
      <c r="C47" s="434">
        <v>21</v>
      </c>
      <c r="D47" s="434">
        <v>30</v>
      </c>
      <c r="E47" s="434">
        <v>23</v>
      </c>
      <c r="F47" s="434">
        <v>21</v>
      </c>
      <c r="G47" s="433" t="s">
        <v>786</v>
      </c>
    </row>
    <row r="48" spans="1:7" s="408" customFormat="1" ht="11.25">
      <c r="A48" s="423" t="s">
        <v>1127</v>
      </c>
      <c r="B48" s="435">
        <v>19</v>
      </c>
      <c r="C48" s="434">
        <v>18</v>
      </c>
      <c r="D48" s="434">
        <v>11</v>
      </c>
      <c r="E48" s="434">
        <v>6</v>
      </c>
      <c r="F48" s="434">
        <v>11</v>
      </c>
      <c r="G48" s="433" t="s">
        <v>712</v>
      </c>
    </row>
    <row r="49" spans="1:7" s="408" customFormat="1" ht="11.25">
      <c r="A49" s="423" t="s">
        <v>1363</v>
      </c>
      <c r="B49" s="435">
        <v>138</v>
      </c>
      <c r="C49" s="434">
        <v>102</v>
      </c>
      <c r="D49" s="434">
        <v>161</v>
      </c>
      <c r="E49" s="434">
        <v>150</v>
      </c>
      <c r="F49" s="434">
        <v>209</v>
      </c>
      <c r="G49" s="433" t="s">
        <v>752</v>
      </c>
    </row>
    <row r="50" spans="1:7" s="408" customFormat="1" ht="45" customHeight="1">
      <c r="A50" s="437" t="s">
        <v>1362</v>
      </c>
      <c r="B50" s="435"/>
      <c r="C50" s="435"/>
      <c r="D50" s="435"/>
      <c r="E50" s="435"/>
      <c r="F50" s="435"/>
      <c r="G50" s="436" t="s">
        <v>1361</v>
      </c>
    </row>
    <row r="51" spans="1:7" s="408" customFormat="1" ht="11.25">
      <c r="A51" s="423" t="s">
        <v>1360</v>
      </c>
      <c r="B51" s="435">
        <v>1020</v>
      </c>
      <c r="C51" s="434">
        <v>832</v>
      </c>
      <c r="D51" s="434">
        <v>996</v>
      </c>
      <c r="E51" s="434">
        <v>806</v>
      </c>
      <c r="F51" s="434">
        <v>916</v>
      </c>
      <c r="G51" s="433" t="s">
        <v>1359</v>
      </c>
    </row>
    <row r="52" spans="1:7" s="408" customFormat="1" ht="11.25">
      <c r="A52" s="423" t="s">
        <v>1358</v>
      </c>
      <c r="B52" s="435">
        <v>465</v>
      </c>
      <c r="C52" s="434">
        <v>389</v>
      </c>
      <c r="D52" s="434">
        <v>517</v>
      </c>
      <c r="E52" s="434">
        <v>355</v>
      </c>
      <c r="F52" s="434">
        <v>435</v>
      </c>
      <c r="G52" s="433" t="s">
        <v>1357</v>
      </c>
    </row>
    <row r="53" spans="1:7" s="408" customFormat="1" ht="11.25">
      <c r="A53" s="423" t="s">
        <v>1356</v>
      </c>
      <c r="B53" s="435">
        <v>374</v>
      </c>
      <c r="C53" s="434">
        <v>271</v>
      </c>
      <c r="D53" s="434">
        <v>346</v>
      </c>
      <c r="E53" s="434">
        <v>349</v>
      </c>
      <c r="F53" s="434">
        <v>300</v>
      </c>
      <c r="G53" s="433" t="s">
        <v>1355</v>
      </c>
    </row>
    <row r="54" spans="1:7" s="408" customFormat="1" ht="11.25">
      <c r="A54" s="423" t="s">
        <v>1354</v>
      </c>
      <c r="B54" s="435">
        <v>103</v>
      </c>
      <c r="C54" s="434">
        <v>63</v>
      </c>
      <c r="D54" s="434">
        <v>87</v>
      </c>
      <c r="E54" s="434">
        <v>79</v>
      </c>
      <c r="F54" s="434">
        <v>92</v>
      </c>
      <c r="G54" s="433" t="s">
        <v>1353</v>
      </c>
    </row>
    <row r="55" spans="1:7" s="408" customFormat="1" ht="11.25">
      <c r="A55" s="423" t="s">
        <v>1352</v>
      </c>
      <c r="B55" s="435">
        <v>23</v>
      </c>
      <c r="C55" s="434">
        <v>13</v>
      </c>
      <c r="D55" s="434">
        <v>16</v>
      </c>
      <c r="E55" s="434">
        <v>23</v>
      </c>
      <c r="F55" s="434">
        <v>18</v>
      </c>
      <c r="G55" s="433" t="s">
        <v>1351</v>
      </c>
    </row>
    <row r="56" spans="1:7" s="408" customFormat="1" ht="11.25">
      <c r="A56" s="423" t="s">
        <v>1350</v>
      </c>
      <c r="B56" s="435">
        <v>5</v>
      </c>
      <c r="C56" s="434">
        <v>1</v>
      </c>
      <c r="D56" s="434">
        <v>2</v>
      </c>
      <c r="E56" s="434">
        <v>1</v>
      </c>
      <c r="F56" s="434">
        <v>4</v>
      </c>
      <c r="G56" s="433" t="s">
        <v>1349</v>
      </c>
    </row>
    <row r="57" spans="1:7" s="408" customFormat="1" ht="11.25">
      <c r="A57" s="432" t="s">
        <v>312</v>
      </c>
      <c r="B57" s="431" t="s">
        <v>705</v>
      </c>
      <c r="C57" s="431" t="s">
        <v>705</v>
      </c>
      <c r="D57" s="431" t="s">
        <v>705</v>
      </c>
      <c r="E57" s="431" t="s">
        <v>705</v>
      </c>
      <c r="F57" s="431" t="s">
        <v>705</v>
      </c>
      <c r="G57" s="430" t="s">
        <v>759</v>
      </c>
    </row>
  </sheetData>
  <mergeCells count="2">
    <mergeCell ref="A1:G1"/>
    <mergeCell ref="A2:G2"/>
  </mergeCells>
  <pageMargins left="0.75" right="0.75" top="1" bottom="1" header="0.5" footer="0.5"/>
  <pageSetup paperSize="9" orientation="portrait"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67893-3C4B-4487-B008-2BFED23BB5A2}">
  <dimension ref="A1:H87"/>
  <sheetViews>
    <sheetView zoomScaleNormal="100" workbookViewId="0">
      <selection activeCell="F28" sqref="F28"/>
    </sheetView>
  </sheetViews>
  <sheetFormatPr defaultColWidth="8.85546875" defaultRowHeight="9"/>
  <cols>
    <col min="1" max="1" width="14.140625" style="4" customWidth="1"/>
    <col min="2" max="3" width="7.7109375" style="4" customWidth="1"/>
    <col min="4" max="4" width="7.85546875" style="4" customWidth="1"/>
    <col min="5" max="6" width="7.7109375" style="4" customWidth="1"/>
    <col min="7" max="7" width="8.42578125" style="4" customWidth="1"/>
    <col min="8" max="8" width="16.5703125" style="449" customWidth="1"/>
    <col min="9" max="16384" width="8.85546875" style="4"/>
  </cols>
  <sheetData>
    <row r="1" spans="1:8" ht="11.25" customHeight="1">
      <c r="A1" s="161" t="s">
        <v>1425</v>
      </c>
      <c r="B1" s="161"/>
      <c r="C1" s="161"/>
      <c r="D1" s="161"/>
      <c r="E1" s="161"/>
      <c r="F1" s="161"/>
      <c r="G1" s="161"/>
      <c r="H1" s="161"/>
    </row>
    <row r="2" spans="1:8" ht="11.25" customHeight="1">
      <c r="A2" s="227" t="s">
        <v>1424</v>
      </c>
      <c r="B2" s="227"/>
      <c r="C2" s="227"/>
      <c r="D2" s="227"/>
      <c r="E2" s="227"/>
      <c r="F2" s="227"/>
      <c r="G2" s="227"/>
      <c r="H2" s="227"/>
    </row>
    <row r="3" spans="1:8" ht="12.75" customHeight="1">
      <c r="A3" s="225" t="s">
        <v>812</v>
      </c>
      <c r="B3" s="196" t="s">
        <v>1423</v>
      </c>
      <c r="C3" s="475" t="s">
        <v>1422</v>
      </c>
      <c r="D3" s="474" t="s">
        <v>1421</v>
      </c>
      <c r="E3" s="476" t="s">
        <v>1420</v>
      </c>
      <c r="F3" s="475" t="s">
        <v>1419</v>
      </c>
      <c r="G3" s="474" t="s">
        <v>1418</v>
      </c>
      <c r="H3" s="473" t="s">
        <v>812</v>
      </c>
    </row>
    <row r="4" spans="1:8" ht="21.75" customHeight="1">
      <c r="A4" s="472"/>
      <c r="B4" s="197"/>
      <c r="C4" s="32" t="s">
        <v>813</v>
      </c>
      <c r="D4" s="32" t="s">
        <v>1417</v>
      </c>
      <c r="E4" s="471"/>
      <c r="F4" s="32" t="s">
        <v>1416</v>
      </c>
      <c r="G4" s="32" t="s">
        <v>1415</v>
      </c>
      <c r="H4" s="470"/>
    </row>
    <row r="5" spans="1:8" ht="23.25" customHeight="1">
      <c r="A5" s="469"/>
      <c r="B5" s="468" t="s">
        <v>1044</v>
      </c>
      <c r="C5" s="235" t="s">
        <v>663</v>
      </c>
      <c r="D5" s="235" t="s">
        <v>1414</v>
      </c>
      <c r="E5" s="391" t="s">
        <v>1413</v>
      </c>
      <c r="F5" s="235" t="s">
        <v>1412</v>
      </c>
      <c r="G5" s="235" t="s">
        <v>1411</v>
      </c>
      <c r="H5" s="467" t="s">
        <v>812</v>
      </c>
    </row>
    <row r="6" spans="1:8" s="29" customFormat="1" ht="33.75">
      <c r="A6" s="21" t="s">
        <v>869</v>
      </c>
      <c r="B6" s="300">
        <v>16737</v>
      </c>
      <c r="C6" s="305">
        <v>20187</v>
      </c>
      <c r="D6" s="466">
        <v>30</v>
      </c>
      <c r="E6" s="465">
        <v>-3450</v>
      </c>
      <c r="F6" s="464">
        <v>12672</v>
      </c>
      <c r="G6" s="463">
        <v>1765</v>
      </c>
      <c r="H6" s="22" t="s">
        <v>1410</v>
      </c>
    </row>
    <row r="7" spans="1:8" s="29" customFormat="1" ht="12" customHeight="1">
      <c r="A7" s="23" t="s">
        <v>1409</v>
      </c>
      <c r="B7" s="461">
        <v>5617</v>
      </c>
      <c r="C7" s="460">
        <v>5518</v>
      </c>
      <c r="D7" s="459">
        <v>11</v>
      </c>
      <c r="E7" s="458">
        <v>99</v>
      </c>
      <c r="F7" s="456">
        <v>3256</v>
      </c>
      <c r="G7" s="456">
        <v>261</v>
      </c>
      <c r="H7" s="25" t="s">
        <v>1408</v>
      </c>
    </row>
    <row r="8" spans="1:8" s="29" customFormat="1" ht="9.75" customHeight="1">
      <c r="A8" s="23" t="s">
        <v>1407</v>
      </c>
      <c r="B8" s="461">
        <v>663</v>
      </c>
      <c r="C8" s="460">
        <v>784</v>
      </c>
      <c r="D8" s="459">
        <v>2</v>
      </c>
      <c r="E8" s="458">
        <v>-121</v>
      </c>
      <c r="F8" s="457">
        <v>387</v>
      </c>
      <c r="G8" s="456">
        <v>45</v>
      </c>
      <c r="H8" s="25" t="s">
        <v>1406</v>
      </c>
    </row>
    <row r="9" spans="1:8" s="29" customFormat="1" ht="12" customHeight="1">
      <c r="A9" s="23" t="s">
        <v>1405</v>
      </c>
      <c r="B9" s="461">
        <v>432</v>
      </c>
      <c r="C9" s="460">
        <v>376</v>
      </c>
      <c r="D9" s="459" t="s">
        <v>933</v>
      </c>
      <c r="E9" s="458">
        <v>56</v>
      </c>
      <c r="F9" s="457">
        <v>233</v>
      </c>
      <c r="G9" s="456">
        <v>16</v>
      </c>
      <c r="H9" s="25" t="s">
        <v>1404</v>
      </c>
    </row>
    <row r="10" spans="1:8" s="29" customFormat="1" ht="12" customHeight="1">
      <c r="A10" s="23" t="s">
        <v>1403</v>
      </c>
      <c r="B10" s="461">
        <v>657</v>
      </c>
      <c r="C10" s="460">
        <v>769</v>
      </c>
      <c r="D10" s="459">
        <v>1</v>
      </c>
      <c r="E10" s="458">
        <v>-112</v>
      </c>
      <c r="F10" s="457">
        <v>425</v>
      </c>
      <c r="G10" s="456">
        <v>29</v>
      </c>
      <c r="H10" s="25" t="s">
        <v>1402</v>
      </c>
    </row>
    <row r="11" spans="1:8" s="29" customFormat="1" ht="10.5" customHeight="1">
      <c r="A11" s="23" t="s">
        <v>1401</v>
      </c>
      <c r="B11" s="461">
        <v>407</v>
      </c>
      <c r="C11" s="460">
        <v>489</v>
      </c>
      <c r="D11" s="459">
        <v>2</v>
      </c>
      <c r="E11" s="458">
        <v>-82</v>
      </c>
      <c r="F11" s="457">
        <v>250</v>
      </c>
      <c r="G11" s="456">
        <v>22</v>
      </c>
      <c r="H11" s="25" t="s">
        <v>1400</v>
      </c>
    </row>
    <row r="12" spans="1:8" s="29" customFormat="1" ht="12" customHeight="1">
      <c r="A12" s="23" t="s">
        <v>1399</v>
      </c>
      <c r="B12" s="461">
        <v>565</v>
      </c>
      <c r="C12" s="460">
        <v>770</v>
      </c>
      <c r="D12" s="459">
        <v>4</v>
      </c>
      <c r="E12" s="458">
        <v>-205</v>
      </c>
      <c r="F12" s="457">
        <v>303</v>
      </c>
      <c r="G12" s="456">
        <v>38</v>
      </c>
      <c r="H12" s="25" t="s">
        <v>1398</v>
      </c>
    </row>
    <row r="13" spans="1:8" s="29" customFormat="1" ht="10.5" customHeight="1">
      <c r="A13" s="23" t="s">
        <v>1397</v>
      </c>
      <c r="B13" s="461">
        <v>494</v>
      </c>
      <c r="C13" s="460">
        <v>767</v>
      </c>
      <c r="D13" s="459" t="s">
        <v>933</v>
      </c>
      <c r="E13" s="458">
        <v>-273</v>
      </c>
      <c r="F13" s="457">
        <v>313</v>
      </c>
      <c r="G13" s="456">
        <v>40</v>
      </c>
      <c r="H13" s="25" t="s">
        <v>1396</v>
      </c>
    </row>
    <row r="14" spans="1:8" s="29" customFormat="1" ht="10.5" customHeight="1">
      <c r="A14" s="23" t="s">
        <v>1395</v>
      </c>
      <c r="B14" s="461">
        <v>550</v>
      </c>
      <c r="C14" s="460">
        <v>225</v>
      </c>
      <c r="D14" s="459">
        <v>2</v>
      </c>
      <c r="E14" s="458">
        <v>325</v>
      </c>
      <c r="F14" s="457">
        <v>338</v>
      </c>
      <c r="G14" s="456">
        <v>5</v>
      </c>
      <c r="H14" s="25" t="s">
        <v>1394</v>
      </c>
    </row>
    <row r="15" spans="1:8" s="29" customFormat="1" ht="9.75" customHeight="1">
      <c r="A15" s="23" t="s">
        <v>1393</v>
      </c>
      <c r="B15" s="461">
        <v>632</v>
      </c>
      <c r="C15" s="460">
        <v>579</v>
      </c>
      <c r="D15" s="459" t="s">
        <v>933</v>
      </c>
      <c r="E15" s="458">
        <v>53</v>
      </c>
      <c r="F15" s="457">
        <v>265</v>
      </c>
      <c r="G15" s="456">
        <v>31</v>
      </c>
      <c r="H15" s="25" t="s">
        <v>1392</v>
      </c>
    </row>
    <row r="16" spans="1:8" s="29" customFormat="1" ht="10.5" customHeight="1">
      <c r="A16" s="23" t="s">
        <v>1391</v>
      </c>
      <c r="B16" s="461">
        <v>881</v>
      </c>
      <c r="C16" s="460">
        <v>553</v>
      </c>
      <c r="D16" s="459" t="s">
        <v>933</v>
      </c>
      <c r="E16" s="458">
        <v>328</v>
      </c>
      <c r="F16" s="457">
        <v>526</v>
      </c>
      <c r="G16" s="456">
        <v>24</v>
      </c>
      <c r="H16" s="25" t="s">
        <v>1390</v>
      </c>
    </row>
    <row r="17" spans="1:8" s="29" customFormat="1" ht="9.75" customHeight="1">
      <c r="A17" s="23" t="s">
        <v>1389</v>
      </c>
      <c r="B17" s="461">
        <v>336</v>
      </c>
      <c r="C17" s="460">
        <v>206</v>
      </c>
      <c r="D17" s="459" t="s">
        <v>933</v>
      </c>
      <c r="E17" s="458">
        <v>130</v>
      </c>
      <c r="F17" s="457">
        <v>216</v>
      </c>
      <c r="G17" s="456">
        <v>11</v>
      </c>
      <c r="H17" s="25" t="s">
        <v>1388</v>
      </c>
    </row>
    <row r="18" spans="1:8" s="29" customFormat="1" ht="12" customHeight="1">
      <c r="A18" s="23" t="s">
        <v>4</v>
      </c>
      <c r="B18" s="461">
        <v>217</v>
      </c>
      <c r="C18" s="460">
        <v>53</v>
      </c>
      <c r="D18" s="459" t="s">
        <v>933</v>
      </c>
      <c r="E18" s="458">
        <v>164</v>
      </c>
      <c r="F18" s="457">
        <v>111</v>
      </c>
      <c r="G18" s="456">
        <v>2</v>
      </c>
      <c r="H18" s="25" t="s">
        <v>763</v>
      </c>
    </row>
    <row r="19" spans="1:8" s="29" customFormat="1" ht="12" customHeight="1">
      <c r="A19" s="23" t="s">
        <v>5</v>
      </c>
      <c r="B19" s="461">
        <v>65</v>
      </c>
      <c r="C19" s="460">
        <v>163</v>
      </c>
      <c r="D19" s="459" t="s">
        <v>933</v>
      </c>
      <c r="E19" s="458">
        <v>-98</v>
      </c>
      <c r="F19" s="457">
        <v>57</v>
      </c>
      <c r="G19" s="456">
        <v>10</v>
      </c>
      <c r="H19" s="25" t="s">
        <v>675</v>
      </c>
    </row>
    <row r="20" spans="1:8" s="29" customFormat="1" ht="12" customHeight="1">
      <c r="A20" s="23" t="s">
        <v>6</v>
      </c>
      <c r="B20" s="461">
        <v>679</v>
      </c>
      <c r="C20" s="460">
        <v>1138</v>
      </c>
      <c r="D20" s="459">
        <v>3</v>
      </c>
      <c r="E20" s="458">
        <v>-459</v>
      </c>
      <c r="F20" s="457">
        <v>444</v>
      </c>
      <c r="G20" s="456">
        <v>63</v>
      </c>
      <c r="H20" s="25" t="s">
        <v>676</v>
      </c>
    </row>
    <row r="21" spans="1:8" s="29" customFormat="1" ht="12" customHeight="1">
      <c r="A21" s="23" t="s">
        <v>7</v>
      </c>
      <c r="B21" s="461">
        <v>50</v>
      </c>
      <c r="C21" s="460">
        <v>84</v>
      </c>
      <c r="D21" s="457" t="s">
        <v>933</v>
      </c>
      <c r="E21" s="458">
        <v>-34</v>
      </c>
      <c r="F21" s="457">
        <v>48</v>
      </c>
      <c r="G21" s="456">
        <v>8</v>
      </c>
      <c r="H21" s="25" t="s">
        <v>803</v>
      </c>
    </row>
    <row r="22" spans="1:8" s="29" customFormat="1" ht="12" customHeight="1">
      <c r="A22" s="23" t="s">
        <v>8</v>
      </c>
      <c r="B22" s="461">
        <v>213</v>
      </c>
      <c r="C22" s="460">
        <v>197</v>
      </c>
      <c r="D22" s="457" t="s">
        <v>933</v>
      </c>
      <c r="E22" s="458">
        <v>16</v>
      </c>
      <c r="F22" s="457">
        <v>206</v>
      </c>
      <c r="G22" s="456">
        <v>39</v>
      </c>
      <c r="H22" s="25" t="s">
        <v>764</v>
      </c>
    </row>
    <row r="23" spans="1:8" s="29" customFormat="1" ht="11.25" customHeight="1">
      <c r="A23" s="23" t="s">
        <v>9</v>
      </c>
      <c r="B23" s="461">
        <v>102</v>
      </c>
      <c r="C23" s="460">
        <v>141</v>
      </c>
      <c r="D23" s="459" t="s">
        <v>933</v>
      </c>
      <c r="E23" s="458">
        <v>-39</v>
      </c>
      <c r="F23" s="457">
        <v>90</v>
      </c>
      <c r="G23" s="456">
        <v>12</v>
      </c>
      <c r="H23" s="25" t="s">
        <v>677</v>
      </c>
    </row>
    <row r="24" spans="1:8" s="29" customFormat="1" ht="12" customHeight="1">
      <c r="A24" s="23" t="s">
        <v>10</v>
      </c>
      <c r="B24" s="461">
        <v>115</v>
      </c>
      <c r="C24" s="460">
        <v>124</v>
      </c>
      <c r="D24" s="459" t="s">
        <v>933</v>
      </c>
      <c r="E24" s="458">
        <v>-9</v>
      </c>
      <c r="F24" s="457">
        <v>152</v>
      </c>
      <c r="G24" s="456">
        <v>13</v>
      </c>
      <c r="H24" s="25" t="s">
        <v>1387</v>
      </c>
    </row>
    <row r="25" spans="1:8" s="29" customFormat="1" ht="12" customHeight="1">
      <c r="A25" s="23" t="s">
        <v>11</v>
      </c>
      <c r="B25" s="461">
        <v>68</v>
      </c>
      <c r="C25" s="460">
        <v>168</v>
      </c>
      <c r="D25" s="459" t="s">
        <v>933</v>
      </c>
      <c r="E25" s="458">
        <v>-100</v>
      </c>
      <c r="F25" s="457">
        <v>59</v>
      </c>
      <c r="G25" s="456">
        <v>10</v>
      </c>
      <c r="H25" s="25" t="s">
        <v>760</v>
      </c>
    </row>
    <row r="26" spans="1:8" s="29" customFormat="1" ht="12" customHeight="1">
      <c r="A26" s="23" t="s">
        <v>12</v>
      </c>
      <c r="B26" s="461">
        <v>104</v>
      </c>
      <c r="C26" s="460">
        <v>118</v>
      </c>
      <c r="D26" s="459" t="s">
        <v>933</v>
      </c>
      <c r="E26" s="458">
        <v>-14</v>
      </c>
      <c r="F26" s="457">
        <v>91</v>
      </c>
      <c r="G26" s="456">
        <v>14</v>
      </c>
      <c r="H26" s="25" t="s">
        <v>678</v>
      </c>
    </row>
    <row r="27" spans="1:8" s="29" customFormat="1" ht="12" customHeight="1">
      <c r="A27" s="23" t="s">
        <v>13</v>
      </c>
      <c r="B27" s="461">
        <v>24</v>
      </c>
      <c r="C27" s="460">
        <v>31</v>
      </c>
      <c r="D27" s="64" t="s">
        <v>933</v>
      </c>
      <c r="E27" s="458">
        <v>-7</v>
      </c>
      <c r="F27" s="457">
        <v>12</v>
      </c>
      <c r="G27" s="456">
        <v>3</v>
      </c>
      <c r="H27" s="25" t="s">
        <v>782</v>
      </c>
    </row>
    <row r="28" spans="1:8" s="29" customFormat="1" ht="11.25" customHeight="1">
      <c r="A28" s="23" t="s">
        <v>14</v>
      </c>
      <c r="B28" s="461">
        <v>357</v>
      </c>
      <c r="C28" s="460">
        <v>584</v>
      </c>
      <c r="D28" s="459">
        <v>1</v>
      </c>
      <c r="E28" s="458">
        <v>-227</v>
      </c>
      <c r="F28" s="457">
        <v>285</v>
      </c>
      <c r="G28" s="456">
        <v>67</v>
      </c>
      <c r="H28" s="25" t="s">
        <v>679</v>
      </c>
    </row>
    <row r="29" spans="1:8" s="29" customFormat="1" ht="11.25" customHeight="1">
      <c r="A29" s="23" t="s">
        <v>15</v>
      </c>
      <c r="B29" s="461">
        <v>80</v>
      </c>
      <c r="C29" s="460">
        <v>205</v>
      </c>
      <c r="D29" s="459">
        <v>1</v>
      </c>
      <c r="E29" s="458">
        <v>-125</v>
      </c>
      <c r="F29" s="457">
        <v>91</v>
      </c>
      <c r="G29" s="456">
        <v>27</v>
      </c>
      <c r="H29" s="25" t="s">
        <v>801</v>
      </c>
    </row>
    <row r="30" spans="1:8" s="29" customFormat="1" ht="12" customHeight="1">
      <c r="A30" s="23" t="s">
        <v>16</v>
      </c>
      <c r="B30" s="461">
        <v>156</v>
      </c>
      <c r="C30" s="460">
        <v>169</v>
      </c>
      <c r="D30" s="457" t="s">
        <v>933</v>
      </c>
      <c r="E30" s="458">
        <v>-13</v>
      </c>
      <c r="F30" s="457">
        <v>194</v>
      </c>
      <c r="G30" s="456">
        <v>19</v>
      </c>
      <c r="H30" s="25" t="s">
        <v>765</v>
      </c>
    </row>
    <row r="31" spans="1:8" s="29" customFormat="1" ht="12" customHeight="1">
      <c r="A31" s="23" t="s">
        <v>17</v>
      </c>
      <c r="B31" s="461">
        <v>174</v>
      </c>
      <c r="C31" s="460">
        <v>317</v>
      </c>
      <c r="D31" s="459">
        <v>1</v>
      </c>
      <c r="E31" s="458">
        <v>-143</v>
      </c>
      <c r="F31" s="457">
        <v>99</v>
      </c>
      <c r="G31" s="456">
        <v>41</v>
      </c>
      <c r="H31" s="25" t="s">
        <v>680</v>
      </c>
    </row>
    <row r="32" spans="1:8" s="29" customFormat="1" ht="12" customHeight="1">
      <c r="A32" s="23" t="s">
        <v>18</v>
      </c>
      <c r="B32" s="461">
        <v>477</v>
      </c>
      <c r="C32" s="460">
        <v>595</v>
      </c>
      <c r="D32" s="459">
        <v>1</v>
      </c>
      <c r="E32" s="458">
        <v>-118</v>
      </c>
      <c r="F32" s="457">
        <v>499</v>
      </c>
      <c r="G32" s="456">
        <v>75</v>
      </c>
      <c r="H32" s="25" t="s">
        <v>681</v>
      </c>
    </row>
    <row r="33" spans="1:8" s="29" customFormat="1" ht="12" customHeight="1">
      <c r="A33" s="23" t="s">
        <v>19</v>
      </c>
      <c r="B33" s="461">
        <v>14</v>
      </c>
      <c r="C33" s="460">
        <v>42</v>
      </c>
      <c r="D33" s="459" t="s">
        <v>933</v>
      </c>
      <c r="E33" s="458">
        <v>-28</v>
      </c>
      <c r="F33" s="457">
        <v>26</v>
      </c>
      <c r="G33" s="456">
        <v>5</v>
      </c>
      <c r="H33" s="25" t="s">
        <v>682</v>
      </c>
    </row>
    <row r="34" spans="1:8" s="29" customFormat="1" ht="12" customHeight="1">
      <c r="A34" s="23" t="s">
        <v>20</v>
      </c>
      <c r="B34" s="461">
        <v>146</v>
      </c>
      <c r="C34" s="460">
        <v>121</v>
      </c>
      <c r="D34" s="459">
        <v>1</v>
      </c>
      <c r="E34" s="458">
        <v>25</v>
      </c>
      <c r="F34" s="457">
        <v>142</v>
      </c>
      <c r="G34" s="456">
        <v>13</v>
      </c>
      <c r="H34" s="25" t="s">
        <v>683</v>
      </c>
    </row>
    <row r="35" spans="1:8" s="29" customFormat="1" ht="12" customHeight="1">
      <c r="A35" s="23" t="s">
        <v>935</v>
      </c>
      <c r="B35" s="461">
        <v>24</v>
      </c>
      <c r="C35" s="460">
        <v>78</v>
      </c>
      <c r="D35" s="459" t="s">
        <v>933</v>
      </c>
      <c r="E35" s="458">
        <v>-54</v>
      </c>
      <c r="F35" s="457">
        <v>15</v>
      </c>
      <c r="G35" s="456">
        <v>4</v>
      </c>
      <c r="H35" s="25" t="s">
        <v>939</v>
      </c>
    </row>
    <row r="36" spans="1:8" s="29" customFormat="1" ht="12" customHeight="1">
      <c r="A36" s="23" t="s">
        <v>21</v>
      </c>
      <c r="B36" s="461">
        <v>69</v>
      </c>
      <c r="C36" s="460">
        <v>198</v>
      </c>
      <c r="D36" s="457" t="s">
        <v>933</v>
      </c>
      <c r="E36" s="458">
        <v>-129</v>
      </c>
      <c r="F36" s="457">
        <v>78</v>
      </c>
      <c r="G36" s="456">
        <v>21</v>
      </c>
      <c r="H36" s="25" t="s">
        <v>783</v>
      </c>
    </row>
    <row r="37" spans="1:8" s="29" customFormat="1" ht="12" customHeight="1">
      <c r="A37" s="23" t="s">
        <v>22</v>
      </c>
      <c r="B37" s="461">
        <v>18</v>
      </c>
      <c r="C37" s="460">
        <v>60</v>
      </c>
      <c r="D37" s="459" t="s">
        <v>933</v>
      </c>
      <c r="E37" s="458">
        <v>-42</v>
      </c>
      <c r="F37" s="457">
        <v>18</v>
      </c>
      <c r="G37" s="456" t="s">
        <v>933</v>
      </c>
      <c r="H37" s="25" t="s">
        <v>684</v>
      </c>
    </row>
    <row r="38" spans="1:8" s="29" customFormat="1" ht="12" customHeight="1">
      <c r="A38" s="23" t="s">
        <v>23</v>
      </c>
      <c r="B38" s="461">
        <v>48</v>
      </c>
      <c r="C38" s="460">
        <v>112</v>
      </c>
      <c r="D38" s="459" t="s">
        <v>933</v>
      </c>
      <c r="E38" s="458">
        <v>-64</v>
      </c>
      <c r="F38" s="457">
        <v>39</v>
      </c>
      <c r="G38" s="456">
        <v>4</v>
      </c>
      <c r="H38" s="25" t="s">
        <v>685</v>
      </c>
    </row>
    <row r="39" spans="1:8" s="29" customFormat="1" ht="12" customHeight="1">
      <c r="A39" s="23" t="s">
        <v>24</v>
      </c>
      <c r="B39" s="461">
        <v>21</v>
      </c>
      <c r="C39" s="460">
        <v>33</v>
      </c>
      <c r="D39" s="459" t="s">
        <v>933</v>
      </c>
      <c r="E39" s="458">
        <v>-12</v>
      </c>
      <c r="F39" s="457">
        <v>23</v>
      </c>
      <c r="G39" s="456">
        <v>7</v>
      </c>
      <c r="H39" s="25" t="s">
        <v>762</v>
      </c>
    </row>
    <row r="40" spans="1:8" s="29" customFormat="1" ht="12" customHeight="1">
      <c r="A40" s="23" t="s">
        <v>25</v>
      </c>
      <c r="B40" s="461">
        <v>119</v>
      </c>
      <c r="C40" s="460">
        <v>122</v>
      </c>
      <c r="D40" s="459" t="s">
        <v>933</v>
      </c>
      <c r="E40" s="458">
        <v>-3</v>
      </c>
      <c r="F40" s="457">
        <v>98</v>
      </c>
      <c r="G40" s="456">
        <v>12</v>
      </c>
      <c r="H40" s="25" t="s">
        <v>686</v>
      </c>
    </row>
    <row r="41" spans="1:8" s="29" customFormat="1" ht="12" customHeight="1">
      <c r="A41" s="23" t="s">
        <v>26</v>
      </c>
      <c r="B41" s="461">
        <v>228</v>
      </c>
      <c r="C41" s="460">
        <v>133</v>
      </c>
      <c r="D41" s="459" t="s">
        <v>933</v>
      </c>
      <c r="E41" s="458">
        <v>95</v>
      </c>
      <c r="F41" s="457">
        <v>274</v>
      </c>
      <c r="G41" s="456">
        <v>45</v>
      </c>
      <c r="H41" s="25" t="s">
        <v>1386</v>
      </c>
    </row>
    <row r="42" spans="1:8" s="29" customFormat="1" ht="12.75" customHeight="1">
      <c r="A42" s="23" t="s">
        <v>27</v>
      </c>
      <c r="B42" s="461">
        <v>64</v>
      </c>
      <c r="C42" s="460">
        <v>31</v>
      </c>
      <c r="D42" s="459" t="s">
        <v>933</v>
      </c>
      <c r="E42" s="458">
        <v>33</v>
      </c>
      <c r="F42" s="457">
        <v>23</v>
      </c>
      <c r="G42" s="456">
        <v>3</v>
      </c>
      <c r="H42" s="25" t="s">
        <v>687</v>
      </c>
    </row>
    <row r="43" spans="1:8" s="29" customFormat="1" ht="12" customHeight="1">
      <c r="A43" s="23" t="s">
        <v>28</v>
      </c>
      <c r="B43" s="461">
        <v>9</v>
      </c>
      <c r="C43" s="460">
        <v>31</v>
      </c>
      <c r="D43" s="459" t="s">
        <v>933</v>
      </c>
      <c r="E43" s="458">
        <v>-22</v>
      </c>
      <c r="F43" s="457">
        <v>16</v>
      </c>
      <c r="G43" s="456">
        <v>1</v>
      </c>
      <c r="H43" s="25" t="s">
        <v>800</v>
      </c>
    </row>
    <row r="44" spans="1:8" s="29" customFormat="1" ht="12" customHeight="1">
      <c r="A44" s="23" t="s">
        <v>29</v>
      </c>
      <c r="B44" s="461">
        <v>171</v>
      </c>
      <c r="C44" s="460">
        <v>172</v>
      </c>
      <c r="D44" s="459" t="s">
        <v>933</v>
      </c>
      <c r="E44" s="458">
        <v>-1</v>
      </c>
      <c r="F44" s="457">
        <v>106</v>
      </c>
      <c r="G44" s="456">
        <v>13</v>
      </c>
      <c r="H44" s="25" t="s">
        <v>688</v>
      </c>
    </row>
    <row r="45" spans="1:8" s="29" customFormat="1" ht="12" customHeight="1">
      <c r="A45" s="23" t="s">
        <v>30</v>
      </c>
      <c r="B45" s="461">
        <v>70</v>
      </c>
      <c r="C45" s="460">
        <v>98</v>
      </c>
      <c r="D45" s="64" t="s">
        <v>933</v>
      </c>
      <c r="E45" s="458">
        <v>-28</v>
      </c>
      <c r="F45" s="457">
        <v>61</v>
      </c>
      <c r="G45" s="456">
        <v>9</v>
      </c>
      <c r="H45" s="25" t="s">
        <v>799</v>
      </c>
    </row>
    <row r="46" spans="1:8" s="29" customFormat="1" ht="12" customHeight="1">
      <c r="A46" s="23" t="s">
        <v>31</v>
      </c>
      <c r="B46" s="461">
        <v>270</v>
      </c>
      <c r="C46" s="460">
        <v>396</v>
      </c>
      <c r="D46" s="459" t="s">
        <v>933</v>
      </c>
      <c r="E46" s="458">
        <v>-126</v>
      </c>
      <c r="F46" s="457">
        <v>225</v>
      </c>
      <c r="G46" s="456">
        <v>45</v>
      </c>
      <c r="H46" s="25" t="s">
        <v>798</v>
      </c>
    </row>
    <row r="47" spans="1:8" s="29" customFormat="1" ht="12" customHeight="1">
      <c r="A47" s="23" t="s">
        <v>32</v>
      </c>
      <c r="B47" s="461">
        <v>26</v>
      </c>
      <c r="C47" s="460">
        <v>47</v>
      </c>
      <c r="D47" s="459" t="s">
        <v>933</v>
      </c>
      <c r="E47" s="458">
        <v>-21</v>
      </c>
      <c r="F47" s="457">
        <v>13</v>
      </c>
      <c r="G47" s="456">
        <v>6</v>
      </c>
      <c r="H47" s="25" t="s">
        <v>797</v>
      </c>
    </row>
    <row r="48" spans="1:8" s="29" customFormat="1" ht="12" customHeight="1">
      <c r="A48" s="23" t="s">
        <v>33</v>
      </c>
      <c r="B48" s="461">
        <v>306</v>
      </c>
      <c r="C48" s="460">
        <v>428</v>
      </c>
      <c r="D48" s="459" t="s">
        <v>933</v>
      </c>
      <c r="E48" s="458">
        <v>-122</v>
      </c>
      <c r="F48" s="457">
        <v>289</v>
      </c>
      <c r="G48" s="456">
        <v>13</v>
      </c>
      <c r="H48" s="25" t="s">
        <v>767</v>
      </c>
    </row>
    <row r="49" spans="1:8" s="29" customFormat="1" ht="12" customHeight="1">
      <c r="A49" s="23" t="s">
        <v>34</v>
      </c>
      <c r="B49" s="461">
        <v>10</v>
      </c>
      <c r="C49" s="460">
        <v>40</v>
      </c>
      <c r="D49" s="459" t="s">
        <v>933</v>
      </c>
      <c r="E49" s="458">
        <v>-30</v>
      </c>
      <c r="F49" s="457">
        <v>14</v>
      </c>
      <c r="G49" s="456">
        <v>6</v>
      </c>
      <c r="H49" s="25" t="s">
        <v>768</v>
      </c>
    </row>
    <row r="50" spans="1:8" s="29" customFormat="1" ht="12" customHeight="1">
      <c r="A50" s="23" t="s">
        <v>35</v>
      </c>
      <c r="B50" s="461">
        <v>196</v>
      </c>
      <c r="C50" s="460">
        <v>458</v>
      </c>
      <c r="D50" s="64" t="s">
        <v>933</v>
      </c>
      <c r="E50" s="458">
        <v>-262</v>
      </c>
      <c r="F50" s="457">
        <v>249</v>
      </c>
      <c r="G50" s="456">
        <v>58</v>
      </c>
      <c r="H50" s="25" t="s">
        <v>769</v>
      </c>
    </row>
    <row r="51" spans="1:8" s="29" customFormat="1" ht="12" customHeight="1">
      <c r="A51" s="23" t="s">
        <v>36</v>
      </c>
      <c r="B51" s="461">
        <v>35</v>
      </c>
      <c r="C51" s="460">
        <v>124</v>
      </c>
      <c r="D51" s="459" t="s">
        <v>933</v>
      </c>
      <c r="E51" s="458">
        <v>-89</v>
      </c>
      <c r="F51" s="457">
        <v>45</v>
      </c>
      <c r="G51" s="456">
        <v>12</v>
      </c>
      <c r="H51" s="25" t="s">
        <v>689</v>
      </c>
    </row>
    <row r="52" spans="1:8" s="29" customFormat="1" ht="12" customHeight="1">
      <c r="A52" s="23" t="s">
        <v>37</v>
      </c>
      <c r="B52" s="461">
        <v>107</v>
      </c>
      <c r="C52" s="460">
        <v>216</v>
      </c>
      <c r="D52" s="457" t="s">
        <v>933</v>
      </c>
      <c r="E52" s="458">
        <v>-109</v>
      </c>
      <c r="F52" s="457">
        <v>95</v>
      </c>
      <c r="G52" s="456">
        <v>23</v>
      </c>
      <c r="H52" s="25" t="s">
        <v>690</v>
      </c>
    </row>
    <row r="53" spans="1:8" s="29" customFormat="1" ht="12" customHeight="1">
      <c r="A53" s="23" t="s">
        <v>38</v>
      </c>
      <c r="B53" s="461">
        <v>27</v>
      </c>
      <c r="C53" s="460">
        <v>83</v>
      </c>
      <c r="D53" s="459" t="s">
        <v>933</v>
      </c>
      <c r="E53" s="458">
        <v>-56</v>
      </c>
      <c r="F53" s="457">
        <v>24</v>
      </c>
      <c r="G53" s="456">
        <v>2</v>
      </c>
      <c r="H53" s="25" t="s">
        <v>770</v>
      </c>
    </row>
    <row r="54" spans="1:8" s="29" customFormat="1" ht="12" customHeight="1">
      <c r="A54" s="23" t="s">
        <v>39</v>
      </c>
      <c r="B54" s="461">
        <v>73</v>
      </c>
      <c r="C54" s="460">
        <v>114</v>
      </c>
      <c r="D54" s="459" t="s">
        <v>933</v>
      </c>
      <c r="E54" s="458">
        <v>-41</v>
      </c>
      <c r="F54" s="457">
        <v>59</v>
      </c>
      <c r="G54" s="456">
        <v>5</v>
      </c>
      <c r="H54" s="25" t="s">
        <v>771</v>
      </c>
    </row>
    <row r="55" spans="1:8" s="29" customFormat="1" ht="12" customHeight="1">
      <c r="A55" s="23" t="s">
        <v>40</v>
      </c>
      <c r="B55" s="461">
        <v>924</v>
      </c>
      <c r="C55" s="460">
        <v>992</v>
      </c>
      <c r="D55" s="459">
        <v>1</v>
      </c>
      <c r="E55" s="458">
        <v>-68</v>
      </c>
      <c r="F55" s="457">
        <v>712</v>
      </c>
      <c r="G55" s="456">
        <v>55</v>
      </c>
      <c r="H55" s="25" t="s">
        <v>691</v>
      </c>
    </row>
    <row r="56" spans="1:8" s="29" customFormat="1" ht="12" customHeight="1">
      <c r="A56" s="23" t="s">
        <v>41</v>
      </c>
      <c r="B56" s="461">
        <v>255</v>
      </c>
      <c r="C56" s="460">
        <v>171</v>
      </c>
      <c r="D56" s="459">
        <v>1</v>
      </c>
      <c r="E56" s="458">
        <v>84</v>
      </c>
      <c r="F56" s="457">
        <v>449</v>
      </c>
      <c r="G56" s="456">
        <v>20</v>
      </c>
      <c r="H56" s="25" t="s">
        <v>692</v>
      </c>
    </row>
    <row r="57" spans="1:8" s="29" customFormat="1" ht="12" customHeight="1">
      <c r="A57" s="23" t="s">
        <v>42</v>
      </c>
      <c r="B57" s="461">
        <v>11</v>
      </c>
      <c r="C57" s="460">
        <v>32</v>
      </c>
      <c r="D57" s="459" t="s">
        <v>933</v>
      </c>
      <c r="E57" s="458">
        <v>-21</v>
      </c>
      <c r="F57" s="457">
        <v>12</v>
      </c>
      <c r="G57" s="456">
        <v>2</v>
      </c>
      <c r="H57" s="25" t="s">
        <v>693</v>
      </c>
    </row>
    <row r="58" spans="1:8" s="29" customFormat="1" ht="12" customHeight="1">
      <c r="A58" s="23" t="s">
        <v>936</v>
      </c>
      <c r="B58" s="461">
        <v>32</v>
      </c>
      <c r="C58" s="460">
        <v>42</v>
      </c>
      <c r="D58" s="459" t="s">
        <v>933</v>
      </c>
      <c r="E58" s="458">
        <v>-10</v>
      </c>
      <c r="F58" s="457">
        <v>47</v>
      </c>
      <c r="G58" s="456">
        <v>8</v>
      </c>
      <c r="H58" s="25" t="s">
        <v>938</v>
      </c>
    </row>
    <row r="59" spans="1:8" s="29" customFormat="1" ht="12" customHeight="1">
      <c r="A59" s="23" t="s">
        <v>43</v>
      </c>
      <c r="B59" s="461">
        <v>41</v>
      </c>
      <c r="C59" s="460">
        <v>72</v>
      </c>
      <c r="D59" s="459" t="s">
        <v>933</v>
      </c>
      <c r="E59" s="458">
        <v>-31</v>
      </c>
      <c r="F59" s="457">
        <v>31</v>
      </c>
      <c r="G59" s="456">
        <v>10</v>
      </c>
      <c r="H59" s="25" t="s">
        <v>1385</v>
      </c>
    </row>
    <row r="60" spans="1:8" s="29" customFormat="1" ht="12" customHeight="1">
      <c r="A60" s="23" t="s">
        <v>44</v>
      </c>
      <c r="B60" s="461">
        <v>40</v>
      </c>
      <c r="C60" s="460">
        <v>81</v>
      </c>
      <c r="D60" s="64" t="s">
        <v>933</v>
      </c>
      <c r="E60" s="458">
        <v>-41</v>
      </c>
      <c r="F60" s="457">
        <v>23</v>
      </c>
      <c r="G60" s="456" t="s">
        <v>933</v>
      </c>
      <c r="H60" s="25" t="s">
        <v>772</v>
      </c>
    </row>
    <row r="61" spans="1:8" s="29" customFormat="1" ht="12" customHeight="1">
      <c r="A61" s="23" t="s">
        <v>45</v>
      </c>
      <c r="B61" s="461">
        <v>34</v>
      </c>
      <c r="C61" s="460">
        <v>71</v>
      </c>
      <c r="D61" s="64">
        <v>1</v>
      </c>
      <c r="E61" s="458">
        <v>-37</v>
      </c>
      <c r="F61" s="457">
        <v>28</v>
      </c>
      <c r="G61" s="456">
        <v>3</v>
      </c>
      <c r="H61" s="25" t="s">
        <v>694</v>
      </c>
    </row>
    <row r="62" spans="1:8" s="29" customFormat="1" ht="12" customHeight="1">
      <c r="A62" s="23" t="s">
        <v>46</v>
      </c>
      <c r="B62" s="461">
        <v>138</v>
      </c>
      <c r="C62" s="460">
        <v>201</v>
      </c>
      <c r="D62" s="459">
        <v>1</v>
      </c>
      <c r="E62" s="458">
        <v>-63</v>
      </c>
      <c r="F62" s="457">
        <v>89</v>
      </c>
      <c r="G62" s="456">
        <v>26</v>
      </c>
      <c r="H62" s="25" t="s">
        <v>695</v>
      </c>
    </row>
    <row r="63" spans="1:8" s="29" customFormat="1" ht="12" customHeight="1">
      <c r="A63" s="23" t="s">
        <v>47</v>
      </c>
      <c r="B63" s="461">
        <v>24</v>
      </c>
      <c r="C63" s="460">
        <v>59</v>
      </c>
      <c r="D63" s="459" t="s">
        <v>933</v>
      </c>
      <c r="E63" s="458">
        <v>-35</v>
      </c>
      <c r="F63" s="457">
        <v>16</v>
      </c>
      <c r="G63" s="456" t="s">
        <v>933</v>
      </c>
      <c r="H63" s="25" t="s">
        <v>795</v>
      </c>
    </row>
    <row r="64" spans="1:8" s="29" customFormat="1" ht="12" customHeight="1">
      <c r="A64" s="23" t="s">
        <v>48</v>
      </c>
      <c r="B64" s="461">
        <v>29</v>
      </c>
      <c r="C64" s="460">
        <v>132</v>
      </c>
      <c r="D64" s="459" t="s">
        <v>933</v>
      </c>
      <c r="E64" s="458">
        <v>-103</v>
      </c>
      <c r="F64" s="457">
        <v>41</v>
      </c>
      <c r="G64" s="456">
        <v>12</v>
      </c>
      <c r="H64" s="25" t="s">
        <v>696</v>
      </c>
    </row>
    <row r="65" spans="1:8" s="29" customFormat="1" ht="12" customHeight="1">
      <c r="A65" s="23" t="s">
        <v>49</v>
      </c>
      <c r="B65" s="461">
        <v>427</v>
      </c>
      <c r="C65" s="460">
        <v>612</v>
      </c>
      <c r="D65" s="459" t="s">
        <v>933</v>
      </c>
      <c r="E65" s="458">
        <v>-185</v>
      </c>
      <c r="F65" s="457">
        <v>335</v>
      </c>
      <c r="G65" s="456">
        <v>65</v>
      </c>
      <c r="H65" s="25" t="s">
        <v>697</v>
      </c>
    </row>
    <row r="66" spans="1:8" s="29" customFormat="1" ht="12" customHeight="1">
      <c r="A66" s="23" t="s">
        <v>50</v>
      </c>
      <c r="B66" s="461">
        <v>69</v>
      </c>
      <c r="C66" s="460">
        <v>97</v>
      </c>
      <c r="D66" s="459" t="s">
        <v>933</v>
      </c>
      <c r="E66" s="458">
        <v>-28</v>
      </c>
      <c r="F66" s="457">
        <v>60</v>
      </c>
      <c r="G66" s="456">
        <v>6</v>
      </c>
      <c r="H66" s="25" t="s">
        <v>794</v>
      </c>
    </row>
    <row r="67" spans="1:8" s="29" customFormat="1" ht="12" customHeight="1">
      <c r="A67" s="23" t="s">
        <v>51</v>
      </c>
      <c r="B67" s="461">
        <v>22</v>
      </c>
      <c r="C67" s="460">
        <v>60</v>
      </c>
      <c r="D67" s="459" t="s">
        <v>933</v>
      </c>
      <c r="E67" s="458">
        <v>-38</v>
      </c>
      <c r="F67" s="457">
        <v>24</v>
      </c>
      <c r="G67" s="456">
        <v>8</v>
      </c>
      <c r="H67" s="25" t="s">
        <v>784</v>
      </c>
    </row>
    <row r="68" spans="1:8" s="29" customFormat="1" ht="12" customHeight="1">
      <c r="A68" s="23" t="s">
        <v>52</v>
      </c>
      <c r="B68" s="461">
        <v>20</v>
      </c>
      <c r="C68" s="460">
        <v>32</v>
      </c>
      <c r="D68" s="459" t="s">
        <v>933</v>
      </c>
      <c r="E68" s="458">
        <v>-12</v>
      </c>
      <c r="F68" s="457">
        <v>42</v>
      </c>
      <c r="G68" s="456" t="s">
        <v>933</v>
      </c>
      <c r="H68" s="25" t="s">
        <v>793</v>
      </c>
    </row>
    <row r="69" spans="1:8" s="29" customFormat="1" ht="12" customHeight="1">
      <c r="A69" s="23" t="s">
        <v>53</v>
      </c>
      <c r="B69" s="461">
        <v>518</v>
      </c>
      <c r="C69" s="460">
        <v>852</v>
      </c>
      <c r="D69" s="459">
        <v>1</v>
      </c>
      <c r="E69" s="458">
        <v>-334</v>
      </c>
      <c r="F69" s="457">
        <v>400</v>
      </c>
      <c r="G69" s="456">
        <v>104</v>
      </c>
      <c r="H69" s="25" t="s">
        <v>698</v>
      </c>
    </row>
    <row r="70" spans="1:8" s="29" customFormat="1" ht="12" customHeight="1">
      <c r="A70" s="23" t="s">
        <v>54</v>
      </c>
      <c r="B70" s="461">
        <v>92</v>
      </c>
      <c r="C70" s="460">
        <v>182</v>
      </c>
      <c r="D70" s="457" t="s">
        <v>933</v>
      </c>
      <c r="E70" s="458">
        <v>-90</v>
      </c>
      <c r="F70" s="457">
        <v>64</v>
      </c>
      <c r="G70" s="456">
        <v>14</v>
      </c>
      <c r="H70" s="25" t="s">
        <v>773</v>
      </c>
    </row>
    <row r="71" spans="1:8" s="29" customFormat="1" ht="12" customHeight="1">
      <c r="A71" s="23" t="s">
        <v>55</v>
      </c>
      <c r="B71" s="461">
        <v>163</v>
      </c>
      <c r="C71" s="460">
        <v>282</v>
      </c>
      <c r="D71" s="459" t="s">
        <v>933</v>
      </c>
      <c r="E71" s="458">
        <v>-119</v>
      </c>
      <c r="F71" s="457">
        <v>185</v>
      </c>
      <c r="G71" s="456">
        <v>38</v>
      </c>
      <c r="H71" s="25" t="s">
        <v>774</v>
      </c>
    </row>
    <row r="72" spans="1:8" s="29" customFormat="1" ht="12" customHeight="1">
      <c r="A72" s="23" t="s">
        <v>56</v>
      </c>
      <c r="B72" s="461">
        <v>25</v>
      </c>
      <c r="C72" s="460">
        <v>42</v>
      </c>
      <c r="D72" s="64" t="s">
        <v>933</v>
      </c>
      <c r="E72" s="458">
        <v>-17</v>
      </c>
      <c r="F72" s="457">
        <v>22</v>
      </c>
      <c r="G72" s="456">
        <v>3</v>
      </c>
      <c r="H72" s="25" t="s">
        <v>792</v>
      </c>
    </row>
    <row r="73" spans="1:8" s="29" customFormat="1" ht="12" customHeight="1">
      <c r="A73" s="23" t="s">
        <v>57</v>
      </c>
      <c r="B73" s="461">
        <v>83</v>
      </c>
      <c r="C73" s="460">
        <v>160</v>
      </c>
      <c r="D73" s="459" t="s">
        <v>933</v>
      </c>
      <c r="E73" s="458">
        <v>-77</v>
      </c>
      <c r="F73" s="457">
        <v>105</v>
      </c>
      <c r="G73" s="456">
        <v>11</v>
      </c>
      <c r="H73" s="25" t="s">
        <v>699</v>
      </c>
    </row>
    <row r="74" spans="1:8" s="29" customFormat="1" ht="12" customHeight="1">
      <c r="A74" s="23" t="s">
        <v>58</v>
      </c>
      <c r="B74" s="461">
        <v>27</v>
      </c>
      <c r="C74" s="460">
        <v>42</v>
      </c>
      <c r="D74" s="459" t="s">
        <v>933</v>
      </c>
      <c r="E74" s="458">
        <v>-15</v>
      </c>
      <c r="F74" s="457">
        <v>18</v>
      </c>
      <c r="G74" s="456">
        <v>5</v>
      </c>
      <c r="H74" s="25" t="s">
        <v>700</v>
      </c>
    </row>
    <row r="75" spans="1:8" s="29" customFormat="1" ht="12" customHeight="1">
      <c r="A75" s="23" t="s">
        <v>59</v>
      </c>
      <c r="B75" s="461">
        <v>97</v>
      </c>
      <c r="C75" s="460">
        <v>233</v>
      </c>
      <c r="D75" s="459" t="s">
        <v>933</v>
      </c>
      <c r="E75" s="458">
        <v>-136</v>
      </c>
      <c r="F75" s="457">
        <v>71</v>
      </c>
      <c r="G75" s="456">
        <v>19</v>
      </c>
      <c r="H75" s="25" t="s">
        <v>702</v>
      </c>
    </row>
    <row r="76" spans="1:8" s="29" customFormat="1" ht="12" customHeight="1">
      <c r="A76" s="23" t="s">
        <v>60</v>
      </c>
      <c r="B76" s="462">
        <v>85</v>
      </c>
      <c r="C76" s="460">
        <v>52</v>
      </c>
      <c r="D76" s="459" t="s">
        <v>933</v>
      </c>
      <c r="E76" s="458">
        <v>33</v>
      </c>
      <c r="F76" s="457">
        <v>38</v>
      </c>
      <c r="G76" s="456">
        <v>4</v>
      </c>
      <c r="H76" s="25" t="s">
        <v>775</v>
      </c>
    </row>
    <row r="77" spans="1:8" s="29" customFormat="1" ht="12" customHeight="1">
      <c r="A77" s="23" t="s">
        <v>61</v>
      </c>
      <c r="B77" s="461">
        <v>33</v>
      </c>
      <c r="C77" s="460">
        <v>74</v>
      </c>
      <c r="D77" s="459" t="s">
        <v>933</v>
      </c>
      <c r="E77" s="458">
        <v>-41</v>
      </c>
      <c r="F77" s="457">
        <v>18</v>
      </c>
      <c r="G77" s="456">
        <v>3</v>
      </c>
      <c r="H77" s="25" t="s">
        <v>776</v>
      </c>
    </row>
    <row r="78" spans="1:8" s="29" customFormat="1" ht="12" customHeight="1">
      <c r="A78" s="23" t="s">
        <v>62</v>
      </c>
      <c r="B78" s="461">
        <v>483</v>
      </c>
      <c r="C78" s="460">
        <v>472</v>
      </c>
      <c r="D78" s="459" t="s">
        <v>933</v>
      </c>
      <c r="E78" s="458">
        <v>11</v>
      </c>
      <c r="F78" s="457">
        <v>405</v>
      </c>
      <c r="G78" s="456">
        <v>79</v>
      </c>
      <c r="H78" s="25" t="s">
        <v>703</v>
      </c>
    </row>
    <row r="79" spans="1:8" s="29" customFormat="1" ht="12" customHeight="1">
      <c r="A79" s="23" t="s">
        <v>63</v>
      </c>
      <c r="B79" s="461">
        <v>457</v>
      </c>
      <c r="C79" s="460">
        <v>528</v>
      </c>
      <c r="D79" s="459">
        <v>1</v>
      </c>
      <c r="E79" s="458">
        <v>-71</v>
      </c>
      <c r="F79" s="457">
        <v>299</v>
      </c>
      <c r="G79" s="456">
        <v>85</v>
      </c>
      <c r="H79" s="25" t="s">
        <v>791</v>
      </c>
    </row>
    <row r="80" spans="1:8" s="29" customFormat="1" ht="12" customHeight="1">
      <c r="A80" s="23" t="s">
        <v>64</v>
      </c>
      <c r="B80" s="461">
        <v>401</v>
      </c>
      <c r="C80" s="460">
        <v>130</v>
      </c>
      <c r="D80" s="459">
        <v>2</v>
      </c>
      <c r="E80" s="458">
        <v>271</v>
      </c>
      <c r="F80" s="457">
        <v>166</v>
      </c>
      <c r="G80" s="456">
        <v>8</v>
      </c>
      <c r="H80" s="25" t="s">
        <v>777</v>
      </c>
    </row>
    <row r="81" spans="1:8" s="29" customFormat="1" ht="12" customHeight="1">
      <c r="A81" s="23" t="s">
        <v>65</v>
      </c>
      <c r="B81" s="461">
        <v>156</v>
      </c>
      <c r="C81" s="460">
        <v>164</v>
      </c>
      <c r="D81" s="459">
        <v>1</v>
      </c>
      <c r="E81" s="458">
        <v>-8</v>
      </c>
      <c r="F81" s="457">
        <v>193</v>
      </c>
      <c r="G81" s="456">
        <v>16</v>
      </c>
      <c r="H81" s="25" t="s">
        <v>790</v>
      </c>
    </row>
    <row r="82" spans="1:8" s="29" customFormat="1" ht="9.75" customHeight="1">
      <c r="A82" s="23" t="s">
        <v>66</v>
      </c>
      <c r="B82" s="461">
        <v>864</v>
      </c>
      <c r="C82" s="460">
        <v>714</v>
      </c>
      <c r="D82" s="459">
        <v>1</v>
      </c>
      <c r="E82" s="458">
        <v>150</v>
      </c>
      <c r="F82" s="457">
        <v>707</v>
      </c>
      <c r="G82" s="456">
        <v>105</v>
      </c>
      <c r="H82" s="25" t="s">
        <v>704</v>
      </c>
    </row>
    <row r="83" spans="1:8" s="29" customFormat="1" ht="12" customHeight="1">
      <c r="A83" s="23" t="s">
        <v>68</v>
      </c>
      <c r="B83" s="461">
        <v>32</v>
      </c>
      <c r="C83" s="460">
        <v>31</v>
      </c>
      <c r="D83" s="459" t="s">
        <v>933</v>
      </c>
      <c r="E83" s="458">
        <v>1</v>
      </c>
      <c r="F83" s="457">
        <v>31</v>
      </c>
      <c r="G83" s="456">
        <v>4</v>
      </c>
      <c r="H83" s="25" t="s">
        <v>778</v>
      </c>
    </row>
    <row r="84" spans="1:8" ht="10.5" customHeight="1">
      <c r="A84" s="23" t="s">
        <v>69</v>
      </c>
      <c r="B84" s="461">
        <v>109</v>
      </c>
      <c r="C84" s="460">
        <v>71</v>
      </c>
      <c r="D84" s="459">
        <v>1</v>
      </c>
      <c r="E84" s="458">
        <v>38</v>
      </c>
      <c r="F84" s="457">
        <v>49</v>
      </c>
      <c r="G84" s="456">
        <v>7</v>
      </c>
      <c r="H84" s="25" t="s">
        <v>779</v>
      </c>
    </row>
    <row r="85" spans="1:8" ht="12" customHeight="1">
      <c r="A85" s="23" t="s">
        <v>1384</v>
      </c>
      <c r="B85" s="461">
        <v>39</v>
      </c>
      <c r="C85" s="460">
        <v>103</v>
      </c>
      <c r="D85" s="459" t="s">
        <v>933</v>
      </c>
      <c r="E85" s="458">
        <v>-64</v>
      </c>
      <c r="F85" s="457">
        <v>35</v>
      </c>
      <c r="G85" s="456">
        <v>3</v>
      </c>
      <c r="H85" s="25" t="s">
        <v>1383</v>
      </c>
    </row>
    <row r="86" spans="1:8" ht="12" customHeight="1">
      <c r="A86" s="23" t="s">
        <v>910</v>
      </c>
      <c r="B86" s="461">
        <v>123</v>
      </c>
      <c r="C86" s="460">
        <v>83</v>
      </c>
      <c r="D86" s="459" t="s">
        <v>933</v>
      </c>
      <c r="E86" s="458">
        <v>40</v>
      </c>
      <c r="F86" s="457">
        <v>66</v>
      </c>
      <c r="G86" s="456">
        <v>6</v>
      </c>
      <c r="H86" s="25" t="s">
        <v>911</v>
      </c>
    </row>
    <row r="87" spans="1:8" ht="12" customHeight="1">
      <c r="A87" s="27" t="s">
        <v>912</v>
      </c>
      <c r="B87" s="455">
        <v>335</v>
      </c>
      <c r="C87" s="454">
        <v>576</v>
      </c>
      <c r="D87" s="453" t="s">
        <v>933</v>
      </c>
      <c r="E87" s="452">
        <v>-241</v>
      </c>
      <c r="F87" s="451">
        <v>265</v>
      </c>
      <c r="G87" s="450">
        <v>65</v>
      </c>
      <c r="H87" s="28" t="s">
        <v>913</v>
      </c>
    </row>
  </sheetData>
  <mergeCells count="5">
    <mergeCell ref="A1:H1"/>
    <mergeCell ref="A2:H2"/>
    <mergeCell ref="A3:A5"/>
    <mergeCell ref="B3:B4"/>
    <mergeCell ref="E3:E4"/>
  </mergeCells>
  <pageMargins left="0.25" right="0.25" top="1" bottom="1" header="0.761811024" footer="0.511811023622047"/>
  <pageSetup paperSize="13"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15AAC-31FA-49F7-BE44-AE2E968B63A0}">
  <dimension ref="A1:K90"/>
  <sheetViews>
    <sheetView topLeftCell="A64" zoomScaleNormal="100" workbookViewId="0">
      <selection activeCell="F28" sqref="F28"/>
    </sheetView>
  </sheetViews>
  <sheetFormatPr defaultColWidth="8.85546875" defaultRowHeight="9"/>
  <cols>
    <col min="1" max="1" width="14.140625" style="29" customWidth="1"/>
    <col min="2" max="2" width="10.140625" style="478" customWidth="1"/>
    <col min="3" max="3" width="7.28515625" style="29" customWidth="1"/>
    <col min="4" max="4" width="6.5703125" style="29" customWidth="1"/>
    <col min="5" max="5" width="5.85546875" style="29" customWidth="1"/>
    <col min="6" max="6" width="6.42578125" style="29" customWidth="1"/>
    <col min="7" max="7" width="6.140625" style="477" customWidth="1"/>
    <col min="8" max="8" width="7" style="29" customWidth="1"/>
    <col min="9" max="10" width="6.42578125" style="29" customWidth="1"/>
    <col min="11" max="11" width="16.42578125" style="29" customWidth="1"/>
    <col min="12" max="16384" width="8.85546875" style="29"/>
  </cols>
  <sheetData>
    <row r="1" spans="1:11" ht="12" customHeight="1">
      <c r="A1" s="185" t="s">
        <v>1446</v>
      </c>
      <c r="B1" s="185"/>
      <c r="C1" s="185"/>
      <c r="D1" s="185"/>
      <c r="E1" s="185"/>
      <c r="F1" s="185"/>
      <c r="G1" s="185"/>
      <c r="H1" s="185"/>
      <c r="I1" s="185"/>
      <c r="J1" s="185"/>
      <c r="K1" s="185"/>
    </row>
    <row r="2" spans="1:11" ht="11.25" customHeight="1">
      <c r="A2" s="186" t="s">
        <v>1445</v>
      </c>
      <c r="B2" s="186"/>
      <c r="C2" s="186"/>
      <c r="D2" s="186"/>
      <c r="E2" s="186"/>
      <c r="F2" s="186"/>
      <c r="G2" s="186"/>
      <c r="H2" s="186"/>
      <c r="I2" s="186"/>
      <c r="J2" s="186"/>
      <c r="K2" s="186"/>
    </row>
    <row r="3" spans="1:11" ht="25.5" customHeight="1">
      <c r="A3" s="497" t="s">
        <v>812</v>
      </c>
      <c r="B3" s="496" t="s">
        <v>1053</v>
      </c>
      <c r="C3" s="496"/>
      <c r="D3" s="496"/>
      <c r="E3" s="496"/>
      <c r="F3" s="496"/>
      <c r="G3" s="237" t="s">
        <v>1444</v>
      </c>
      <c r="H3" s="237" t="s">
        <v>1443</v>
      </c>
      <c r="I3" s="237" t="s">
        <v>1442</v>
      </c>
      <c r="J3" s="237" t="s">
        <v>1441</v>
      </c>
      <c r="K3" s="492"/>
    </row>
    <row r="4" spans="1:11" ht="42" customHeight="1">
      <c r="A4" s="277"/>
      <c r="B4" s="495" t="s">
        <v>1440</v>
      </c>
      <c r="C4" s="495"/>
      <c r="D4" s="495"/>
      <c r="E4" s="495"/>
      <c r="F4" s="495"/>
      <c r="G4" s="494"/>
      <c r="H4" s="494"/>
      <c r="I4" s="494"/>
      <c r="J4" s="494"/>
      <c r="K4" s="492"/>
    </row>
    <row r="5" spans="1:11" ht="32.25" customHeight="1">
      <c r="A5" s="277"/>
      <c r="B5" s="32" t="s">
        <v>1439</v>
      </c>
      <c r="C5" s="32" t="s">
        <v>1438</v>
      </c>
      <c r="D5" s="32" t="s">
        <v>1437</v>
      </c>
      <c r="E5" s="32" t="s">
        <v>1436</v>
      </c>
      <c r="F5" s="32" t="s">
        <v>1435</v>
      </c>
      <c r="G5" s="493" t="s">
        <v>1434</v>
      </c>
      <c r="H5" s="493" t="s">
        <v>1433</v>
      </c>
      <c r="I5" s="493" t="s">
        <v>1432</v>
      </c>
      <c r="J5" s="493" t="s">
        <v>1431</v>
      </c>
      <c r="K5" s="492"/>
    </row>
    <row r="6" spans="1:11" ht="34.5" customHeight="1">
      <c r="A6" s="491"/>
      <c r="B6" s="235" t="s">
        <v>1430</v>
      </c>
      <c r="C6" s="235" t="s">
        <v>1038</v>
      </c>
      <c r="D6" s="235" t="s">
        <v>1037</v>
      </c>
      <c r="E6" s="235" t="s">
        <v>1429</v>
      </c>
      <c r="F6" s="235" t="s">
        <v>1428</v>
      </c>
      <c r="G6" s="491"/>
      <c r="H6" s="491"/>
      <c r="I6" s="491"/>
      <c r="J6" s="491"/>
      <c r="K6" s="490"/>
    </row>
    <row r="7" spans="1:11" ht="33.75">
      <c r="A7" s="21" t="s">
        <v>869</v>
      </c>
      <c r="B7" s="406">
        <v>9.1568297903071194</v>
      </c>
      <c r="C7" s="117">
        <v>11.044328313134363</v>
      </c>
      <c r="D7" s="406">
        <v>-1.887498522827243</v>
      </c>
      <c r="E7" s="406">
        <v>6.9328641394976298</v>
      </c>
      <c r="F7" s="406">
        <v>0.96563330225799537</v>
      </c>
      <c r="G7" s="489">
        <v>1.7924359204158451</v>
      </c>
      <c r="H7" s="489">
        <v>0.7289239409691104</v>
      </c>
      <c r="I7" s="489">
        <v>82.909793431416261</v>
      </c>
      <c r="J7" s="279">
        <v>139.28345959595958</v>
      </c>
      <c r="K7" s="22" t="s">
        <v>1410</v>
      </c>
    </row>
    <row r="8" spans="1:11" ht="11.45" customHeight="1">
      <c r="A8" s="26" t="s">
        <v>1427</v>
      </c>
      <c r="B8" s="487">
        <v>10.678849338299178</v>
      </c>
      <c r="C8" s="486">
        <v>10.490633905774411</v>
      </c>
      <c r="D8" s="481">
        <v>0.18821543252476744</v>
      </c>
      <c r="E8" s="482">
        <v>6.1901964474812408</v>
      </c>
      <c r="F8" s="482">
        <v>0.4962043221107505</v>
      </c>
      <c r="G8" s="481">
        <v>1.9583407512907247</v>
      </c>
      <c r="H8" s="481">
        <v>0.85454869147231616</v>
      </c>
      <c r="I8" s="481">
        <v>101.79412830735774</v>
      </c>
      <c r="J8" s="275">
        <v>80.159705159705169</v>
      </c>
      <c r="K8" s="274" t="s">
        <v>1408</v>
      </c>
    </row>
    <row r="9" spans="1:11" ht="11.45" customHeight="1">
      <c r="A9" s="26" t="s">
        <v>859</v>
      </c>
      <c r="B9" s="487">
        <v>8.5638998682476934</v>
      </c>
      <c r="C9" s="486">
        <v>10.126843886434679</v>
      </c>
      <c r="D9" s="481">
        <v>-1.5629440181869851</v>
      </c>
      <c r="E9" s="482">
        <v>4.9988374796558936</v>
      </c>
      <c r="F9" s="482">
        <v>0.58126017205301095</v>
      </c>
      <c r="G9" s="481">
        <v>3.0165912518853695</v>
      </c>
      <c r="H9" s="481">
        <v>0.45248868778280549</v>
      </c>
      <c r="I9" s="481">
        <v>84.566326530612244</v>
      </c>
      <c r="J9" s="275">
        <v>116.27906976744185</v>
      </c>
      <c r="K9" s="274" t="s">
        <v>1406</v>
      </c>
    </row>
    <row r="10" spans="1:11" ht="11.45" customHeight="1">
      <c r="A10" s="26" t="s">
        <v>860</v>
      </c>
      <c r="B10" s="487">
        <v>11.369617854511</v>
      </c>
      <c r="C10" s="486">
        <v>9.8957785030003151</v>
      </c>
      <c r="D10" s="481">
        <v>1.4738393515106853</v>
      </c>
      <c r="E10" s="482">
        <v>6.1322244446783873</v>
      </c>
      <c r="F10" s="482">
        <v>0.42109695757448157</v>
      </c>
      <c r="G10" s="481">
        <v>0</v>
      </c>
      <c r="H10" s="481">
        <v>0.92592592592592582</v>
      </c>
      <c r="I10" s="481">
        <v>114.89361702127661</v>
      </c>
      <c r="J10" s="275">
        <v>68.669527896995703</v>
      </c>
      <c r="K10" s="274" t="s">
        <v>1404</v>
      </c>
    </row>
    <row r="11" spans="1:11" ht="11.45" customHeight="1">
      <c r="A11" s="26" t="s">
        <v>861</v>
      </c>
      <c r="B11" s="487">
        <v>9.4916135743076318</v>
      </c>
      <c r="C11" s="486">
        <v>11.10966642106936</v>
      </c>
      <c r="D11" s="481">
        <v>-1.6180528467617272</v>
      </c>
      <c r="E11" s="482">
        <v>6.1399326774440546</v>
      </c>
      <c r="F11" s="482">
        <v>0.41896011210794726</v>
      </c>
      <c r="G11" s="481">
        <v>1.5220700152207001</v>
      </c>
      <c r="H11" s="481">
        <v>0.91324200913242004</v>
      </c>
      <c r="I11" s="481">
        <v>85.435630689206761</v>
      </c>
      <c r="J11" s="275">
        <v>68.235294117647058</v>
      </c>
      <c r="K11" s="274" t="s">
        <v>1402</v>
      </c>
    </row>
    <row r="12" spans="1:11" ht="11.45" customHeight="1">
      <c r="A12" s="26" t="s">
        <v>862</v>
      </c>
      <c r="B12" s="487">
        <v>9.1575915759157596</v>
      </c>
      <c r="C12" s="486">
        <v>11.00261002610026</v>
      </c>
      <c r="D12" s="481">
        <v>-1.8450184501845017</v>
      </c>
      <c r="E12" s="482">
        <v>5.6250562505625057</v>
      </c>
      <c r="F12" s="482">
        <v>0.49500495004950051</v>
      </c>
      <c r="G12" s="481">
        <v>4.9140049140049138</v>
      </c>
      <c r="H12" s="481">
        <v>0.73710073710073709</v>
      </c>
      <c r="I12" s="481">
        <v>83.23108384458078</v>
      </c>
      <c r="J12" s="275">
        <v>88</v>
      </c>
      <c r="K12" s="274" t="s">
        <v>1400</v>
      </c>
    </row>
    <row r="13" spans="1:11" ht="11.45" customHeight="1">
      <c r="A13" s="26" t="s">
        <v>863</v>
      </c>
      <c r="B13" s="487">
        <v>8.9129371677367448</v>
      </c>
      <c r="C13" s="486">
        <v>12.146834724172201</v>
      </c>
      <c r="D13" s="481">
        <v>-3.2338975564354562</v>
      </c>
      <c r="E13" s="482">
        <v>4.7798583395119181</v>
      </c>
      <c r="F13" s="482">
        <v>0.59945418119291383</v>
      </c>
      <c r="G13" s="481">
        <v>7.0796460176991154</v>
      </c>
      <c r="H13" s="481">
        <v>0.53097345132743357</v>
      </c>
      <c r="I13" s="481">
        <v>73.376623376623371</v>
      </c>
      <c r="J13" s="275">
        <v>125.4125412541254</v>
      </c>
      <c r="K13" s="274" t="s">
        <v>1398</v>
      </c>
    </row>
    <row r="14" spans="1:11" ht="11.45" customHeight="1">
      <c r="A14" s="26" t="s">
        <v>864</v>
      </c>
      <c r="B14" s="487">
        <v>8.0461267835038104</v>
      </c>
      <c r="C14" s="486">
        <v>12.492670532282233</v>
      </c>
      <c r="D14" s="481">
        <v>-4.4465437487784216</v>
      </c>
      <c r="E14" s="482">
        <v>5.0980519903576775</v>
      </c>
      <c r="F14" s="482">
        <v>0.65150824157925602</v>
      </c>
      <c r="G14" s="481">
        <v>0</v>
      </c>
      <c r="H14" s="481">
        <v>0.40485829959514169</v>
      </c>
      <c r="I14" s="481">
        <v>64.406779661016941</v>
      </c>
      <c r="J14" s="275">
        <v>127.79552715654951</v>
      </c>
      <c r="K14" s="274" t="s">
        <v>1396</v>
      </c>
    </row>
    <row r="15" spans="1:11" ht="11.45" customHeight="1">
      <c r="A15" s="26" t="s">
        <v>865</v>
      </c>
      <c r="B15" s="487">
        <v>14.085949905239973</v>
      </c>
      <c r="C15" s="486">
        <v>5.7624340521436253</v>
      </c>
      <c r="D15" s="481">
        <v>8.3235158530963478</v>
      </c>
      <c r="E15" s="482">
        <v>8.6564564872202023</v>
      </c>
      <c r="F15" s="482">
        <v>0.12805409004763613</v>
      </c>
      <c r="G15" s="481">
        <v>3.6363636363636362</v>
      </c>
      <c r="H15" s="481">
        <v>0.72727272727272729</v>
      </c>
      <c r="I15" s="481">
        <v>244.44444444444446</v>
      </c>
      <c r="J15" s="275">
        <v>14.792899408284024</v>
      </c>
      <c r="K15" s="274" t="s">
        <v>1394</v>
      </c>
    </row>
    <row r="16" spans="1:11" ht="11.45" customHeight="1">
      <c r="A16" s="26" t="s">
        <v>1</v>
      </c>
      <c r="B16" s="487">
        <v>14.393076747893419</v>
      </c>
      <c r="C16" s="486">
        <v>13.186062400364383</v>
      </c>
      <c r="D16" s="481">
        <v>1.2070143475290367</v>
      </c>
      <c r="E16" s="482">
        <v>6.0350717376451835</v>
      </c>
      <c r="F16" s="482">
        <v>0.70598952402641768</v>
      </c>
      <c r="G16" s="481">
        <v>0</v>
      </c>
      <c r="H16" s="481">
        <v>1.4240506329113924</v>
      </c>
      <c r="I16" s="481">
        <v>109.15371329879102</v>
      </c>
      <c r="J16" s="275">
        <v>116.98113207547171</v>
      </c>
      <c r="K16" s="274" t="s">
        <v>1392</v>
      </c>
    </row>
    <row r="17" spans="1:11" ht="11.45" customHeight="1">
      <c r="A17" s="26" t="s">
        <v>2</v>
      </c>
      <c r="B17" s="487">
        <v>13.945389790265137</v>
      </c>
      <c r="C17" s="486">
        <v>8.7534626038781163</v>
      </c>
      <c r="D17" s="481">
        <v>5.1919271863870202</v>
      </c>
      <c r="E17" s="482">
        <v>8.3260783537791863</v>
      </c>
      <c r="F17" s="482">
        <v>0.37989711119905029</v>
      </c>
      <c r="G17" s="481">
        <v>0</v>
      </c>
      <c r="H17" s="481">
        <v>0.79455164585698068</v>
      </c>
      <c r="I17" s="481">
        <v>159.3128390596745</v>
      </c>
      <c r="J17" s="275">
        <v>45.627376425855516</v>
      </c>
      <c r="K17" s="274" t="s">
        <v>1390</v>
      </c>
    </row>
    <row r="18" spans="1:11" ht="11.45" customHeight="1">
      <c r="A18" s="26" t="s">
        <v>3</v>
      </c>
      <c r="B18" s="487">
        <v>12.924071082390954</v>
      </c>
      <c r="C18" s="486">
        <v>7.9236864374182625</v>
      </c>
      <c r="D18" s="481">
        <v>5.0003846449726899</v>
      </c>
      <c r="E18" s="482">
        <v>8.3083314101084706</v>
      </c>
      <c r="F18" s="482">
        <v>0.42310946995922766</v>
      </c>
      <c r="G18" s="481">
        <v>0</v>
      </c>
      <c r="H18" s="481">
        <v>2.083333333333333</v>
      </c>
      <c r="I18" s="481">
        <v>163.10679611650485</v>
      </c>
      <c r="J18" s="275">
        <v>50.925925925925924</v>
      </c>
      <c r="K18" s="274" t="s">
        <v>1388</v>
      </c>
    </row>
    <row r="19" spans="1:11" ht="12" customHeight="1">
      <c r="A19" s="26" t="s">
        <v>4</v>
      </c>
      <c r="B19" s="487">
        <v>16.647487533563485</v>
      </c>
      <c r="C19" s="486">
        <v>4.0659762178749519</v>
      </c>
      <c r="D19" s="481">
        <v>12.58151131568853</v>
      </c>
      <c r="E19" s="482">
        <v>8.5155350978135793</v>
      </c>
      <c r="F19" s="482">
        <v>0.15343306482546989</v>
      </c>
      <c r="G19" s="481">
        <v>0</v>
      </c>
      <c r="H19" s="481">
        <v>1.3824884792626728</v>
      </c>
      <c r="I19" s="481">
        <v>409.43396226415098</v>
      </c>
      <c r="J19" s="275">
        <v>18.018018018018019</v>
      </c>
      <c r="K19" s="274" t="s">
        <v>763</v>
      </c>
    </row>
    <row r="20" spans="1:11" ht="12" customHeight="1">
      <c r="A20" s="26" t="s">
        <v>5</v>
      </c>
      <c r="B20" s="487">
        <v>6.0798802731269292</v>
      </c>
      <c r="C20" s="486">
        <v>15.246468992610607</v>
      </c>
      <c r="D20" s="481">
        <v>-9.166588719483677</v>
      </c>
      <c r="E20" s="482">
        <v>5.3315873164343843</v>
      </c>
      <c r="F20" s="482">
        <v>0.93536619586568137</v>
      </c>
      <c r="G20" s="481">
        <v>0</v>
      </c>
      <c r="H20" s="481">
        <v>0</v>
      </c>
      <c r="I20" s="481">
        <v>39.877300613496928</v>
      </c>
      <c r="J20" s="275">
        <v>175.43859649122805</v>
      </c>
      <c r="K20" s="274" t="s">
        <v>675</v>
      </c>
    </row>
    <row r="21" spans="1:11" ht="12" customHeight="1">
      <c r="A21" s="26" t="s">
        <v>6</v>
      </c>
      <c r="B21" s="487">
        <v>8.0634626574987838</v>
      </c>
      <c r="C21" s="486">
        <v>13.514315911978814</v>
      </c>
      <c r="D21" s="481">
        <v>-5.4508532544800312</v>
      </c>
      <c r="E21" s="482">
        <v>5.2727207951832984</v>
      </c>
      <c r="F21" s="482">
        <v>0.74815632904627871</v>
      </c>
      <c r="G21" s="481">
        <v>4.4182621502209134</v>
      </c>
      <c r="H21" s="481">
        <v>1.3254786450662739</v>
      </c>
      <c r="I21" s="481">
        <v>59.666080843585235</v>
      </c>
      <c r="J21" s="275">
        <v>141.89189189189187</v>
      </c>
      <c r="K21" s="274" t="s">
        <v>676</v>
      </c>
    </row>
    <row r="22" spans="1:11" ht="12" customHeight="1">
      <c r="A22" s="26" t="s">
        <v>7</v>
      </c>
      <c r="B22" s="487">
        <v>6.9060773480662982</v>
      </c>
      <c r="C22" s="486">
        <v>11.602209944751381</v>
      </c>
      <c r="D22" s="481">
        <v>-4.6961325966850831</v>
      </c>
      <c r="E22" s="482">
        <v>6.6298342541436464</v>
      </c>
      <c r="F22" s="482">
        <v>1.1049723756906078</v>
      </c>
      <c r="G22" s="481">
        <v>0</v>
      </c>
      <c r="H22" s="481">
        <v>0</v>
      </c>
      <c r="I22" s="481">
        <v>59.523809523809526</v>
      </c>
      <c r="J22" s="275">
        <v>166.66666666666666</v>
      </c>
      <c r="K22" s="274" t="s">
        <v>803</v>
      </c>
    </row>
    <row r="23" spans="1:11" ht="12" customHeight="1">
      <c r="A23" s="26" t="s">
        <v>8</v>
      </c>
      <c r="B23" s="487">
        <v>9.2863059685224734</v>
      </c>
      <c r="C23" s="486">
        <v>8.5887430788682053</v>
      </c>
      <c r="D23" s="481">
        <v>0.69756288965427038</v>
      </c>
      <c r="E23" s="482">
        <v>8.9811222042987318</v>
      </c>
      <c r="F23" s="482">
        <v>1.7003095435322841</v>
      </c>
      <c r="G23" s="481">
        <v>0</v>
      </c>
      <c r="H23" s="481">
        <v>0</v>
      </c>
      <c r="I23" s="481">
        <v>108.12182741116752</v>
      </c>
      <c r="J23" s="275">
        <v>189.32038834951456</v>
      </c>
      <c r="K23" s="274" t="s">
        <v>764</v>
      </c>
    </row>
    <row r="24" spans="1:11" ht="12" customHeight="1">
      <c r="A24" s="26" t="s">
        <v>9</v>
      </c>
      <c r="B24" s="487">
        <v>8.9607309145216547</v>
      </c>
      <c r="C24" s="486">
        <v>12.386892734779934</v>
      </c>
      <c r="D24" s="481">
        <v>-3.4261618202582795</v>
      </c>
      <c r="E24" s="482">
        <v>7.9065272775191069</v>
      </c>
      <c r="F24" s="482">
        <v>1.0542036370025476</v>
      </c>
      <c r="G24" s="481">
        <v>0</v>
      </c>
      <c r="H24" s="481">
        <v>0</v>
      </c>
      <c r="I24" s="481">
        <v>72.340425531914903</v>
      </c>
      <c r="J24" s="275">
        <v>133.33333333333334</v>
      </c>
      <c r="K24" s="274" t="s">
        <v>677</v>
      </c>
    </row>
    <row r="25" spans="1:11" ht="12" customHeight="1">
      <c r="A25" s="26" t="s">
        <v>10</v>
      </c>
      <c r="B25" s="487">
        <v>8.4403669724770634</v>
      </c>
      <c r="C25" s="486">
        <v>9.1009174311926593</v>
      </c>
      <c r="D25" s="481">
        <v>-0.66055045871559626</v>
      </c>
      <c r="E25" s="482">
        <v>11.155963302752294</v>
      </c>
      <c r="F25" s="482">
        <v>0.95412844036697242</v>
      </c>
      <c r="G25" s="481">
        <v>0</v>
      </c>
      <c r="H25" s="481">
        <v>0.86956521739130432</v>
      </c>
      <c r="I25" s="481">
        <v>92.741935483870961</v>
      </c>
      <c r="J25" s="275">
        <v>85.526315789473685</v>
      </c>
      <c r="K25" s="274" t="s">
        <v>1387</v>
      </c>
    </row>
    <row r="26" spans="1:11" ht="12" customHeight="1">
      <c r="A26" s="26" t="s">
        <v>11</v>
      </c>
      <c r="B26" s="487">
        <v>6.5529536474896402</v>
      </c>
      <c r="C26" s="486">
        <v>16.189650187915582</v>
      </c>
      <c r="D26" s="481">
        <v>-9.6366965404259428</v>
      </c>
      <c r="E26" s="482">
        <v>5.6856509588513058</v>
      </c>
      <c r="F26" s="482">
        <v>0.96366965404259419</v>
      </c>
      <c r="G26" s="481">
        <v>0</v>
      </c>
      <c r="H26" s="481">
        <v>0</v>
      </c>
      <c r="I26" s="481">
        <v>40.476190476190474</v>
      </c>
      <c r="J26" s="275">
        <v>169.4915254237288</v>
      </c>
      <c r="K26" s="274" t="s">
        <v>760</v>
      </c>
    </row>
    <row r="27" spans="1:11" ht="12" customHeight="1">
      <c r="A27" s="26" t="s">
        <v>12</v>
      </c>
      <c r="B27" s="487">
        <v>9.865300701954089</v>
      </c>
      <c r="C27" s="486">
        <v>11.193321950294061</v>
      </c>
      <c r="D27" s="481">
        <v>-1.3280212483399734</v>
      </c>
      <c r="E27" s="482">
        <v>8.6321381142098268</v>
      </c>
      <c r="F27" s="482">
        <v>1.3280212483399734</v>
      </c>
      <c r="G27" s="481">
        <v>0</v>
      </c>
      <c r="H27" s="481">
        <v>0</v>
      </c>
      <c r="I27" s="481">
        <v>88.135593220338976</v>
      </c>
      <c r="J27" s="275">
        <v>153.84615384615387</v>
      </c>
      <c r="K27" s="274" t="s">
        <v>678</v>
      </c>
    </row>
    <row r="28" spans="1:11" ht="12" customHeight="1">
      <c r="A28" s="26" t="s">
        <v>13</v>
      </c>
      <c r="B28" s="487">
        <v>10.199745006374842</v>
      </c>
      <c r="C28" s="486">
        <v>13.17467063323417</v>
      </c>
      <c r="D28" s="481">
        <v>-2.9749256268593287</v>
      </c>
      <c r="E28" s="482">
        <v>5.099872503187421</v>
      </c>
      <c r="F28" s="482">
        <v>1.2749681257968553</v>
      </c>
      <c r="G28" s="481">
        <v>0</v>
      </c>
      <c r="H28" s="481">
        <v>0</v>
      </c>
      <c r="I28" s="481">
        <v>77.41935483870968</v>
      </c>
      <c r="J28" s="275">
        <v>250</v>
      </c>
      <c r="K28" s="274" t="s">
        <v>782</v>
      </c>
    </row>
    <row r="29" spans="1:11" ht="12" customHeight="1">
      <c r="A29" s="26" t="s">
        <v>14</v>
      </c>
      <c r="B29" s="487">
        <v>7.4426167990493468</v>
      </c>
      <c r="C29" s="486">
        <v>12.175037004607335</v>
      </c>
      <c r="D29" s="481">
        <v>-4.7324202055579878</v>
      </c>
      <c r="E29" s="482">
        <v>5.9415848395772093</v>
      </c>
      <c r="F29" s="482">
        <v>1.3967936289532388</v>
      </c>
      <c r="G29" s="481">
        <v>2.8011204481792715</v>
      </c>
      <c r="H29" s="481">
        <v>1.400560224089636</v>
      </c>
      <c r="I29" s="481">
        <v>61.130136986301366</v>
      </c>
      <c r="J29" s="275">
        <v>235.08771929824562</v>
      </c>
      <c r="K29" s="274" t="s">
        <v>679</v>
      </c>
    </row>
    <row r="30" spans="1:11" ht="12" customHeight="1">
      <c r="A30" s="26" t="s">
        <v>15</v>
      </c>
      <c r="B30" s="487">
        <v>5.5987122961718798</v>
      </c>
      <c r="C30" s="486">
        <v>14.346700258940444</v>
      </c>
      <c r="D30" s="481">
        <v>-8.7479879627685637</v>
      </c>
      <c r="E30" s="482">
        <v>6.3685352368955144</v>
      </c>
      <c r="F30" s="482">
        <v>1.8895653999580095</v>
      </c>
      <c r="G30" s="481">
        <v>12.5</v>
      </c>
      <c r="H30" s="481">
        <v>1.25</v>
      </c>
      <c r="I30" s="481">
        <v>39.024390243902438</v>
      </c>
      <c r="J30" s="275">
        <v>296.7032967032967</v>
      </c>
      <c r="K30" s="274" t="s">
        <v>801</v>
      </c>
    </row>
    <row r="31" spans="1:11" ht="12" customHeight="1">
      <c r="A31" s="26" t="s">
        <v>16</v>
      </c>
      <c r="B31" s="487">
        <v>7.8490566037735849</v>
      </c>
      <c r="C31" s="486">
        <v>8.5031446540880502</v>
      </c>
      <c r="D31" s="481">
        <v>-0.65408805031446537</v>
      </c>
      <c r="E31" s="482">
        <v>9.7610062893081757</v>
      </c>
      <c r="F31" s="482">
        <v>0.95597484276729561</v>
      </c>
      <c r="G31" s="481">
        <v>0</v>
      </c>
      <c r="H31" s="481">
        <v>0</v>
      </c>
      <c r="I31" s="481">
        <v>92.307692307692307</v>
      </c>
      <c r="J31" s="275">
        <v>97.9381443298969</v>
      </c>
      <c r="K31" s="274" t="s">
        <v>765</v>
      </c>
    </row>
    <row r="32" spans="1:11" ht="12" customHeight="1">
      <c r="A32" s="26" t="s">
        <v>17</v>
      </c>
      <c r="B32" s="487">
        <v>8.1628823419027956</v>
      </c>
      <c r="C32" s="486">
        <v>14.871458059673486</v>
      </c>
      <c r="D32" s="481">
        <v>-6.7085757177706888</v>
      </c>
      <c r="E32" s="482">
        <v>4.6443985738412463</v>
      </c>
      <c r="F32" s="482">
        <v>1.9234377932069806</v>
      </c>
      <c r="G32" s="481">
        <v>5.7471264367816088</v>
      </c>
      <c r="H32" s="481">
        <v>0</v>
      </c>
      <c r="I32" s="481">
        <v>54.889589905362776</v>
      </c>
      <c r="J32" s="275">
        <v>414.14141414141415</v>
      </c>
      <c r="K32" s="274" t="s">
        <v>680</v>
      </c>
    </row>
    <row r="33" spans="1:11" ht="12" customHeight="1">
      <c r="A33" s="26" t="s">
        <v>18</v>
      </c>
      <c r="B33" s="487">
        <v>7.9796577278886529</v>
      </c>
      <c r="C33" s="486">
        <v>9.953661107114776</v>
      </c>
      <c r="D33" s="481">
        <v>-1.9740033792261238</v>
      </c>
      <c r="E33" s="482">
        <v>8.3476922562189468</v>
      </c>
      <c r="F33" s="482">
        <v>1.2546631647623667</v>
      </c>
      <c r="G33" s="481">
        <v>2.0964360587002098</v>
      </c>
      <c r="H33" s="481">
        <v>0.83857442348008393</v>
      </c>
      <c r="I33" s="481">
        <v>80.168067226890756</v>
      </c>
      <c r="J33" s="275">
        <v>150.30060120240483</v>
      </c>
      <c r="K33" s="274" t="s">
        <v>681</v>
      </c>
    </row>
    <row r="34" spans="1:11" ht="12" customHeight="1">
      <c r="A34" s="26" t="s">
        <v>19</v>
      </c>
      <c r="B34" s="487">
        <v>4.4080604534005037</v>
      </c>
      <c r="C34" s="486">
        <v>13.224181360201511</v>
      </c>
      <c r="D34" s="481">
        <v>-8.8161209068010074</v>
      </c>
      <c r="E34" s="482">
        <v>8.1863979848866499</v>
      </c>
      <c r="F34" s="482">
        <v>1.5743073047858942</v>
      </c>
      <c r="G34" s="481">
        <v>0</v>
      </c>
      <c r="H34" s="481">
        <v>0</v>
      </c>
      <c r="I34" s="481">
        <v>33.333333333333329</v>
      </c>
      <c r="J34" s="275">
        <v>192.30769230769232</v>
      </c>
      <c r="K34" s="274" t="s">
        <v>682</v>
      </c>
    </row>
    <row r="35" spans="1:11" ht="12" customHeight="1">
      <c r="A35" s="26" t="s">
        <v>20</v>
      </c>
      <c r="B35" s="487">
        <v>9.4492265872759056</v>
      </c>
      <c r="C35" s="486">
        <v>7.8312083360300315</v>
      </c>
      <c r="D35" s="481">
        <v>1.6180182512458741</v>
      </c>
      <c r="E35" s="482">
        <v>9.190343667076565</v>
      </c>
      <c r="F35" s="482">
        <v>0.84136949064785449</v>
      </c>
      <c r="G35" s="481">
        <v>6.8493150684931505</v>
      </c>
      <c r="H35" s="481">
        <v>2.054794520547945</v>
      </c>
      <c r="I35" s="481">
        <v>120.66115702479338</v>
      </c>
      <c r="J35" s="275">
        <v>91.549295774647888</v>
      </c>
      <c r="K35" s="274" t="s">
        <v>683</v>
      </c>
    </row>
    <row r="36" spans="1:11" ht="12" customHeight="1">
      <c r="A36" s="26" t="s">
        <v>935</v>
      </c>
      <c r="B36" s="487">
        <v>6.6445182724252492</v>
      </c>
      <c r="C36" s="486">
        <v>21.59468438538206</v>
      </c>
      <c r="D36" s="481">
        <v>-14.950166112956811</v>
      </c>
      <c r="E36" s="482">
        <v>4.1528239202657806</v>
      </c>
      <c r="F36" s="482">
        <v>1.1074197120708749</v>
      </c>
      <c r="G36" s="481">
        <v>0</v>
      </c>
      <c r="H36" s="481">
        <v>0</v>
      </c>
      <c r="I36" s="481">
        <v>30.76923076923077</v>
      </c>
      <c r="J36" s="275">
        <v>266.66666666666669</v>
      </c>
      <c r="K36" s="274" t="s">
        <v>939</v>
      </c>
    </row>
    <row r="37" spans="1:11" ht="12" customHeight="1">
      <c r="A37" s="26" t="s">
        <v>21</v>
      </c>
      <c r="B37" s="487">
        <v>5.1887501879981945</v>
      </c>
      <c r="C37" s="486">
        <v>14.889457061212212</v>
      </c>
      <c r="D37" s="481">
        <v>-9.7007068732140169</v>
      </c>
      <c r="E37" s="482">
        <v>5.8655436907805685</v>
      </c>
      <c r="F37" s="482">
        <v>1.5791848398255377</v>
      </c>
      <c r="G37" s="481">
        <v>0</v>
      </c>
      <c r="H37" s="481">
        <v>0</v>
      </c>
      <c r="I37" s="481">
        <v>34.848484848484851</v>
      </c>
      <c r="J37" s="275">
        <v>269.23076923076923</v>
      </c>
      <c r="K37" s="274" t="s">
        <v>783</v>
      </c>
    </row>
    <row r="38" spans="1:11" ht="12" customHeight="1">
      <c r="A38" s="26" t="s">
        <v>22</v>
      </c>
      <c r="B38" s="487">
        <v>4.8648648648648649</v>
      </c>
      <c r="C38" s="486">
        <v>16.216216216216218</v>
      </c>
      <c r="D38" s="481">
        <v>-11.351351351351351</v>
      </c>
      <c r="E38" s="482">
        <v>4.8648648648648649</v>
      </c>
      <c r="F38" s="482">
        <v>0</v>
      </c>
      <c r="G38" s="481">
        <v>0</v>
      </c>
      <c r="H38" s="481">
        <v>0</v>
      </c>
      <c r="I38" s="481">
        <v>30</v>
      </c>
      <c r="J38" s="275">
        <v>0</v>
      </c>
      <c r="K38" s="274" t="s">
        <v>684</v>
      </c>
    </row>
    <row r="39" spans="1:11" ht="12" customHeight="1">
      <c r="A39" s="26" t="s">
        <v>23</v>
      </c>
      <c r="B39" s="487">
        <v>6.7834934991520637</v>
      </c>
      <c r="C39" s="486">
        <v>15.82815149802148</v>
      </c>
      <c r="D39" s="481">
        <v>-9.0446579988694165</v>
      </c>
      <c r="E39" s="482">
        <v>5.511588468061051</v>
      </c>
      <c r="F39" s="482">
        <v>0.56529112492933853</v>
      </c>
      <c r="G39" s="481">
        <v>0</v>
      </c>
      <c r="H39" s="481">
        <v>0</v>
      </c>
      <c r="I39" s="481">
        <v>42.857142857142854</v>
      </c>
      <c r="J39" s="275">
        <v>102.56410256410255</v>
      </c>
      <c r="K39" s="274" t="s">
        <v>685</v>
      </c>
    </row>
    <row r="40" spans="1:11" ht="12" customHeight="1">
      <c r="A40" s="26" t="s">
        <v>24</v>
      </c>
      <c r="B40" s="487">
        <v>1.6004877677006324</v>
      </c>
      <c r="C40" s="486">
        <v>2.5150522063867085</v>
      </c>
      <c r="D40" s="481">
        <v>-0.91456443868607573</v>
      </c>
      <c r="E40" s="482">
        <v>7.5434568711052803</v>
      </c>
      <c r="F40" s="482">
        <v>2.295834699901607</v>
      </c>
      <c r="G40" s="481">
        <v>0</v>
      </c>
      <c r="H40" s="481">
        <v>0</v>
      </c>
      <c r="I40" s="481">
        <v>63.636363636363633</v>
      </c>
      <c r="J40" s="275">
        <v>304.34782608695656</v>
      </c>
      <c r="K40" s="274" t="s">
        <v>762</v>
      </c>
    </row>
    <row r="41" spans="1:11" ht="12" customHeight="1">
      <c r="A41" s="26" t="s">
        <v>25</v>
      </c>
      <c r="B41" s="487">
        <v>6.2079399029683344</v>
      </c>
      <c r="C41" s="486">
        <v>6.3644425895977879</v>
      </c>
      <c r="D41" s="481">
        <v>-0.1565026866294538</v>
      </c>
      <c r="E41" s="482">
        <v>7.4689429159362852</v>
      </c>
      <c r="F41" s="482">
        <v>0.91456443868607573</v>
      </c>
      <c r="G41" s="481">
        <v>0</v>
      </c>
      <c r="H41" s="481">
        <v>0.84033613445378152</v>
      </c>
      <c r="I41" s="481">
        <v>97.540983606557376</v>
      </c>
      <c r="J41" s="275">
        <v>122.44897959183673</v>
      </c>
      <c r="K41" s="274" t="s">
        <v>686</v>
      </c>
    </row>
    <row r="42" spans="1:11" ht="12" customHeight="1">
      <c r="A42" s="26" t="s">
        <v>26</v>
      </c>
      <c r="B42" s="487">
        <v>67.655786350148361</v>
      </c>
      <c r="C42" s="486">
        <v>39.465875370919882</v>
      </c>
      <c r="D42" s="481">
        <v>28.189910979228486</v>
      </c>
      <c r="E42" s="482">
        <v>14.293912045490114</v>
      </c>
      <c r="F42" s="482">
        <v>2.3475402994418073</v>
      </c>
      <c r="G42" s="481">
        <v>0</v>
      </c>
      <c r="H42" s="481">
        <v>0.43859649122807015</v>
      </c>
      <c r="I42" s="481">
        <v>171.42857142857142</v>
      </c>
      <c r="J42" s="275">
        <v>164.23357664233575</v>
      </c>
      <c r="K42" s="274" t="s">
        <v>1386</v>
      </c>
    </row>
    <row r="43" spans="1:11" ht="12" customHeight="1">
      <c r="A43" s="26" t="s">
        <v>27</v>
      </c>
      <c r="B43" s="487">
        <v>31.52709359605911</v>
      </c>
      <c r="C43" s="486">
        <v>15.270935960591133</v>
      </c>
      <c r="D43" s="481">
        <v>16.256157635467982</v>
      </c>
      <c r="E43" s="482">
        <v>6.8249258160237387</v>
      </c>
      <c r="F43" s="482">
        <v>0.89020771513353114</v>
      </c>
      <c r="G43" s="481">
        <v>0</v>
      </c>
      <c r="H43" s="481">
        <v>1.5625</v>
      </c>
      <c r="I43" s="481">
        <v>206.45161290322579</v>
      </c>
      <c r="J43" s="275">
        <v>130.43478260869566</v>
      </c>
      <c r="K43" s="274" t="s">
        <v>687</v>
      </c>
    </row>
    <row r="44" spans="1:11" ht="12" customHeight="1">
      <c r="A44" s="26" t="s">
        <v>28</v>
      </c>
      <c r="B44" s="487">
        <v>0.52002080083203328</v>
      </c>
      <c r="C44" s="486">
        <v>1.7911827584214479</v>
      </c>
      <c r="D44" s="481">
        <v>-1.2711619575894146</v>
      </c>
      <c r="E44" s="482">
        <v>7.8817733990147776</v>
      </c>
      <c r="F44" s="482">
        <v>0.4926108374384236</v>
      </c>
      <c r="G44" s="481">
        <v>0</v>
      </c>
      <c r="H44" s="481">
        <v>0</v>
      </c>
      <c r="I44" s="481">
        <v>29.032258064516132</v>
      </c>
      <c r="J44" s="275">
        <v>62.5</v>
      </c>
      <c r="K44" s="274" t="s">
        <v>800</v>
      </c>
    </row>
    <row r="45" spans="1:11" ht="12" customHeight="1">
      <c r="A45" s="26" t="s">
        <v>29</v>
      </c>
      <c r="B45" s="487">
        <v>19.361413043478262</v>
      </c>
      <c r="C45" s="486">
        <v>19.474637681159422</v>
      </c>
      <c r="D45" s="481">
        <v>-0.11322463768115942</v>
      </c>
      <c r="E45" s="482">
        <v>6.124689432021726</v>
      </c>
      <c r="F45" s="482">
        <v>0.75114115675738136</v>
      </c>
      <c r="G45" s="481">
        <v>0</v>
      </c>
      <c r="H45" s="481">
        <v>0</v>
      </c>
      <c r="I45" s="481">
        <v>99.418604651162795</v>
      </c>
      <c r="J45" s="275">
        <v>122.64150943396227</v>
      </c>
      <c r="K45" s="274" t="s">
        <v>688</v>
      </c>
    </row>
    <row r="46" spans="1:11" ht="12.75" customHeight="1">
      <c r="A46" s="26" t="s">
        <v>30</v>
      </c>
      <c r="B46" s="487">
        <v>1.9783511855976035</v>
      </c>
      <c r="C46" s="486">
        <v>2.7696916598366448</v>
      </c>
      <c r="D46" s="481">
        <v>-0.7913404742390413</v>
      </c>
      <c r="E46" s="482">
        <v>6.9067028985507246</v>
      </c>
      <c r="F46" s="482">
        <v>1.0190217391304348</v>
      </c>
      <c r="G46" s="481">
        <v>0</v>
      </c>
      <c r="H46" s="481">
        <v>0</v>
      </c>
      <c r="I46" s="481">
        <v>71.428571428571431</v>
      </c>
      <c r="J46" s="275">
        <v>147.54098360655738</v>
      </c>
      <c r="K46" s="274" t="s">
        <v>799</v>
      </c>
    </row>
    <row r="47" spans="1:11" ht="12" customHeight="1">
      <c r="A47" s="26" t="s">
        <v>31</v>
      </c>
      <c r="B47" s="487">
        <v>79.740106320141763</v>
      </c>
      <c r="C47" s="486">
        <v>116.95215593620792</v>
      </c>
      <c r="D47" s="481">
        <v>-37.212049616066153</v>
      </c>
      <c r="E47" s="482">
        <v>6.3589859537065827</v>
      </c>
      <c r="F47" s="482">
        <v>1.2717971907413166</v>
      </c>
      <c r="G47" s="481">
        <v>0</v>
      </c>
      <c r="H47" s="481">
        <v>0.37037037037037041</v>
      </c>
      <c r="I47" s="481">
        <v>68.181818181818173</v>
      </c>
      <c r="J47" s="275">
        <v>200</v>
      </c>
      <c r="K47" s="274" t="s">
        <v>798</v>
      </c>
    </row>
    <row r="48" spans="1:11" ht="12" customHeight="1">
      <c r="A48" s="26" t="s">
        <v>32</v>
      </c>
      <c r="B48" s="487">
        <v>0.66035100195565488</v>
      </c>
      <c r="C48" s="486">
        <v>1.1937114266121454</v>
      </c>
      <c r="D48" s="481">
        <v>-0.53336042465649047</v>
      </c>
      <c r="E48" s="482">
        <v>3.8393384524512699</v>
      </c>
      <c r="F48" s="482">
        <v>1.7720023626698169</v>
      </c>
      <c r="G48" s="481">
        <v>0</v>
      </c>
      <c r="H48" s="481">
        <v>0</v>
      </c>
      <c r="I48" s="481">
        <v>55.319148936170215</v>
      </c>
      <c r="J48" s="275">
        <v>461.53846153846155</v>
      </c>
      <c r="K48" s="274" t="s">
        <v>797</v>
      </c>
    </row>
    <row r="49" spans="1:11" ht="12" customHeight="1">
      <c r="A49" s="26" t="s">
        <v>33</v>
      </c>
      <c r="B49" s="487">
        <v>114.0514349608647</v>
      </c>
      <c r="C49" s="486">
        <v>159.52292210212448</v>
      </c>
      <c r="D49" s="481">
        <v>-45.471487141259786</v>
      </c>
      <c r="E49" s="482">
        <v>7.3400553678917024</v>
      </c>
      <c r="F49" s="482">
        <v>0.33017550097782744</v>
      </c>
      <c r="G49" s="481">
        <v>0</v>
      </c>
      <c r="H49" s="481">
        <v>0.32679738562091504</v>
      </c>
      <c r="I49" s="481">
        <v>71.495327102803742</v>
      </c>
      <c r="J49" s="275">
        <v>44.982698961937722</v>
      </c>
      <c r="K49" s="274" t="s">
        <v>767</v>
      </c>
    </row>
    <row r="50" spans="1:11" ht="12" customHeight="1">
      <c r="A50" s="26" t="s">
        <v>34</v>
      </c>
      <c r="B50" s="487">
        <v>0.32180209171359614</v>
      </c>
      <c r="C50" s="486">
        <v>1.2872083668543846</v>
      </c>
      <c r="D50" s="481">
        <v>-0.96540627514078847</v>
      </c>
      <c r="E50" s="482">
        <v>5.2180395080134172</v>
      </c>
      <c r="F50" s="482">
        <v>2.2363026462914646</v>
      </c>
      <c r="G50" s="481">
        <v>0</v>
      </c>
      <c r="H50" s="481">
        <v>0</v>
      </c>
      <c r="I50" s="481">
        <v>25</v>
      </c>
      <c r="J50" s="275">
        <v>428.57142857142856</v>
      </c>
      <c r="K50" s="274" t="s">
        <v>768</v>
      </c>
    </row>
    <row r="51" spans="1:11" ht="12" customHeight="1">
      <c r="A51" s="26" t="s">
        <v>35</v>
      </c>
      <c r="B51" s="487">
        <v>26.692087702573883</v>
      </c>
      <c r="C51" s="486">
        <v>62.372327386626722</v>
      </c>
      <c r="D51" s="481">
        <v>-35.680239684052836</v>
      </c>
      <c r="E51" s="482">
        <v>8.0128720836685439</v>
      </c>
      <c r="F51" s="482">
        <v>1.8664521319388576</v>
      </c>
      <c r="G51" s="481">
        <v>0</v>
      </c>
      <c r="H51" s="481">
        <v>0</v>
      </c>
      <c r="I51" s="481">
        <v>42.79475982532751</v>
      </c>
      <c r="J51" s="275">
        <v>232.93172690763052</v>
      </c>
      <c r="K51" s="274" t="s">
        <v>769</v>
      </c>
    </row>
    <row r="52" spans="1:11" ht="12" customHeight="1">
      <c r="A52" s="26" t="s">
        <v>36</v>
      </c>
      <c r="B52" s="487">
        <v>1.9677292404565132</v>
      </c>
      <c r="C52" s="486">
        <v>6.9713835947602183</v>
      </c>
      <c r="D52" s="481">
        <v>-5.0036543543037046</v>
      </c>
      <c r="E52" s="482">
        <v>6.1282854419174724</v>
      </c>
      <c r="F52" s="482">
        <v>1.6342094511779928</v>
      </c>
      <c r="G52" s="481">
        <v>0</v>
      </c>
      <c r="H52" s="481">
        <v>0</v>
      </c>
      <c r="I52" s="481">
        <v>28.225806451612907</v>
      </c>
      <c r="J52" s="275">
        <v>266.66666666666669</v>
      </c>
      <c r="K52" s="274" t="s">
        <v>689</v>
      </c>
    </row>
    <row r="53" spans="1:11" ht="12" customHeight="1">
      <c r="A53" s="26" t="s">
        <v>37</v>
      </c>
      <c r="B53" s="487">
        <v>21.213322759714512</v>
      </c>
      <c r="C53" s="486">
        <v>42.823156225218078</v>
      </c>
      <c r="D53" s="481">
        <v>-21.609833465503566</v>
      </c>
      <c r="E53" s="482">
        <v>5.3409793669533929</v>
      </c>
      <c r="F53" s="482">
        <v>1.2930792151571373</v>
      </c>
      <c r="G53" s="481">
        <v>0</v>
      </c>
      <c r="H53" s="481">
        <v>1.8691588785046727</v>
      </c>
      <c r="I53" s="481">
        <v>49.537037037037038</v>
      </c>
      <c r="J53" s="275">
        <v>242.10526315789474</v>
      </c>
      <c r="K53" s="274" t="s">
        <v>690</v>
      </c>
    </row>
    <row r="54" spans="1:11" ht="12" customHeight="1">
      <c r="A54" s="26" t="s">
        <v>38</v>
      </c>
      <c r="B54" s="487">
        <v>3.2455824017309776</v>
      </c>
      <c r="C54" s="486">
        <v>9.9771607164322624</v>
      </c>
      <c r="D54" s="481">
        <v>-6.7315783147012862</v>
      </c>
      <c r="E54" s="482">
        <v>4.7581284694686756</v>
      </c>
      <c r="F54" s="482">
        <v>0.39651070578905628</v>
      </c>
      <c r="G54" s="481">
        <v>0</v>
      </c>
      <c r="H54" s="481">
        <v>0</v>
      </c>
      <c r="I54" s="481">
        <v>32.53012048192771</v>
      </c>
      <c r="J54" s="275">
        <v>83.333333333333329</v>
      </c>
      <c r="K54" s="274" t="s">
        <v>770</v>
      </c>
    </row>
    <row r="55" spans="1:11" ht="12" customHeight="1">
      <c r="A55" s="26" t="s">
        <v>39</v>
      </c>
      <c r="B55" s="487">
        <v>0.74683363002066572</v>
      </c>
      <c r="C55" s="486">
        <v>1.1662881345528207</v>
      </c>
      <c r="D55" s="481">
        <v>-0.41945450453215477</v>
      </c>
      <c r="E55" s="482">
        <v>7.0921985815602833</v>
      </c>
      <c r="F55" s="482">
        <v>0.60103377809832914</v>
      </c>
      <c r="G55" s="481">
        <v>0</v>
      </c>
      <c r="H55" s="481">
        <v>0</v>
      </c>
      <c r="I55" s="481">
        <v>64.035087719298247</v>
      </c>
      <c r="J55" s="275">
        <v>84.745762711864401</v>
      </c>
      <c r="K55" s="274" t="s">
        <v>771</v>
      </c>
    </row>
    <row r="56" spans="1:11" ht="12" customHeight="1">
      <c r="A56" s="26" t="s">
        <v>40</v>
      </c>
      <c r="B56" s="487">
        <v>40.979244278871747</v>
      </c>
      <c r="C56" s="486">
        <v>43.995032818875288</v>
      </c>
      <c r="D56" s="481">
        <v>-3.0157885400035482</v>
      </c>
      <c r="E56" s="482">
        <v>7.2841855421193706</v>
      </c>
      <c r="F56" s="482">
        <v>0.5626828719333784</v>
      </c>
      <c r="G56" s="481">
        <v>1.0822510822510822</v>
      </c>
      <c r="H56" s="481">
        <v>0.64935064935064934</v>
      </c>
      <c r="I56" s="481">
        <v>93.145161290322577</v>
      </c>
      <c r="J56" s="275">
        <v>77.247191011235955</v>
      </c>
      <c r="K56" s="274" t="s">
        <v>691</v>
      </c>
    </row>
    <row r="57" spans="1:11" ht="12" customHeight="1">
      <c r="A57" s="26" t="s">
        <v>41</v>
      </c>
      <c r="B57" s="487">
        <v>115.17615176151762</v>
      </c>
      <c r="C57" s="486">
        <v>77.235772357723576</v>
      </c>
      <c r="D57" s="481">
        <v>37.940379403794033</v>
      </c>
      <c r="E57" s="482">
        <v>19.913074330317542</v>
      </c>
      <c r="F57" s="482">
        <v>0.88699662941280821</v>
      </c>
      <c r="G57" s="481">
        <v>3.9215686274509802</v>
      </c>
      <c r="H57" s="481">
        <v>0.39215686274509803</v>
      </c>
      <c r="I57" s="481">
        <v>149.12280701754386</v>
      </c>
      <c r="J57" s="275">
        <v>44.543429844097993</v>
      </c>
      <c r="K57" s="274" t="s">
        <v>692</v>
      </c>
    </row>
    <row r="58" spans="1:11" ht="12" customHeight="1">
      <c r="A58" s="26" t="s">
        <v>42</v>
      </c>
      <c r="B58" s="487">
        <v>2.1964856230031948</v>
      </c>
      <c r="C58" s="486">
        <v>6.3897763578274756</v>
      </c>
      <c r="D58" s="481">
        <v>-4.1932907348242807</v>
      </c>
      <c r="E58" s="482">
        <v>5.4200542005420056</v>
      </c>
      <c r="F58" s="482">
        <v>0.90334236675700086</v>
      </c>
      <c r="G58" s="481">
        <v>0</v>
      </c>
      <c r="H58" s="481">
        <v>0</v>
      </c>
      <c r="I58" s="481">
        <v>34.375</v>
      </c>
      <c r="J58" s="275">
        <v>166.66666666666666</v>
      </c>
      <c r="K58" s="274" t="s">
        <v>693</v>
      </c>
    </row>
    <row r="59" spans="1:11" ht="12" customHeight="1">
      <c r="A59" s="26" t="s">
        <v>936</v>
      </c>
      <c r="B59" s="487">
        <v>5.025125628140704</v>
      </c>
      <c r="C59" s="486">
        <v>6.5954773869346734</v>
      </c>
      <c r="D59" s="481">
        <v>-1.5703517587939699</v>
      </c>
      <c r="E59" s="482">
        <v>9.3849840255591062</v>
      </c>
      <c r="F59" s="482">
        <v>1.5974440894568689</v>
      </c>
      <c r="G59" s="481">
        <v>0</v>
      </c>
      <c r="H59" s="481">
        <v>0</v>
      </c>
      <c r="I59" s="481">
        <v>76.19047619047619</v>
      </c>
      <c r="J59" s="275">
        <v>170.21276595744681</v>
      </c>
      <c r="K59" s="274" t="s">
        <v>938</v>
      </c>
    </row>
    <row r="60" spans="1:11" ht="12" customHeight="1">
      <c r="A60" s="26" t="s">
        <v>43</v>
      </c>
      <c r="B60" s="487">
        <v>7.0762858129099069</v>
      </c>
      <c r="C60" s="486">
        <v>12.426648256817398</v>
      </c>
      <c r="D60" s="481">
        <v>-5.3503624439074908</v>
      </c>
      <c r="E60" s="482">
        <v>4.8680904522613071</v>
      </c>
      <c r="F60" s="482">
        <v>1.5703517587939699</v>
      </c>
      <c r="G60" s="481">
        <v>0</v>
      </c>
      <c r="H60" s="481">
        <v>0</v>
      </c>
      <c r="I60" s="481">
        <v>56.944444444444443</v>
      </c>
      <c r="J60" s="275">
        <v>322.58064516129031</v>
      </c>
      <c r="K60" s="274" t="s">
        <v>1385</v>
      </c>
    </row>
    <row r="61" spans="1:11" ht="12" customHeight="1">
      <c r="A61" s="26" t="s">
        <v>44</v>
      </c>
      <c r="B61" s="487">
        <v>7.6511094108645752</v>
      </c>
      <c r="C61" s="486">
        <v>15.493496557000766</v>
      </c>
      <c r="D61" s="481">
        <v>-7.8423871461361889</v>
      </c>
      <c r="E61" s="482">
        <v>3.9696237487055579</v>
      </c>
      <c r="F61" s="482">
        <v>0</v>
      </c>
      <c r="G61" s="481">
        <v>0</v>
      </c>
      <c r="H61" s="481">
        <v>0</v>
      </c>
      <c r="I61" s="481">
        <v>49.382716049382715</v>
      </c>
      <c r="J61" s="275">
        <v>0</v>
      </c>
      <c r="K61" s="274" t="s">
        <v>772</v>
      </c>
    </row>
    <row r="62" spans="1:11" ht="12" customHeight="1">
      <c r="A62" s="26" t="s">
        <v>45</v>
      </c>
      <c r="B62" s="487">
        <v>1.8898338057917847</v>
      </c>
      <c r="C62" s="486">
        <v>3.9464176532710802</v>
      </c>
      <c r="D62" s="481">
        <v>-2.0565838474792955</v>
      </c>
      <c r="E62" s="482">
        <v>5.3557765876052024</v>
      </c>
      <c r="F62" s="482">
        <v>0.57383320581484321</v>
      </c>
      <c r="G62" s="481">
        <v>29.411764705882351</v>
      </c>
      <c r="H62" s="481">
        <v>0</v>
      </c>
      <c r="I62" s="481">
        <v>47.887323943661968</v>
      </c>
      <c r="J62" s="275">
        <v>107.14285714285714</v>
      </c>
      <c r="K62" s="274" t="s">
        <v>694</v>
      </c>
    </row>
    <row r="63" spans="1:11" ht="12" customHeight="1">
      <c r="A63" s="26" t="s">
        <v>46</v>
      </c>
      <c r="B63" s="487">
        <v>53.654743390357694</v>
      </c>
      <c r="C63" s="486">
        <v>78.14930015552099</v>
      </c>
      <c r="D63" s="481">
        <v>-24.494556765163299</v>
      </c>
      <c r="E63" s="482">
        <v>4.9469179033961428</v>
      </c>
      <c r="F63" s="482">
        <v>1.4451670279584237</v>
      </c>
      <c r="G63" s="481">
        <v>7.2463768115942031</v>
      </c>
      <c r="H63" s="481">
        <v>0.72463768115942029</v>
      </c>
      <c r="I63" s="481">
        <v>68.656716417910445</v>
      </c>
      <c r="J63" s="275">
        <v>292.13483146067415</v>
      </c>
      <c r="K63" s="274" t="s">
        <v>695</v>
      </c>
    </row>
    <row r="64" spans="1:11" ht="12" customHeight="1">
      <c r="A64" s="26" t="s">
        <v>47</v>
      </c>
      <c r="B64" s="487">
        <v>3.5492457852706303</v>
      </c>
      <c r="C64" s="486">
        <v>8.7252292221236321</v>
      </c>
      <c r="D64" s="481">
        <v>-5.1759834368530022</v>
      </c>
      <c r="E64" s="482">
        <v>6.2208398133748055</v>
      </c>
      <c r="F64" s="482">
        <v>0</v>
      </c>
      <c r="G64" s="481">
        <v>0</v>
      </c>
      <c r="H64" s="481">
        <v>0</v>
      </c>
      <c r="I64" s="481">
        <v>40.677966101694921</v>
      </c>
      <c r="J64" s="275">
        <v>0</v>
      </c>
      <c r="K64" s="274" t="s">
        <v>795</v>
      </c>
    </row>
    <row r="65" spans="1:11" ht="12" customHeight="1">
      <c r="A65" s="26" t="s">
        <v>48</v>
      </c>
      <c r="B65" s="487">
        <v>0.57014784523435036</v>
      </c>
      <c r="C65" s="486">
        <v>2.5951557093425603</v>
      </c>
      <c r="D65" s="481">
        <v>-2.0250078641082099</v>
      </c>
      <c r="E65" s="482">
        <v>6.0632948831706592</v>
      </c>
      <c r="F65" s="482">
        <v>1.7746228926353151</v>
      </c>
      <c r="G65" s="481">
        <v>0</v>
      </c>
      <c r="H65" s="481">
        <v>0</v>
      </c>
      <c r="I65" s="481">
        <v>21.969696969696969</v>
      </c>
      <c r="J65" s="275">
        <v>292.6829268292683</v>
      </c>
      <c r="K65" s="274" t="s">
        <v>696</v>
      </c>
    </row>
    <row r="66" spans="1:11" ht="12" customHeight="1">
      <c r="A66" s="26" t="s">
        <v>49</v>
      </c>
      <c r="B66" s="487">
        <v>47.000550357732529</v>
      </c>
      <c r="C66" s="486">
        <v>67.36378646119978</v>
      </c>
      <c r="D66" s="481">
        <v>-20.363236103467255</v>
      </c>
      <c r="E66" s="482">
        <v>6.5861906259830132</v>
      </c>
      <c r="F66" s="482">
        <v>1.2779175841459578</v>
      </c>
      <c r="G66" s="481">
        <v>0</v>
      </c>
      <c r="H66" s="481">
        <v>0.70257611241217799</v>
      </c>
      <c r="I66" s="481">
        <v>69.77124183006535</v>
      </c>
      <c r="J66" s="275">
        <v>194.02985074626866</v>
      </c>
      <c r="K66" s="274" t="s">
        <v>697</v>
      </c>
    </row>
    <row r="67" spans="1:11" ht="12" customHeight="1">
      <c r="A67" s="26" t="s">
        <v>50</v>
      </c>
      <c r="B67" s="487">
        <v>17.651573292402148</v>
      </c>
      <c r="C67" s="486">
        <v>24.814530570478386</v>
      </c>
      <c r="D67" s="481">
        <v>-7.1629572780762345</v>
      </c>
      <c r="E67" s="482">
        <v>6.6042927903137034</v>
      </c>
      <c r="F67" s="482">
        <v>0.66042927903137039</v>
      </c>
      <c r="G67" s="481">
        <v>0</v>
      </c>
      <c r="H67" s="481">
        <v>2.8985507246376812</v>
      </c>
      <c r="I67" s="481">
        <v>71.134020618556704</v>
      </c>
      <c r="J67" s="275">
        <v>100</v>
      </c>
      <c r="K67" s="488" t="s">
        <v>794</v>
      </c>
    </row>
    <row r="68" spans="1:11" ht="12" customHeight="1">
      <c r="A68" s="26" t="s">
        <v>51</v>
      </c>
      <c r="B68" s="487">
        <v>5.2132701421800949</v>
      </c>
      <c r="C68" s="486">
        <v>14.218009478672984</v>
      </c>
      <c r="D68" s="481">
        <v>-9.0047393364928912</v>
      </c>
      <c r="E68" s="482">
        <v>6.1396776669224868</v>
      </c>
      <c r="F68" s="482">
        <v>2.0465592223074958</v>
      </c>
      <c r="G68" s="481">
        <v>0</v>
      </c>
      <c r="H68" s="481">
        <v>0</v>
      </c>
      <c r="I68" s="481">
        <v>36.666666666666664</v>
      </c>
      <c r="J68" s="275">
        <v>333.33333333333331</v>
      </c>
      <c r="K68" s="488" t="s">
        <v>784</v>
      </c>
    </row>
    <row r="69" spans="1:11" ht="12" customHeight="1">
      <c r="A69" s="26" t="s">
        <v>52</v>
      </c>
      <c r="B69" s="487">
        <v>0.29322503555353557</v>
      </c>
      <c r="C69" s="486">
        <v>0.46916005688565687</v>
      </c>
      <c r="D69" s="481">
        <v>-0.17593502133212136</v>
      </c>
      <c r="E69" s="482">
        <v>9.9526066350710902</v>
      </c>
      <c r="F69" s="482">
        <v>0</v>
      </c>
      <c r="G69" s="481">
        <v>0</v>
      </c>
      <c r="H69" s="481">
        <v>0</v>
      </c>
      <c r="I69" s="481">
        <v>62.5</v>
      </c>
      <c r="J69" s="275">
        <v>0</v>
      </c>
      <c r="K69" s="274" t="s">
        <v>793</v>
      </c>
    </row>
    <row r="70" spans="1:11" ht="12" customHeight="1">
      <c r="A70" s="26" t="s">
        <v>53</v>
      </c>
      <c r="B70" s="487">
        <v>39.33480142759511</v>
      </c>
      <c r="C70" s="486">
        <v>64.697395398283859</v>
      </c>
      <c r="D70" s="481">
        <v>-25.362593970688739</v>
      </c>
      <c r="E70" s="482">
        <v>5.8645007110707112</v>
      </c>
      <c r="F70" s="482">
        <v>1.524770184878385</v>
      </c>
      <c r="G70" s="481">
        <v>1.9305019305019306</v>
      </c>
      <c r="H70" s="481">
        <v>0.19305019305019305</v>
      </c>
      <c r="I70" s="481">
        <v>60.798122065727696</v>
      </c>
      <c r="J70" s="275">
        <v>260</v>
      </c>
      <c r="K70" s="274" t="s">
        <v>698</v>
      </c>
    </row>
    <row r="71" spans="1:11" ht="12" customHeight="1">
      <c r="A71" s="26" t="s">
        <v>54</v>
      </c>
      <c r="B71" s="487">
        <v>3.8561488808785311</v>
      </c>
      <c r="C71" s="486">
        <v>7.628468438259703</v>
      </c>
      <c r="D71" s="481">
        <v>-3.7723195573811723</v>
      </c>
      <c r="E71" s="482">
        <v>4.8598982458804771</v>
      </c>
      <c r="F71" s="482">
        <v>1.0631027412863543</v>
      </c>
      <c r="G71" s="481">
        <v>0</v>
      </c>
      <c r="H71" s="481">
        <v>0</v>
      </c>
      <c r="I71" s="481">
        <v>50.549450549450547</v>
      </c>
      <c r="J71" s="275">
        <v>218.75</v>
      </c>
      <c r="K71" s="274" t="s">
        <v>773</v>
      </c>
    </row>
    <row r="72" spans="1:11" ht="12" customHeight="1">
      <c r="A72" s="26" t="s">
        <v>55</v>
      </c>
      <c r="B72" s="487">
        <v>47.702663154814168</v>
      </c>
      <c r="C72" s="486">
        <v>82.528533801580338</v>
      </c>
      <c r="D72" s="481">
        <v>-34.82587064676617</v>
      </c>
      <c r="E72" s="482">
        <v>7.7542124235057424</v>
      </c>
      <c r="F72" s="482">
        <v>1.5927571464498282</v>
      </c>
      <c r="G72" s="481">
        <v>0</v>
      </c>
      <c r="H72" s="481">
        <v>0.61349693251533743</v>
      </c>
      <c r="I72" s="481">
        <v>57.801418439716315</v>
      </c>
      <c r="J72" s="275">
        <v>205.40540540540542</v>
      </c>
      <c r="K72" s="274" t="s">
        <v>774</v>
      </c>
    </row>
    <row r="73" spans="1:11" ht="12" customHeight="1">
      <c r="A73" s="26" t="s">
        <v>56</v>
      </c>
      <c r="B73" s="487">
        <v>1.7629222198716592</v>
      </c>
      <c r="C73" s="486">
        <v>2.9617093293843877</v>
      </c>
      <c r="D73" s="481">
        <v>-1.1987871095127283</v>
      </c>
      <c r="E73" s="482">
        <v>6.4383962540239983</v>
      </c>
      <c r="F73" s="482">
        <v>0.87796312554872691</v>
      </c>
      <c r="G73" s="481">
        <v>0</v>
      </c>
      <c r="H73" s="481">
        <v>0</v>
      </c>
      <c r="I73" s="481">
        <v>59.523809523809526</v>
      </c>
      <c r="J73" s="275">
        <v>136.36363636363635</v>
      </c>
      <c r="K73" s="274" t="s">
        <v>792</v>
      </c>
    </row>
    <row r="74" spans="1:11" ht="12" customHeight="1">
      <c r="A74" s="26" t="s">
        <v>57</v>
      </c>
      <c r="B74" s="487">
        <v>22.222222222222221</v>
      </c>
      <c r="C74" s="486">
        <v>42.838018741633199</v>
      </c>
      <c r="D74" s="481">
        <v>-20.615796519410978</v>
      </c>
      <c r="E74" s="482">
        <v>7.404273323460969</v>
      </c>
      <c r="F74" s="482">
        <v>0.77568577674353012</v>
      </c>
      <c r="G74" s="481">
        <v>0</v>
      </c>
      <c r="H74" s="481">
        <v>0</v>
      </c>
      <c r="I74" s="481">
        <v>51.875000000000007</v>
      </c>
      <c r="J74" s="275">
        <v>104.76190476190476</v>
      </c>
      <c r="K74" s="274" t="s">
        <v>699</v>
      </c>
    </row>
    <row r="75" spans="1:11" ht="12" customHeight="1">
      <c r="A75" s="26" t="s">
        <v>58</v>
      </c>
      <c r="B75" s="487">
        <v>1.7935432443204464</v>
      </c>
      <c r="C75" s="486">
        <v>2.7899561578318055</v>
      </c>
      <c r="D75" s="481">
        <v>-0.99641291351135908</v>
      </c>
      <c r="E75" s="482">
        <v>4.8192771084337354</v>
      </c>
      <c r="F75" s="482">
        <v>1.3386880856760375</v>
      </c>
      <c r="G75" s="481">
        <v>0</v>
      </c>
      <c r="H75" s="481">
        <v>3.7037037037037033</v>
      </c>
      <c r="I75" s="481">
        <v>64.285714285714292</v>
      </c>
      <c r="J75" s="275">
        <v>277.77777777777777</v>
      </c>
      <c r="K75" s="274" t="s">
        <v>700</v>
      </c>
    </row>
    <row r="76" spans="1:11" ht="12" customHeight="1">
      <c r="A76" s="26" t="s">
        <v>59</v>
      </c>
      <c r="B76" s="487">
        <v>14.462501863724468</v>
      </c>
      <c r="C76" s="486">
        <v>34.739824064410321</v>
      </c>
      <c r="D76" s="481">
        <v>-20.277322200685852</v>
      </c>
      <c r="E76" s="482">
        <v>4.7163544572870997</v>
      </c>
      <c r="F76" s="482">
        <v>1.2621230237810548</v>
      </c>
      <c r="G76" s="481">
        <v>0</v>
      </c>
      <c r="H76" s="481">
        <v>0</v>
      </c>
      <c r="I76" s="481">
        <v>41.630901287553648</v>
      </c>
      <c r="J76" s="275">
        <v>267.6056338028169</v>
      </c>
      <c r="K76" s="274" t="s">
        <v>702</v>
      </c>
    </row>
    <row r="77" spans="1:11" ht="12" customHeight="1">
      <c r="A77" s="26" t="s">
        <v>60</v>
      </c>
      <c r="B77" s="481">
        <v>27.877992784519517</v>
      </c>
      <c r="C77" s="481">
        <v>17.054772056411938</v>
      </c>
      <c r="D77" s="481">
        <v>10.823220728107575</v>
      </c>
      <c r="E77" s="486">
        <v>5.6657223796034</v>
      </c>
      <c r="F77" s="486">
        <v>0.5963918294319368</v>
      </c>
      <c r="G77" s="481">
        <v>0</v>
      </c>
      <c r="H77" s="481">
        <v>1.1764705882352942</v>
      </c>
      <c r="I77" s="481">
        <v>163.46153846153845</v>
      </c>
      <c r="J77" s="275">
        <v>105.26315789473684</v>
      </c>
      <c r="K77" s="274" t="s">
        <v>775</v>
      </c>
    </row>
    <row r="78" spans="1:11" ht="12" customHeight="1">
      <c r="A78" s="26" t="s">
        <v>61</v>
      </c>
      <c r="B78" s="487">
        <v>9.671746776084408</v>
      </c>
      <c r="C78" s="486">
        <v>21.688159437280188</v>
      </c>
      <c r="D78" s="481">
        <v>-12.01641266119578</v>
      </c>
      <c r="E78" s="482">
        <v>5.2754982415005864</v>
      </c>
      <c r="F78" s="482">
        <v>0.87924970691676441</v>
      </c>
      <c r="G78" s="481">
        <v>0</v>
      </c>
      <c r="H78" s="481">
        <v>0</v>
      </c>
      <c r="I78" s="481">
        <v>44.594594594594597</v>
      </c>
      <c r="J78" s="275">
        <v>166.66666666666666</v>
      </c>
      <c r="K78" s="274" t="s">
        <v>776</v>
      </c>
    </row>
    <row r="79" spans="1:11" ht="12" customHeight="1">
      <c r="A79" s="26" t="s">
        <v>62</v>
      </c>
      <c r="B79" s="487">
        <v>9.474489495674689</v>
      </c>
      <c r="C79" s="486">
        <v>9.2587143725847909</v>
      </c>
      <c r="D79" s="481">
        <v>0.21577512308989977</v>
      </c>
      <c r="E79" s="482">
        <v>7.9444477137644904</v>
      </c>
      <c r="F79" s="482">
        <v>1.5496577021910982</v>
      </c>
      <c r="G79" s="481">
        <v>0</v>
      </c>
      <c r="H79" s="481">
        <v>0.41407867494824019</v>
      </c>
      <c r="I79" s="481">
        <v>102.33050847457628</v>
      </c>
      <c r="J79" s="275">
        <v>195.06172839506172</v>
      </c>
      <c r="K79" s="274" t="s">
        <v>703</v>
      </c>
    </row>
    <row r="80" spans="1:11" ht="12" customHeight="1">
      <c r="A80" s="26" t="s">
        <v>63</v>
      </c>
      <c r="B80" s="487">
        <v>9.195356043381155</v>
      </c>
      <c r="C80" s="486">
        <v>10.623956216422867</v>
      </c>
      <c r="D80" s="481">
        <v>-1.4286001730417111</v>
      </c>
      <c r="E80" s="482">
        <v>6.0162176301334025</v>
      </c>
      <c r="F80" s="482">
        <v>1.7102959818104992</v>
      </c>
      <c r="G80" s="481">
        <v>2.1881838074398248</v>
      </c>
      <c r="H80" s="481">
        <v>1.0940919037199124</v>
      </c>
      <c r="I80" s="481">
        <v>86.553030303030297</v>
      </c>
      <c r="J80" s="275">
        <v>284.2809364548495</v>
      </c>
      <c r="K80" s="274" t="s">
        <v>791</v>
      </c>
    </row>
    <row r="81" spans="1:11" ht="12" customHeight="1">
      <c r="A81" s="26" t="s">
        <v>64</v>
      </c>
      <c r="B81" s="487">
        <v>17.842840615822727</v>
      </c>
      <c r="C81" s="486">
        <v>5.7844620450298123</v>
      </c>
      <c r="D81" s="481">
        <v>12.058378570792916</v>
      </c>
      <c r="E81" s="482">
        <v>7.3863130728842217</v>
      </c>
      <c r="F81" s="482">
        <v>0.35596689507875767</v>
      </c>
      <c r="G81" s="481">
        <v>4.9875311720698257</v>
      </c>
      <c r="H81" s="481">
        <v>0.49875311720698251</v>
      </c>
      <c r="I81" s="481">
        <v>308.46153846153845</v>
      </c>
      <c r="J81" s="275">
        <v>48.192771084337352</v>
      </c>
      <c r="K81" s="274" t="s">
        <v>777</v>
      </c>
    </row>
    <row r="82" spans="1:11" ht="12" customHeight="1">
      <c r="A82" s="26" t="s">
        <v>65</v>
      </c>
      <c r="B82" s="487">
        <v>8.8330219126889773</v>
      </c>
      <c r="C82" s="486">
        <v>9.2859973953909734</v>
      </c>
      <c r="D82" s="481">
        <v>-0.45297548270199878</v>
      </c>
      <c r="E82" s="482">
        <v>10.928033520185719</v>
      </c>
      <c r="F82" s="482">
        <v>0.90595096540399755</v>
      </c>
      <c r="G82" s="481">
        <v>6.4102564102564097</v>
      </c>
      <c r="H82" s="481">
        <v>0</v>
      </c>
      <c r="I82" s="481">
        <v>95.121951219512198</v>
      </c>
      <c r="J82" s="275">
        <v>82.901554404145074</v>
      </c>
      <c r="K82" s="274" t="s">
        <v>790</v>
      </c>
    </row>
    <row r="83" spans="1:11" ht="12" customHeight="1">
      <c r="A83" s="26" t="s">
        <v>66</v>
      </c>
      <c r="B83" s="487">
        <v>10.160761116272507</v>
      </c>
      <c r="C83" s="486">
        <v>8.3967400891418613</v>
      </c>
      <c r="D83" s="481">
        <v>1.7640210271306433</v>
      </c>
      <c r="E83" s="482">
        <v>8.3144191078757661</v>
      </c>
      <c r="F83" s="482">
        <v>1.2348147189914505</v>
      </c>
      <c r="G83" s="481">
        <v>1.1574074074074074</v>
      </c>
      <c r="H83" s="481">
        <v>0.81018518518518512</v>
      </c>
      <c r="I83" s="481">
        <v>121.00840336134453</v>
      </c>
      <c r="J83" s="275">
        <v>148.51485148514851</v>
      </c>
      <c r="K83" s="274" t="s">
        <v>704</v>
      </c>
    </row>
    <row r="84" spans="1:11" ht="12" customHeight="1">
      <c r="A84" s="26" t="s">
        <v>68</v>
      </c>
      <c r="B84" s="487">
        <v>8.6230126650498509</v>
      </c>
      <c r="C84" s="486">
        <v>8.3535435192670437</v>
      </c>
      <c r="D84" s="481">
        <v>0.26946914578280784</v>
      </c>
      <c r="E84" s="482">
        <v>8.3535435192670437</v>
      </c>
      <c r="F84" s="482">
        <v>1.0778765831312314</v>
      </c>
      <c r="G84" s="481">
        <v>0</v>
      </c>
      <c r="H84" s="481">
        <v>0</v>
      </c>
      <c r="I84" s="481">
        <v>103.2258064516129</v>
      </c>
      <c r="J84" s="275">
        <v>129.03225806451613</v>
      </c>
      <c r="K84" s="274" t="s">
        <v>778</v>
      </c>
    </row>
    <row r="85" spans="1:11" ht="12" customHeight="1">
      <c r="A85" s="26" t="s">
        <v>69</v>
      </c>
      <c r="B85" s="487">
        <v>13.614788908318761</v>
      </c>
      <c r="C85" s="486">
        <v>8.8683487384461657</v>
      </c>
      <c r="D85" s="481">
        <v>4.7464401698725958</v>
      </c>
      <c r="E85" s="482">
        <v>6.1204096927304521</v>
      </c>
      <c r="F85" s="482">
        <v>0.87434424181863601</v>
      </c>
      <c r="G85" s="481">
        <v>9.1743119266055047</v>
      </c>
      <c r="H85" s="481">
        <v>2.7522935779816518</v>
      </c>
      <c r="I85" s="481">
        <v>153.52112676056336</v>
      </c>
      <c r="J85" s="275">
        <v>142.85714285714286</v>
      </c>
      <c r="K85" s="274" t="s">
        <v>779</v>
      </c>
    </row>
    <row r="86" spans="1:11" ht="21" customHeight="1">
      <c r="A86" s="26" t="s">
        <v>1426</v>
      </c>
      <c r="B86" s="487">
        <v>7.3184462375680246</v>
      </c>
      <c r="C86" s="486">
        <v>19.328204165884781</v>
      </c>
      <c r="D86" s="481">
        <v>-12.009757928316757</v>
      </c>
      <c r="E86" s="482">
        <v>6.5678363670482263</v>
      </c>
      <c r="F86" s="482">
        <v>0.56295740288984797</v>
      </c>
      <c r="G86" s="481">
        <v>0</v>
      </c>
      <c r="H86" s="481">
        <v>0</v>
      </c>
      <c r="I86" s="481">
        <v>37.864077669902912</v>
      </c>
      <c r="J86" s="275">
        <v>85.714285714285708</v>
      </c>
      <c r="K86" s="274" t="s">
        <v>1383</v>
      </c>
    </row>
    <row r="87" spans="1:11" ht="12" customHeight="1">
      <c r="A87" s="26" t="s">
        <v>910</v>
      </c>
      <c r="B87" s="487">
        <v>13.381201044386422</v>
      </c>
      <c r="C87" s="486">
        <v>9.0295909486510002</v>
      </c>
      <c r="D87" s="481">
        <v>4.3516100957354222</v>
      </c>
      <c r="E87" s="482">
        <v>7.1801566579634466</v>
      </c>
      <c r="F87" s="482">
        <v>0.65274151436031336</v>
      </c>
      <c r="G87" s="481">
        <v>0</v>
      </c>
      <c r="H87" s="481">
        <v>1.6260162601626018</v>
      </c>
      <c r="I87" s="481">
        <v>148.19277108433735</v>
      </c>
      <c r="J87" s="275">
        <v>90.909090909090907</v>
      </c>
      <c r="K87" s="274" t="s">
        <v>911</v>
      </c>
    </row>
    <row r="88" spans="1:11" ht="11.25">
      <c r="A88" s="107" t="s">
        <v>912</v>
      </c>
      <c r="B88" s="485">
        <v>7.5294434954598586</v>
      </c>
      <c r="C88" s="484">
        <v>12.946147622044412</v>
      </c>
      <c r="D88" s="483">
        <v>-5.4167041265845546</v>
      </c>
      <c r="E88" s="482">
        <v>5.9561269441697382</v>
      </c>
      <c r="F88" s="482">
        <v>1.4609367976265395</v>
      </c>
      <c r="G88" s="481">
        <v>0</v>
      </c>
      <c r="H88" s="481">
        <v>0.89552238805970152</v>
      </c>
      <c r="I88" s="481">
        <v>58.159722222222221</v>
      </c>
      <c r="J88" s="275">
        <v>245.28301886792454</v>
      </c>
      <c r="K88" s="28" t="s">
        <v>913</v>
      </c>
    </row>
    <row r="89" spans="1:11" ht="12" customHeight="1">
      <c r="A89" s="479"/>
      <c r="B89" s="480"/>
      <c r="C89" s="480"/>
      <c r="D89" s="480"/>
      <c r="E89" s="479"/>
      <c r="F89" s="479"/>
      <c r="G89" s="479"/>
      <c r="H89" s="479"/>
      <c r="I89" s="479"/>
      <c r="J89" s="479"/>
      <c r="K89" s="479"/>
    </row>
    <row r="90" spans="1:11" ht="12" customHeight="1">
      <c r="A90" s="140"/>
      <c r="B90" s="140"/>
      <c r="C90" s="140"/>
      <c r="D90" s="140"/>
      <c r="E90" s="140"/>
      <c r="F90" s="140"/>
      <c r="G90" s="140"/>
      <c r="H90" s="140"/>
      <c r="I90" s="140"/>
      <c r="J90" s="140"/>
      <c r="K90" s="140"/>
    </row>
  </sheetData>
  <mergeCells count="13">
    <mergeCell ref="J3:J4"/>
    <mergeCell ref="B4:F4"/>
    <mergeCell ref="G5:G6"/>
    <mergeCell ref="H5:H6"/>
    <mergeCell ref="I5:I6"/>
    <mergeCell ref="J5:J6"/>
    <mergeCell ref="A1:K1"/>
    <mergeCell ref="A2:K2"/>
    <mergeCell ref="A3:A6"/>
    <mergeCell ref="B3:F3"/>
    <mergeCell ref="G3:G4"/>
    <mergeCell ref="H3:H4"/>
    <mergeCell ref="I3:I4"/>
  </mergeCells>
  <pageMargins left="0.5" right="0.5" top="1" bottom="0.5" header="0.5" footer="0.5"/>
  <pageSetup paperSize="1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1F1AE-6ADD-412E-A608-BDF218CD3385}">
  <dimension ref="A7:A9"/>
  <sheetViews>
    <sheetView workbookViewId="0">
      <selection activeCell="H24" sqref="H24"/>
    </sheetView>
  </sheetViews>
  <sheetFormatPr defaultRowHeight="12.75"/>
  <sheetData>
    <row r="7" spans="1:1" ht="15.75">
      <c r="A7" s="500" t="s">
        <v>1448</v>
      </c>
    </row>
    <row r="8" spans="1:1" ht="15">
      <c r="A8" s="499"/>
    </row>
    <row r="9" spans="1:1" ht="15.75">
      <c r="A9" s="498" t="s">
        <v>1447</v>
      </c>
    </row>
  </sheetData>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2EE2C-31A3-4DD1-B2CA-EAE547FF2E01}">
  <dimension ref="A1:M87"/>
  <sheetViews>
    <sheetView zoomScaleNormal="100" workbookViewId="0">
      <selection activeCell="H24" sqref="H24"/>
    </sheetView>
  </sheetViews>
  <sheetFormatPr defaultColWidth="16.42578125" defaultRowHeight="11.25"/>
  <cols>
    <col min="1" max="1" width="18.85546875" style="501" customWidth="1"/>
    <col min="2" max="2" width="16.42578125" style="501" customWidth="1"/>
    <col min="3" max="4" width="13.42578125" style="501" customWidth="1"/>
    <col min="5" max="5" width="10.5703125" style="501" customWidth="1"/>
    <col min="6" max="6" width="9.140625" style="501" customWidth="1"/>
    <col min="7" max="7" width="9.28515625" style="501" customWidth="1"/>
    <col min="8" max="8" width="11.42578125" style="501" customWidth="1"/>
    <col min="9" max="9" width="12" style="501" customWidth="1"/>
    <col min="10" max="10" width="5.7109375" style="501" bestFit="1" customWidth="1"/>
    <col min="11" max="11" width="10.5703125" style="501" customWidth="1"/>
    <col min="12" max="12" width="12.140625" style="501" customWidth="1"/>
    <col min="13" max="13" width="16.7109375" style="502" customWidth="1"/>
    <col min="14" max="158" width="9.140625" style="501" customWidth="1"/>
    <col min="159" max="159" width="18.85546875" style="501" customWidth="1"/>
    <col min="160" max="16384" width="16.42578125" style="501"/>
  </cols>
  <sheetData>
    <row r="1" spans="1:13" s="541" customFormat="1" ht="22.5" customHeight="1">
      <c r="A1" s="543" t="s">
        <v>1484</v>
      </c>
      <c r="B1" s="543"/>
      <c r="C1" s="543"/>
      <c r="D1" s="543"/>
      <c r="E1" s="543"/>
      <c r="F1" s="542" t="s">
        <v>1483</v>
      </c>
      <c r="G1" s="542"/>
      <c r="H1" s="542"/>
      <c r="I1" s="542"/>
      <c r="J1" s="542"/>
      <c r="K1" s="542"/>
      <c r="L1" s="542"/>
      <c r="M1" s="542"/>
    </row>
    <row r="2" spans="1:13" ht="12" customHeight="1">
      <c r="A2" s="540" t="s">
        <v>1482</v>
      </c>
      <c r="B2" s="538" t="s">
        <v>1481</v>
      </c>
      <c r="C2" s="538"/>
      <c r="D2" s="539"/>
      <c r="E2" s="537" t="s">
        <v>1480</v>
      </c>
      <c r="F2" s="538" t="s">
        <v>1479</v>
      </c>
      <c r="G2" s="538"/>
      <c r="H2" s="539"/>
      <c r="I2" s="537" t="s">
        <v>1478</v>
      </c>
      <c r="J2" s="538" t="s">
        <v>1477</v>
      </c>
      <c r="K2" s="538"/>
      <c r="L2" s="537" t="s">
        <v>1476</v>
      </c>
      <c r="M2" s="536" t="s">
        <v>1475</v>
      </c>
    </row>
    <row r="3" spans="1:13" ht="85.5" customHeight="1">
      <c r="A3" s="535"/>
      <c r="B3" s="534" t="s">
        <v>1474</v>
      </c>
      <c r="C3" s="534" t="s">
        <v>1473</v>
      </c>
      <c r="D3" s="534" t="s">
        <v>1472</v>
      </c>
      <c r="E3" s="534" t="s">
        <v>1471</v>
      </c>
      <c r="F3" s="534" t="s">
        <v>1470</v>
      </c>
      <c r="G3" s="534" t="s">
        <v>1469</v>
      </c>
      <c r="H3" s="534" t="s">
        <v>1468</v>
      </c>
      <c r="I3" s="534" t="s">
        <v>1467</v>
      </c>
      <c r="J3" s="534" t="s">
        <v>813</v>
      </c>
      <c r="K3" s="534" t="s">
        <v>1466</v>
      </c>
      <c r="L3" s="534" t="s">
        <v>1465</v>
      </c>
      <c r="M3" s="533"/>
    </row>
    <row r="4" spans="1:13" ht="67.5" customHeight="1">
      <c r="A4" s="532"/>
      <c r="B4" s="531" t="s">
        <v>1464</v>
      </c>
      <c r="C4" s="531" t="s">
        <v>1463</v>
      </c>
      <c r="D4" s="531" t="s">
        <v>1462</v>
      </c>
      <c r="E4" s="531" t="s">
        <v>1461</v>
      </c>
      <c r="F4" s="530" t="s">
        <v>1460</v>
      </c>
      <c r="G4" s="530" t="s">
        <v>1459</v>
      </c>
      <c r="H4" s="530" t="s">
        <v>1458</v>
      </c>
      <c r="I4" s="530" t="s">
        <v>1457</v>
      </c>
      <c r="J4" s="530" t="s">
        <v>670</v>
      </c>
      <c r="K4" s="530" t="s">
        <v>1456</v>
      </c>
      <c r="L4" s="530" t="s">
        <v>1455</v>
      </c>
      <c r="M4" s="529"/>
    </row>
    <row r="5" spans="1:13" s="521" customFormat="1" ht="26.25" customHeight="1">
      <c r="A5" s="528" t="s">
        <v>869</v>
      </c>
      <c r="B5" s="526">
        <v>8842</v>
      </c>
      <c r="C5" s="527">
        <v>6220</v>
      </c>
      <c r="D5" s="527">
        <v>2100</v>
      </c>
      <c r="E5" s="526">
        <v>522</v>
      </c>
      <c r="F5" s="525">
        <v>10354</v>
      </c>
      <c r="G5" s="525">
        <v>6220</v>
      </c>
      <c r="H5" s="525">
        <v>2100</v>
      </c>
      <c r="I5" s="524">
        <v>2034</v>
      </c>
      <c r="J5" s="523">
        <v>-1512</v>
      </c>
      <c r="K5" s="523">
        <v>0</v>
      </c>
      <c r="L5" s="523">
        <v>-1512</v>
      </c>
      <c r="M5" s="522" t="s">
        <v>870</v>
      </c>
    </row>
    <row r="6" spans="1:13" ht="12" customHeight="1">
      <c r="A6" s="520" t="s">
        <v>1409</v>
      </c>
      <c r="B6" s="516">
        <v>2243</v>
      </c>
      <c r="C6" s="515">
        <v>2005</v>
      </c>
      <c r="D6" s="515">
        <v>14</v>
      </c>
      <c r="E6" s="516">
        <v>224</v>
      </c>
      <c r="F6" s="515">
        <v>1506</v>
      </c>
      <c r="G6" s="514">
        <v>990</v>
      </c>
      <c r="H6" s="514">
        <v>14</v>
      </c>
      <c r="I6" s="513">
        <v>502</v>
      </c>
      <c r="J6" s="513">
        <v>737</v>
      </c>
      <c r="K6" s="513">
        <v>1015</v>
      </c>
      <c r="L6" s="513">
        <v>-278</v>
      </c>
      <c r="M6" s="512" t="s">
        <v>1408</v>
      </c>
    </row>
    <row r="7" spans="1:13" ht="11.25" customHeight="1">
      <c r="A7" s="520" t="s">
        <v>1407</v>
      </c>
      <c r="B7" s="516">
        <v>427</v>
      </c>
      <c r="C7" s="515">
        <v>408</v>
      </c>
      <c r="D7" s="515">
        <v>1</v>
      </c>
      <c r="E7" s="516">
        <v>18</v>
      </c>
      <c r="F7" s="515">
        <v>231</v>
      </c>
      <c r="G7" s="514">
        <v>173</v>
      </c>
      <c r="H7" s="514">
        <v>1</v>
      </c>
      <c r="I7" s="513">
        <v>57</v>
      </c>
      <c r="J7" s="513">
        <v>196</v>
      </c>
      <c r="K7" s="513">
        <v>235</v>
      </c>
      <c r="L7" s="513">
        <v>-39</v>
      </c>
      <c r="M7" s="519" t="s">
        <v>804</v>
      </c>
    </row>
    <row r="8" spans="1:13" ht="11.25" customHeight="1">
      <c r="A8" s="520" t="s">
        <v>1405</v>
      </c>
      <c r="B8" s="516">
        <v>129</v>
      </c>
      <c r="C8" s="515">
        <v>88</v>
      </c>
      <c r="D8" s="515">
        <v>2</v>
      </c>
      <c r="E8" s="516">
        <v>39</v>
      </c>
      <c r="F8" s="515">
        <v>98</v>
      </c>
      <c r="G8" s="514">
        <v>75</v>
      </c>
      <c r="H8" s="514">
        <v>2</v>
      </c>
      <c r="I8" s="515">
        <v>21</v>
      </c>
      <c r="J8" s="513">
        <v>31</v>
      </c>
      <c r="K8" s="513">
        <v>13</v>
      </c>
      <c r="L8" s="513">
        <v>18</v>
      </c>
      <c r="M8" s="519" t="s">
        <v>761</v>
      </c>
    </row>
    <row r="9" spans="1:13" ht="11.25" customHeight="1">
      <c r="A9" s="520" t="s">
        <v>1403</v>
      </c>
      <c r="B9" s="516">
        <v>178</v>
      </c>
      <c r="C9" s="515">
        <v>159</v>
      </c>
      <c r="D9" s="515">
        <v>3</v>
      </c>
      <c r="E9" s="516">
        <v>16</v>
      </c>
      <c r="F9" s="515">
        <v>180</v>
      </c>
      <c r="G9" s="514">
        <v>124</v>
      </c>
      <c r="H9" s="514">
        <v>3</v>
      </c>
      <c r="I9" s="513">
        <v>53</v>
      </c>
      <c r="J9" s="513">
        <v>-2</v>
      </c>
      <c r="K9" s="513">
        <v>35</v>
      </c>
      <c r="L9" s="513">
        <v>-37</v>
      </c>
      <c r="M9" s="519" t="s">
        <v>672</v>
      </c>
    </row>
    <row r="10" spans="1:13" ht="11.25" customHeight="1">
      <c r="A10" s="520" t="s">
        <v>1401</v>
      </c>
      <c r="B10" s="516">
        <v>243</v>
      </c>
      <c r="C10" s="515">
        <v>233</v>
      </c>
      <c r="D10" s="515" t="s">
        <v>705</v>
      </c>
      <c r="E10" s="516">
        <v>10</v>
      </c>
      <c r="F10" s="515">
        <v>108</v>
      </c>
      <c r="G10" s="514">
        <v>73</v>
      </c>
      <c r="H10" s="514" t="s">
        <v>705</v>
      </c>
      <c r="I10" s="513">
        <v>35</v>
      </c>
      <c r="J10" s="513">
        <v>135</v>
      </c>
      <c r="K10" s="513">
        <v>160</v>
      </c>
      <c r="L10" s="513">
        <v>-25</v>
      </c>
      <c r="M10" s="519" t="s">
        <v>805</v>
      </c>
    </row>
    <row r="11" spans="1:13" ht="11.25" customHeight="1">
      <c r="A11" s="520" t="s">
        <v>1399</v>
      </c>
      <c r="B11" s="516">
        <v>413</v>
      </c>
      <c r="C11" s="515">
        <v>394</v>
      </c>
      <c r="D11" s="515">
        <v>1</v>
      </c>
      <c r="E11" s="516">
        <v>18</v>
      </c>
      <c r="F11" s="515">
        <v>165</v>
      </c>
      <c r="G11" s="514">
        <v>106</v>
      </c>
      <c r="H11" s="514">
        <v>1</v>
      </c>
      <c r="I11" s="513">
        <v>58</v>
      </c>
      <c r="J11" s="513">
        <v>248</v>
      </c>
      <c r="K11" s="513">
        <v>288</v>
      </c>
      <c r="L11" s="513">
        <v>-40</v>
      </c>
      <c r="M11" s="519" t="s">
        <v>806</v>
      </c>
    </row>
    <row r="12" spans="1:13" ht="11.25" customHeight="1">
      <c r="A12" s="520" t="s">
        <v>1397</v>
      </c>
      <c r="B12" s="516">
        <v>277</v>
      </c>
      <c r="C12" s="515">
        <v>258</v>
      </c>
      <c r="D12" s="515">
        <v>1</v>
      </c>
      <c r="E12" s="516">
        <v>18</v>
      </c>
      <c r="F12" s="515">
        <v>160</v>
      </c>
      <c r="G12" s="514">
        <v>109</v>
      </c>
      <c r="H12" s="514">
        <v>1</v>
      </c>
      <c r="I12" s="513">
        <v>50</v>
      </c>
      <c r="J12" s="513">
        <v>117</v>
      </c>
      <c r="K12" s="513">
        <v>149</v>
      </c>
      <c r="L12" s="513">
        <v>-32</v>
      </c>
      <c r="M12" s="519" t="s">
        <v>673</v>
      </c>
    </row>
    <row r="13" spans="1:13" ht="11.25" customHeight="1">
      <c r="A13" s="520" t="s">
        <v>1395</v>
      </c>
      <c r="B13" s="516">
        <v>62</v>
      </c>
      <c r="C13" s="515">
        <v>43</v>
      </c>
      <c r="D13" s="515">
        <v>6</v>
      </c>
      <c r="E13" s="516">
        <v>13</v>
      </c>
      <c r="F13" s="515">
        <v>98</v>
      </c>
      <c r="G13" s="514">
        <v>66</v>
      </c>
      <c r="H13" s="514">
        <v>6</v>
      </c>
      <c r="I13" s="513">
        <v>26</v>
      </c>
      <c r="J13" s="513">
        <v>-36</v>
      </c>
      <c r="K13" s="513">
        <v>-23</v>
      </c>
      <c r="L13" s="513">
        <v>-13</v>
      </c>
      <c r="M13" s="519" t="s">
        <v>701</v>
      </c>
    </row>
    <row r="14" spans="1:13" ht="11.25" customHeight="1">
      <c r="A14" s="520" t="s">
        <v>1393</v>
      </c>
      <c r="B14" s="516">
        <v>270</v>
      </c>
      <c r="C14" s="515">
        <v>251</v>
      </c>
      <c r="D14" s="515" t="s">
        <v>705</v>
      </c>
      <c r="E14" s="516">
        <v>19</v>
      </c>
      <c r="F14" s="515">
        <v>144</v>
      </c>
      <c r="G14" s="514">
        <v>107</v>
      </c>
      <c r="H14" s="514" t="s">
        <v>705</v>
      </c>
      <c r="I14" s="513">
        <v>37</v>
      </c>
      <c r="J14" s="513">
        <v>126</v>
      </c>
      <c r="K14" s="513">
        <v>144</v>
      </c>
      <c r="L14" s="513">
        <v>-18</v>
      </c>
      <c r="M14" s="519" t="s">
        <v>674</v>
      </c>
    </row>
    <row r="15" spans="1:13" ht="11.25" customHeight="1">
      <c r="A15" s="520" t="s">
        <v>1391</v>
      </c>
      <c r="B15" s="516">
        <v>189</v>
      </c>
      <c r="C15" s="515">
        <v>139</v>
      </c>
      <c r="D15" s="515" t="s">
        <v>705</v>
      </c>
      <c r="E15" s="516">
        <v>50</v>
      </c>
      <c r="F15" s="515">
        <v>225</v>
      </c>
      <c r="G15" s="514">
        <v>130</v>
      </c>
      <c r="H15" s="514" t="s">
        <v>705</v>
      </c>
      <c r="I15" s="513">
        <v>95</v>
      </c>
      <c r="J15" s="513">
        <v>-36</v>
      </c>
      <c r="K15" s="513">
        <v>9</v>
      </c>
      <c r="L15" s="513">
        <v>-45</v>
      </c>
      <c r="M15" s="519" t="s">
        <v>807</v>
      </c>
    </row>
    <row r="16" spans="1:13" ht="11.25" customHeight="1">
      <c r="A16" s="520" t="s">
        <v>1389</v>
      </c>
      <c r="B16" s="516">
        <v>55</v>
      </c>
      <c r="C16" s="515">
        <v>32</v>
      </c>
      <c r="D16" s="515" t="s">
        <v>705</v>
      </c>
      <c r="E16" s="516">
        <v>23</v>
      </c>
      <c r="F16" s="515">
        <v>97</v>
      </c>
      <c r="G16" s="514">
        <v>27</v>
      </c>
      <c r="H16" s="514" t="s">
        <v>705</v>
      </c>
      <c r="I16" s="513">
        <v>70</v>
      </c>
      <c r="J16" s="513">
        <v>-42</v>
      </c>
      <c r="K16" s="513">
        <v>5</v>
      </c>
      <c r="L16" s="513">
        <v>-47</v>
      </c>
      <c r="M16" s="519" t="s">
        <v>808</v>
      </c>
    </row>
    <row r="17" spans="1:13" ht="11.25" customHeight="1">
      <c r="A17" s="517" t="s">
        <v>4</v>
      </c>
      <c r="B17" s="516">
        <v>35</v>
      </c>
      <c r="C17" s="515">
        <v>31</v>
      </c>
      <c r="D17" s="515" t="s">
        <v>705</v>
      </c>
      <c r="E17" s="516">
        <v>4</v>
      </c>
      <c r="F17" s="515">
        <v>43</v>
      </c>
      <c r="G17" s="514">
        <v>31</v>
      </c>
      <c r="H17" s="514" t="s">
        <v>705</v>
      </c>
      <c r="I17" s="513">
        <v>12</v>
      </c>
      <c r="J17" s="513">
        <v>-8</v>
      </c>
      <c r="K17" s="513">
        <v>0</v>
      </c>
      <c r="L17" s="513">
        <v>-8</v>
      </c>
      <c r="M17" s="512" t="s">
        <v>763</v>
      </c>
    </row>
    <row r="18" spans="1:13" ht="11.25" customHeight="1">
      <c r="A18" s="517" t="s">
        <v>5</v>
      </c>
      <c r="B18" s="516">
        <v>48</v>
      </c>
      <c r="C18" s="515">
        <v>38</v>
      </c>
      <c r="D18" s="515">
        <v>10</v>
      </c>
      <c r="E18" s="516" t="s">
        <v>705</v>
      </c>
      <c r="F18" s="515">
        <v>69</v>
      </c>
      <c r="G18" s="514">
        <v>59</v>
      </c>
      <c r="H18" s="514">
        <v>10</v>
      </c>
      <c r="I18" s="513" t="s">
        <v>705</v>
      </c>
      <c r="J18" s="513">
        <v>-21</v>
      </c>
      <c r="K18" s="513">
        <v>-21</v>
      </c>
      <c r="L18" s="513" t="s">
        <v>705</v>
      </c>
      <c r="M18" s="512" t="s">
        <v>675</v>
      </c>
    </row>
    <row r="19" spans="1:13" ht="11.25" customHeight="1">
      <c r="A19" s="517" t="s">
        <v>6</v>
      </c>
      <c r="B19" s="516">
        <v>457</v>
      </c>
      <c r="C19" s="515">
        <v>304</v>
      </c>
      <c r="D19" s="515">
        <v>119</v>
      </c>
      <c r="E19" s="516">
        <v>34</v>
      </c>
      <c r="F19" s="515">
        <v>336</v>
      </c>
      <c r="G19" s="514">
        <v>217</v>
      </c>
      <c r="H19" s="514">
        <v>119</v>
      </c>
      <c r="I19" s="513" t="s">
        <v>705</v>
      </c>
      <c r="J19" s="513">
        <v>121</v>
      </c>
      <c r="K19" s="513">
        <v>87</v>
      </c>
      <c r="L19" s="513">
        <v>34</v>
      </c>
      <c r="M19" s="512" t="s">
        <v>676</v>
      </c>
    </row>
    <row r="20" spans="1:13" ht="11.25" customHeight="1">
      <c r="A20" s="517" t="s">
        <v>7</v>
      </c>
      <c r="B20" s="516">
        <v>61</v>
      </c>
      <c r="C20" s="515">
        <v>48</v>
      </c>
      <c r="D20" s="515">
        <v>9</v>
      </c>
      <c r="E20" s="516">
        <v>4</v>
      </c>
      <c r="F20" s="515">
        <v>89</v>
      </c>
      <c r="G20" s="514">
        <v>72</v>
      </c>
      <c r="H20" s="514">
        <v>9</v>
      </c>
      <c r="I20" s="513">
        <v>8</v>
      </c>
      <c r="J20" s="513">
        <v>-28</v>
      </c>
      <c r="K20" s="513">
        <v>-24</v>
      </c>
      <c r="L20" s="513">
        <v>-4</v>
      </c>
      <c r="M20" s="512" t="s">
        <v>803</v>
      </c>
    </row>
    <row r="21" spans="1:13" ht="11.25" customHeight="1">
      <c r="A21" s="517" t="s">
        <v>8</v>
      </c>
      <c r="B21" s="516">
        <v>61</v>
      </c>
      <c r="C21" s="515">
        <v>48</v>
      </c>
      <c r="D21" s="515">
        <v>13</v>
      </c>
      <c r="E21" s="516" t="s">
        <v>705</v>
      </c>
      <c r="F21" s="515">
        <v>112</v>
      </c>
      <c r="G21" s="514">
        <v>62</v>
      </c>
      <c r="H21" s="514">
        <v>13</v>
      </c>
      <c r="I21" s="513">
        <v>37</v>
      </c>
      <c r="J21" s="513">
        <v>-51</v>
      </c>
      <c r="K21" s="513">
        <v>-14</v>
      </c>
      <c r="L21" s="513">
        <v>-37</v>
      </c>
      <c r="M21" s="512" t="s">
        <v>764</v>
      </c>
    </row>
    <row r="22" spans="1:13" ht="11.25" customHeight="1">
      <c r="A22" s="517" t="s">
        <v>9</v>
      </c>
      <c r="B22" s="516">
        <v>82</v>
      </c>
      <c r="C22" s="515">
        <v>66</v>
      </c>
      <c r="D22" s="515">
        <v>12</v>
      </c>
      <c r="E22" s="516">
        <v>4</v>
      </c>
      <c r="F22" s="515">
        <v>100</v>
      </c>
      <c r="G22" s="514">
        <v>85</v>
      </c>
      <c r="H22" s="514">
        <v>12</v>
      </c>
      <c r="I22" s="513">
        <v>3</v>
      </c>
      <c r="J22" s="513">
        <v>-18</v>
      </c>
      <c r="K22" s="513">
        <v>-19</v>
      </c>
      <c r="L22" s="513">
        <v>1</v>
      </c>
      <c r="M22" s="512" t="s">
        <v>677</v>
      </c>
    </row>
    <row r="23" spans="1:13" ht="11.25" customHeight="1">
      <c r="A23" s="517" t="s">
        <v>10</v>
      </c>
      <c r="B23" s="516">
        <v>29</v>
      </c>
      <c r="C23" s="515">
        <v>27</v>
      </c>
      <c r="D23" s="515">
        <v>2</v>
      </c>
      <c r="E23" s="516" t="s">
        <v>705</v>
      </c>
      <c r="F23" s="515">
        <v>72</v>
      </c>
      <c r="G23" s="514">
        <v>47</v>
      </c>
      <c r="H23" s="514">
        <v>2</v>
      </c>
      <c r="I23" s="513">
        <v>23</v>
      </c>
      <c r="J23" s="513">
        <v>-43</v>
      </c>
      <c r="K23" s="513">
        <v>-20</v>
      </c>
      <c r="L23" s="513">
        <v>-23</v>
      </c>
      <c r="M23" s="512" t="s">
        <v>1387</v>
      </c>
    </row>
    <row r="24" spans="1:13" ht="11.25" customHeight="1">
      <c r="A24" s="517" t="s">
        <v>11</v>
      </c>
      <c r="B24" s="516">
        <v>54</v>
      </c>
      <c r="C24" s="515">
        <v>37</v>
      </c>
      <c r="D24" s="515">
        <v>15</v>
      </c>
      <c r="E24" s="516">
        <v>2</v>
      </c>
      <c r="F24" s="515">
        <v>68</v>
      </c>
      <c r="G24" s="514">
        <v>53</v>
      </c>
      <c r="H24" s="514">
        <v>15</v>
      </c>
      <c r="I24" s="513" t="s">
        <v>705</v>
      </c>
      <c r="J24" s="513">
        <v>-14</v>
      </c>
      <c r="K24" s="513">
        <v>-16</v>
      </c>
      <c r="L24" s="513">
        <v>2</v>
      </c>
      <c r="M24" s="512" t="s">
        <v>760</v>
      </c>
    </row>
    <row r="25" spans="1:13" ht="11.25" customHeight="1">
      <c r="A25" s="517" t="s">
        <v>12</v>
      </c>
      <c r="B25" s="516">
        <v>84</v>
      </c>
      <c r="C25" s="515">
        <v>71</v>
      </c>
      <c r="D25" s="515">
        <v>10</v>
      </c>
      <c r="E25" s="516">
        <v>3</v>
      </c>
      <c r="F25" s="515">
        <v>74</v>
      </c>
      <c r="G25" s="514">
        <v>62</v>
      </c>
      <c r="H25" s="514">
        <v>10</v>
      </c>
      <c r="I25" s="513">
        <v>2</v>
      </c>
      <c r="J25" s="513">
        <v>10</v>
      </c>
      <c r="K25" s="513">
        <v>9</v>
      </c>
      <c r="L25" s="513">
        <v>1</v>
      </c>
      <c r="M25" s="512" t="s">
        <v>678</v>
      </c>
    </row>
    <row r="26" spans="1:13" ht="11.25" customHeight="1">
      <c r="A26" s="517" t="s">
        <v>13</v>
      </c>
      <c r="B26" s="516">
        <v>3</v>
      </c>
      <c r="C26" s="515">
        <v>3</v>
      </c>
      <c r="D26" s="515" t="s">
        <v>705</v>
      </c>
      <c r="E26" s="516" t="s">
        <v>705</v>
      </c>
      <c r="F26" s="515">
        <v>13</v>
      </c>
      <c r="G26" s="514">
        <v>11</v>
      </c>
      <c r="H26" s="514" t="s">
        <v>705</v>
      </c>
      <c r="I26" s="513">
        <v>2</v>
      </c>
      <c r="J26" s="513">
        <v>-10</v>
      </c>
      <c r="K26" s="513">
        <v>-8</v>
      </c>
      <c r="L26" s="513">
        <v>-2</v>
      </c>
      <c r="M26" s="512" t="s">
        <v>782</v>
      </c>
    </row>
    <row r="27" spans="1:13" ht="11.25" customHeight="1">
      <c r="A27" s="517" t="s">
        <v>14</v>
      </c>
      <c r="B27" s="516">
        <v>191</v>
      </c>
      <c r="C27" s="515">
        <v>126</v>
      </c>
      <c r="D27" s="515">
        <v>49</v>
      </c>
      <c r="E27" s="516">
        <v>16</v>
      </c>
      <c r="F27" s="515">
        <v>392</v>
      </c>
      <c r="G27" s="514">
        <v>237</v>
      </c>
      <c r="H27" s="514">
        <v>49</v>
      </c>
      <c r="I27" s="513">
        <v>106</v>
      </c>
      <c r="J27" s="513">
        <v>-201</v>
      </c>
      <c r="K27" s="513">
        <v>-111</v>
      </c>
      <c r="L27" s="513">
        <v>-90</v>
      </c>
      <c r="M27" s="512" t="s">
        <v>679</v>
      </c>
    </row>
    <row r="28" spans="1:13" ht="11.25" customHeight="1">
      <c r="A28" s="517" t="s">
        <v>15</v>
      </c>
      <c r="B28" s="516">
        <v>99</v>
      </c>
      <c r="C28" s="515">
        <v>61</v>
      </c>
      <c r="D28" s="515">
        <v>37</v>
      </c>
      <c r="E28" s="516">
        <v>1</v>
      </c>
      <c r="F28" s="515">
        <v>105</v>
      </c>
      <c r="G28" s="514">
        <v>68</v>
      </c>
      <c r="H28" s="514">
        <v>37</v>
      </c>
      <c r="I28" s="513" t="s">
        <v>705</v>
      </c>
      <c r="J28" s="513">
        <v>-6</v>
      </c>
      <c r="K28" s="513">
        <v>-7</v>
      </c>
      <c r="L28" s="513">
        <v>1</v>
      </c>
      <c r="M28" s="512" t="s">
        <v>801</v>
      </c>
    </row>
    <row r="29" spans="1:13" ht="11.25" customHeight="1">
      <c r="A29" s="517" t="s">
        <v>16</v>
      </c>
      <c r="B29" s="516">
        <v>167</v>
      </c>
      <c r="C29" s="515">
        <v>96</v>
      </c>
      <c r="D29" s="515">
        <v>53</v>
      </c>
      <c r="E29" s="516">
        <v>18</v>
      </c>
      <c r="F29" s="515">
        <v>183</v>
      </c>
      <c r="G29" s="514">
        <v>124</v>
      </c>
      <c r="H29" s="514">
        <v>53</v>
      </c>
      <c r="I29" s="513">
        <v>6</v>
      </c>
      <c r="J29" s="513">
        <v>-16</v>
      </c>
      <c r="K29" s="513">
        <v>-28</v>
      </c>
      <c r="L29" s="513">
        <v>12</v>
      </c>
      <c r="M29" s="512" t="s">
        <v>765</v>
      </c>
    </row>
    <row r="30" spans="1:13" ht="11.25" customHeight="1">
      <c r="A30" s="517" t="s">
        <v>17</v>
      </c>
      <c r="B30" s="516">
        <v>187</v>
      </c>
      <c r="C30" s="515">
        <v>117</v>
      </c>
      <c r="D30" s="515">
        <v>57</v>
      </c>
      <c r="E30" s="516">
        <v>13</v>
      </c>
      <c r="F30" s="515">
        <v>176</v>
      </c>
      <c r="G30" s="514">
        <v>75</v>
      </c>
      <c r="H30" s="514">
        <v>57</v>
      </c>
      <c r="I30" s="513">
        <v>44</v>
      </c>
      <c r="J30" s="513">
        <v>11</v>
      </c>
      <c r="K30" s="513">
        <v>42</v>
      </c>
      <c r="L30" s="513">
        <v>-31</v>
      </c>
      <c r="M30" s="512" t="s">
        <v>680</v>
      </c>
    </row>
    <row r="31" spans="1:13" ht="11.25" customHeight="1">
      <c r="A31" s="517" t="s">
        <v>18</v>
      </c>
      <c r="B31" s="516">
        <v>625</v>
      </c>
      <c r="C31" s="515">
        <v>242</v>
      </c>
      <c r="D31" s="515">
        <v>315</v>
      </c>
      <c r="E31" s="516">
        <v>68</v>
      </c>
      <c r="F31" s="515">
        <v>558</v>
      </c>
      <c r="G31" s="514">
        <v>231</v>
      </c>
      <c r="H31" s="514">
        <v>315</v>
      </c>
      <c r="I31" s="513">
        <v>12</v>
      </c>
      <c r="J31" s="513">
        <v>67</v>
      </c>
      <c r="K31" s="513">
        <v>11</v>
      </c>
      <c r="L31" s="513">
        <v>56</v>
      </c>
      <c r="M31" s="512" t="s">
        <v>681</v>
      </c>
    </row>
    <row r="32" spans="1:13" ht="11.25" customHeight="1">
      <c r="A32" s="517" t="s">
        <v>19</v>
      </c>
      <c r="B32" s="516">
        <v>23</v>
      </c>
      <c r="C32" s="515">
        <v>17</v>
      </c>
      <c r="D32" s="515">
        <v>1</v>
      </c>
      <c r="E32" s="516">
        <v>5</v>
      </c>
      <c r="F32" s="515">
        <v>37</v>
      </c>
      <c r="G32" s="514">
        <v>31</v>
      </c>
      <c r="H32" s="514">
        <v>1</v>
      </c>
      <c r="I32" s="513">
        <v>5</v>
      </c>
      <c r="J32" s="513">
        <v>-14</v>
      </c>
      <c r="K32" s="513">
        <v>-14</v>
      </c>
      <c r="L32" s="513">
        <v>0</v>
      </c>
      <c r="M32" s="512" t="s">
        <v>682</v>
      </c>
    </row>
    <row r="33" spans="1:13" ht="11.25" customHeight="1">
      <c r="A33" s="517" t="s">
        <v>20</v>
      </c>
      <c r="B33" s="516">
        <v>52</v>
      </c>
      <c r="C33" s="515">
        <v>28</v>
      </c>
      <c r="D33" s="515">
        <v>21</v>
      </c>
      <c r="E33" s="516">
        <v>3</v>
      </c>
      <c r="F33" s="515">
        <v>64</v>
      </c>
      <c r="G33" s="514">
        <v>43</v>
      </c>
      <c r="H33" s="514">
        <v>21</v>
      </c>
      <c r="I33" s="513" t="s">
        <v>705</v>
      </c>
      <c r="J33" s="513">
        <v>-12</v>
      </c>
      <c r="K33" s="513">
        <v>-15</v>
      </c>
      <c r="L33" s="513">
        <v>3</v>
      </c>
      <c r="M33" s="512" t="s">
        <v>683</v>
      </c>
    </row>
    <row r="34" spans="1:13" ht="11.25" customHeight="1">
      <c r="A34" s="517" t="s">
        <v>1454</v>
      </c>
      <c r="B34" s="516">
        <v>12</v>
      </c>
      <c r="C34" s="515">
        <v>9</v>
      </c>
      <c r="D34" s="515">
        <v>3</v>
      </c>
      <c r="E34" s="516" t="s">
        <v>705</v>
      </c>
      <c r="F34" s="515">
        <v>70</v>
      </c>
      <c r="G34" s="514">
        <v>56</v>
      </c>
      <c r="H34" s="514">
        <v>3</v>
      </c>
      <c r="I34" s="513">
        <v>11</v>
      </c>
      <c r="J34" s="513">
        <v>-58</v>
      </c>
      <c r="K34" s="513">
        <v>-47</v>
      </c>
      <c r="L34" s="513">
        <v>-11</v>
      </c>
      <c r="M34" s="512" t="s">
        <v>1453</v>
      </c>
    </row>
    <row r="35" spans="1:13" ht="11.25" customHeight="1">
      <c r="A35" s="517" t="s">
        <v>21</v>
      </c>
      <c r="B35" s="516">
        <v>111</v>
      </c>
      <c r="C35" s="515">
        <v>40</v>
      </c>
      <c r="D35" s="515">
        <v>70</v>
      </c>
      <c r="E35" s="516">
        <v>1</v>
      </c>
      <c r="F35" s="515">
        <v>175</v>
      </c>
      <c r="G35" s="514">
        <v>74</v>
      </c>
      <c r="H35" s="514">
        <v>70</v>
      </c>
      <c r="I35" s="513">
        <v>31</v>
      </c>
      <c r="J35" s="513">
        <v>-64</v>
      </c>
      <c r="K35" s="513">
        <v>-34</v>
      </c>
      <c r="L35" s="513">
        <v>-30</v>
      </c>
      <c r="M35" s="512" t="s">
        <v>783</v>
      </c>
    </row>
    <row r="36" spans="1:13" ht="11.25" customHeight="1">
      <c r="A36" s="517" t="s">
        <v>22</v>
      </c>
      <c r="B36" s="516">
        <v>19</v>
      </c>
      <c r="C36" s="515">
        <v>16</v>
      </c>
      <c r="D36" s="515">
        <v>3</v>
      </c>
      <c r="E36" s="516" t="s">
        <v>705</v>
      </c>
      <c r="F36" s="515">
        <v>49</v>
      </c>
      <c r="G36" s="514">
        <v>19</v>
      </c>
      <c r="H36" s="514">
        <v>3</v>
      </c>
      <c r="I36" s="513">
        <v>27</v>
      </c>
      <c r="J36" s="513">
        <v>-30</v>
      </c>
      <c r="K36" s="513">
        <v>-3</v>
      </c>
      <c r="L36" s="513">
        <v>-27</v>
      </c>
      <c r="M36" s="512" t="s">
        <v>684</v>
      </c>
    </row>
    <row r="37" spans="1:13" ht="11.25" customHeight="1">
      <c r="A37" s="517" t="s">
        <v>23</v>
      </c>
      <c r="B37" s="516">
        <v>52</v>
      </c>
      <c r="C37" s="515">
        <v>34</v>
      </c>
      <c r="D37" s="515">
        <v>18</v>
      </c>
      <c r="E37" s="516" t="s">
        <v>705</v>
      </c>
      <c r="F37" s="515">
        <v>90</v>
      </c>
      <c r="G37" s="514">
        <v>72</v>
      </c>
      <c r="H37" s="514">
        <v>18</v>
      </c>
      <c r="I37" s="513" t="s">
        <v>705</v>
      </c>
      <c r="J37" s="513">
        <v>-38</v>
      </c>
      <c r="K37" s="513">
        <v>-38</v>
      </c>
      <c r="L37" s="513" t="s">
        <v>705</v>
      </c>
      <c r="M37" s="512" t="s">
        <v>685</v>
      </c>
    </row>
    <row r="38" spans="1:13" ht="11.25" customHeight="1">
      <c r="A38" s="517" t="s">
        <v>24</v>
      </c>
      <c r="B38" s="516">
        <v>42</v>
      </c>
      <c r="C38" s="515">
        <v>30</v>
      </c>
      <c r="D38" s="515">
        <v>7</v>
      </c>
      <c r="E38" s="516">
        <v>5</v>
      </c>
      <c r="F38" s="515">
        <v>42</v>
      </c>
      <c r="G38" s="515">
        <v>28</v>
      </c>
      <c r="H38" s="515">
        <v>7</v>
      </c>
      <c r="I38" s="513">
        <v>7</v>
      </c>
      <c r="J38" s="513">
        <v>0</v>
      </c>
      <c r="K38" s="513">
        <v>2</v>
      </c>
      <c r="L38" s="513">
        <v>-2</v>
      </c>
      <c r="M38" s="518" t="s">
        <v>762</v>
      </c>
    </row>
    <row r="39" spans="1:13" ht="11.25" customHeight="1">
      <c r="A39" s="517" t="s">
        <v>25</v>
      </c>
      <c r="B39" s="516">
        <v>53</v>
      </c>
      <c r="C39" s="515">
        <v>30</v>
      </c>
      <c r="D39" s="515">
        <v>21</v>
      </c>
      <c r="E39" s="516">
        <v>2</v>
      </c>
      <c r="F39" s="515">
        <v>75</v>
      </c>
      <c r="G39" s="514">
        <v>54</v>
      </c>
      <c r="H39" s="514">
        <v>21</v>
      </c>
      <c r="I39" s="513" t="s">
        <v>705</v>
      </c>
      <c r="J39" s="513">
        <v>-22</v>
      </c>
      <c r="K39" s="513">
        <v>-24</v>
      </c>
      <c r="L39" s="513">
        <v>2</v>
      </c>
      <c r="M39" s="512" t="s">
        <v>686</v>
      </c>
    </row>
    <row r="40" spans="1:13" ht="11.25" customHeight="1">
      <c r="A40" s="517" t="s">
        <v>26</v>
      </c>
      <c r="B40" s="516">
        <v>54</v>
      </c>
      <c r="C40" s="515">
        <v>44</v>
      </c>
      <c r="D40" s="515">
        <v>10</v>
      </c>
      <c r="E40" s="516" t="s">
        <v>705</v>
      </c>
      <c r="F40" s="515">
        <v>102</v>
      </c>
      <c r="G40" s="514">
        <v>35</v>
      </c>
      <c r="H40" s="514">
        <v>10</v>
      </c>
      <c r="I40" s="513">
        <v>57</v>
      </c>
      <c r="J40" s="513">
        <v>-48</v>
      </c>
      <c r="K40" s="513">
        <v>9</v>
      </c>
      <c r="L40" s="513">
        <v>-57</v>
      </c>
      <c r="M40" s="512" t="s">
        <v>1386</v>
      </c>
    </row>
    <row r="41" spans="1:13" ht="11.25" customHeight="1">
      <c r="A41" s="517" t="s">
        <v>27</v>
      </c>
      <c r="B41" s="516">
        <v>7</v>
      </c>
      <c r="C41" s="515">
        <v>5</v>
      </c>
      <c r="D41" s="515" t="s">
        <v>705</v>
      </c>
      <c r="E41" s="516">
        <v>2</v>
      </c>
      <c r="F41" s="515">
        <v>10</v>
      </c>
      <c r="G41" s="514">
        <v>10</v>
      </c>
      <c r="H41" s="514" t="s">
        <v>705</v>
      </c>
      <c r="I41" s="513" t="s">
        <v>705</v>
      </c>
      <c r="J41" s="513">
        <v>-3</v>
      </c>
      <c r="K41" s="513">
        <v>-5</v>
      </c>
      <c r="L41" s="513">
        <v>2</v>
      </c>
      <c r="M41" s="512" t="s">
        <v>687</v>
      </c>
    </row>
    <row r="42" spans="1:13" ht="12.75" customHeight="1">
      <c r="A42" s="517" t="s">
        <v>28</v>
      </c>
      <c r="B42" s="516">
        <v>15</v>
      </c>
      <c r="C42" s="515">
        <v>15</v>
      </c>
      <c r="D42" s="515" t="s">
        <v>705</v>
      </c>
      <c r="E42" s="516" t="s">
        <v>705</v>
      </c>
      <c r="F42" s="515">
        <v>31</v>
      </c>
      <c r="G42" s="514">
        <v>26</v>
      </c>
      <c r="H42" s="514" t="s">
        <v>705</v>
      </c>
      <c r="I42" s="513">
        <v>5</v>
      </c>
      <c r="J42" s="513">
        <v>-16</v>
      </c>
      <c r="K42" s="513">
        <v>-11</v>
      </c>
      <c r="L42" s="513">
        <v>-5</v>
      </c>
      <c r="M42" s="512" t="s">
        <v>800</v>
      </c>
    </row>
    <row r="43" spans="1:13" ht="11.25" customHeight="1">
      <c r="A43" s="517" t="s">
        <v>29</v>
      </c>
      <c r="B43" s="516">
        <v>43</v>
      </c>
      <c r="C43" s="515">
        <v>41</v>
      </c>
      <c r="D43" s="515" t="s">
        <v>705</v>
      </c>
      <c r="E43" s="516">
        <v>2</v>
      </c>
      <c r="F43" s="515">
        <v>24</v>
      </c>
      <c r="G43" s="514">
        <v>19</v>
      </c>
      <c r="H43" s="514" t="s">
        <v>705</v>
      </c>
      <c r="I43" s="513">
        <v>5</v>
      </c>
      <c r="J43" s="513">
        <v>19</v>
      </c>
      <c r="K43" s="513">
        <v>22</v>
      </c>
      <c r="L43" s="513">
        <v>-3</v>
      </c>
      <c r="M43" s="512" t="s">
        <v>688</v>
      </c>
    </row>
    <row r="44" spans="1:13" ht="11.25" customHeight="1">
      <c r="A44" s="517" t="s">
        <v>30</v>
      </c>
      <c r="B44" s="516">
        <v>19</v>
      </c>
      <c r="C44" s="515">
        <v>19</v>
      </c>
      <c r="D44" s="515" t="s">
        <v>705</v>
      </c>
      <c r="E44" s="516" t="s">
        <v>705</v>
      </c>
      <c r="F44" s="515">
        <v>54</v>
      </c>
      <c r="G44" s="514">
        <v>38</v>
      </c>
      <c r="H44" s="514" t="s">
        <v>705</v>
      </c>
      <c r="I44" s="513">
        <v>16</v>
      </c>
      <c r="J44" s="513">
        <v>-35</v>
      </c>
      <c r="K44" s="513">
        <v>-19</v>
      </c>
      <c r="L44" s="513">
        <v>-16</v>
      </c>
      <c r="M44" s="512" t="s">
        <v>799</v>
      </c>
    </row>
    <row r="45" spans="1:13" ht="11.25" customHeight="1">
      <c r="A45" s="517" t="s">
        <v>31</v>
      </c>
      <c r="B45" s="516">
        <v>281</v>
      </c>
      <c r="C45" s="515">
        <v>178</v>
      </c>
      <c r="D45" s="515">
        <v>100</v>
      </c>
      <c r="E45" s="516">
        <v>3</v>
      </c>
      <c r="F45" s="515">
        <v>303</v>
      </c>
      <c r="G45" s="514">
        <v>119</v>
      </c>
      <c r="H45" s="514">
        <v>100</v>
      </c>
      <c r="I45" s="513">
        <v>84</v>
      </c>
      <c r="J45" s="513">
        <v>-22</v>
      </c>
      <c r="K45" s="513">
        <v>59</v>
      </c>
      <c r="L45" s="513">
        <v>-81</v>
      </c>
      <c r="M45" s="512" t="s">
        <v>798</v>
      </c>
    </row>
    <row r="46" spans="1:13" ht="11.25" customHeight="1">
      <c r="A46" s="517" t="s">
        <v>32</v>
      </c>
      <c r="B46" s="516">
        <v>21</v>
      </c>
      <c r="C46" s="515">
        <v>18</v>
      </c>
      <c r="D46" s="515">
        <v>2</v>
      </c>
      <c r="E46" s="516">
        <v>1</v>
      </c>
      <c r="F46" s="515">
        <v>42</v>
      </c>
      <c r="G46" s="514">
        <v>40</v>
      </c>
      <c r="H46" s="514">
        <v>2</v>
      </c>
      <c r="I46" s="513" t="s">
        <v>705</v>
      </c>
      <c r="J46" s="513">
        <v>-21</v>
      </c>
      <c r="K46" s="513">
        <v>-22</v>
      </c>
      <c r="L46" s="513">
        <v>1</v>
      </c>
      <c r="M46" s="512" t="s">
        <v>797</v>
      </c>
    </row>
    <row r="47" spans="1:13" ht="11.25" customHeight="1">
      <c r="A47" s="517" t="s">
        <v>33</v>
      </c>
      <c r="B47" s="516">
        <v>250</v>
      </c>
      <c r="C47" s="515">
        <v>67</v>
      </c>
      <c r="D47" s="515">
        <v>165</v>
      </c>
      <c r="E47" s="516">
        <v>18</v>
      </c>
      <c r="F47" s="515">
        <v>332</v>
      </c>
      <c r="G47" s="514">
        <v>167</v>
      </c>
      <c r="H47" s="514">
        <v>165</v>
      </c>
      <c r="I47" s="513" t="s">
        <v>705</v>
      </c>
      <c r="J47" s="513">
        <v>-82</v>
      </c>
      <c r="K47" s="513">
        <v>-100</v>
      </c>
      <c r="L47" s="513">
        <v>18</v>
      </c>
      <c r="M47" s="512" t="s">
        <v>767</v>
      </c>
    </row>
    <row r="48" spans="1:13" ht="11.25" customHeight="1">
      <c r="A48" s="517" t="s">
        <v>34</v>
      </c>
      <c r="B48" s="516">
        <v>5</v>
      </c>
      <c r="C48" s="515">
        <v>5</v>
      </c>
      <c r="D48" s="515" t="s">
        <v>705</v>
      </c>
      <c r="E48" s="516" t="s">
        <v>705</v>
      </c>
      <c r="F48" s="515">
        <v>16</v>
      </c>
      <c r="G48" s="514">
        <v>15</v>
      </c>
      <c r="H48" s="514" t="s">
        <v>705</v>
      </c>
      <c r="I48" s="513">
        <v>1</v>
      </c>
      <c r="J48" s="513">
        <v>-11</v>
      </c>
      <c r="K48" s="513">
        <v>-10</v>
      </c>
      <c r="L48" s="513">
        <v>-1</v>
      </c>
      <c r="M48" s="512" t="s">
        <v>768</v>
      </c>
    </row>
    <row r="49" spans="1:13" ht="11.25" customHeight="1">
      <c r="A49" s="517" t="s">
        <v>35</v>
      </c>
      <c r="B49" s="516">
        <v>250</v>
      </c>
      <c r="C49" s="515">
        <v>180</v>
      </c>
      <c r="D49" s="515">
        <v>69</v>
      </c>
      <c r="E49" s="516">
        <v>1</v>
      </c>
      <c r="F49" s="515">
        <v>344</v>
      </c>
      <c r="G49" s="514">
        <v>138</v>
      </c>
      <c r="H49" s="514">
        <v>69</v>
      </c>
      <c r="I49" s="513">
        <v>137</v>
      </c>
      <c r="J49" s="513">
        <v>-94</v>
      </c>
      <c r="K49" s="513">
        <v>42</v>
      </c>
      <c r="L49" s="513">
        <v>-136</v>
      </c>
      <c r="M49" s="512" t="s">
        <v>769</v>
      </c>
    </row>
    <row r="50" spans="1:13" ht="11.25" customHeight="1">
      <c r="A50" s="517" t="s">
        <v>36</v>
      </c>
      <c r="B50" s="516">
        <v>32</v>
      </c>
      <c r="C50" s="515">
        <v>16</v>
      </c>
      <c r="D50" s="515">
        <v>16</v>
      </c>
      <c r="E50" s="516" t="s">
        <v>705</v>
      </c>
      <c r="F50" s="515">
        <v>85</v>
      </c>
      <c r="G50" s="514">
        <v>69</v>
      </c>
      <c r="H50" s="514">
        <v>16</v>
      </c>
      <c r="I50" s="513" t="s">
        <v>705</v>
      </c>
      <c r="J50" s="513">
        <v>-53</v>
      </c>
      <c r="K50" s="513">
        <v>-53</v>
      </c>
      <c r="L50" s="513" t="s">
        <v>705</v>
      </c>
      <c r="M50" s="512" t="s">
        <v>689</v>
      </c>
    </row>
    <row r="51" spans="1:13" ht="11.25" customHeight="1">
      <c r="A51" s="517" t="s">
        <v>37</v>
      </c>
      <c r="B51" s="516">
        <v>100</v>
      </c>
      <c r="C51" s="515">
        <v>48</v>
      </c>
      <c r="D51" s="515">
        <v>46</v>
      </c>
      <c r="E51" s="516">
        <v>6</v>
      </c>
      <c r="F51" s="515">
        <v>136</v>
      </c>
      <c r="G51" s="514">
        <v>79</v>
      </c>
      <c r="H51" s="514">
        <v>46</v>
      </c>
      <c r="I51" s="513">
        <v>11</v>
      </c>
      <c r="J51" s="513">
        <v>-36</v>
      </c>
      <c r="K51" s="513">
        <v>-31</v>
      </c>
      <c r="L51" s="513">
        <v>-5</v>
      </c>
      <c r="M51" s="512" t="s">
        <v>690</v>
      </c>
    </row>
    <row r="52" spans="1:13" ht="11.25" customHeight="1">
      <c r="A52" s="517" t="s">
        <v>38</v>
      </c>
      <c r="B52" s="516">
        <v>13</v>
      </c>
      <c r="C52" s="515">
        <v>9</v>
      </c>
      <c r="D52" s="515">
        <v>4</v>
      </c>
      <c r="E52" s="516" t="s">
        <v>705</v>
      </c>
      <c r="F52" s="515">
        <v>29</v>
      </c>
      <c r="G52" s="514">
        <v>25</v>
      </c>
      <c r="H52" s="514">
        <v>4</v>
      </c>
      <c r="I52" s="513" t="s">
        <v>705</v>
      </c>
      <c r="J52" s="513">
        <v>-16</v>
      </c>
      <c r="K52" s="513">
        <v>-16</v>
      </c>
      <c r="L52" s="513" t="s">
        <v>705</v>
      </c>
      <c r="M52" s="512" t="s">
        <v>770</v>
      </c>
    </row>
    <row r="53" spans="1:13" ht="11.25" customHeight="1">
      <c r="A53" s="517" t="s">
        <v>39</v>
      </c>
      <c r="B53" s="516">
        <v>12</v>
      </c>
      <c r="C53" s="515">
        <v>12</v>
      </c>
      <c r="D53" s="515" t="s">
        <v>705</v>
      </c>
      <c r="E53" s="516" t="s">
        <v>705</v>
      </c>
      <c r="F53" s="515">
        <v>64</v>
      </c>
      <c r="G53" s="514">
        <v>64</v>
      </c>
      <c r="H53" s="514" t="s">
        <v>705</v>
      </c>
      <c r="I53" s="513" t="s">
        <v>705</v>
      </c>
      <c r="J53" s="513">
        <v>-52</v>
      </c>
      <c r="K53" s="513">
        <v>-52</v>
      </c>
      <c r="L53" s="513" t="s">
        <v>705</v>
      </c>
      <c r="M53" s="512" t="s">
        <v>771</v>
      </c>
    </row>
    <row r="54" spans="1:13" ht="11.25" customHeight="1">
      <c r="A54" s="517" t="s">
        <v>40</v>
      </c>
      <c r="B54" s="516">
        <v>102</v>
      </c>
      <c r="C54" s="515">
        <v>98</v>
      </c>
      <c r="D54" s="515">
        <v>4</v>
      </c>
      <c r="E54" s="516" t="s">
        <v>705</v>
      </c>
      <c r="F54" s="515">
        <v>240</v>
      </c>
      <c r="G54" s="514">
        <v>236</v>
      </c>
      <c r="H54" s="514">
        <v>4</v>
      </c>
      <c r="I54" s="513" t="s">
        <v>705</v>
      </c>
      <c r="J54" s="513">
        <v>-138</v>
      </c>
      <c r="K54" s="513">
        <v>-138</v>
      </c>
      <c r="L54" s="513" t="s">
        <v>705</v>
      </c>
      <c r="M54" s="512" t="s">
        <v>691</v>
      </c>
    </row>
    <row r="55" spans="1:13" ht="11.25" customHeight="1">
      <c r="A55" s="517" t="s">
        <v>41</v>
      </c>
      <c r="B55" s="516">
        <v>38</v>
      </c>
      <c r="C55" s="515">
        <v>37</v>
      </c>
      <c r="D55" s="515">
        <v>1</v>
      </c>
      <c r="E55" s="516" t="s">
        <v>705</v>
      </c>
      <c r="F55" s="515">
        <v>45</v>
      </c>
      <c r="G55" s="514">
        <v>44</v>
      </c>
      <c r="H55" s="514">
        <v>1</v>
      </c>
      <c r="I55" s="513" t="s">
        <v>705</v>
      </c>
      <c r="J55" s="513">
        <v>-7</v>
      </c>
      <c r="K55" s="513">
        <v>-7</v>
      </c>
      <c r="L55" s="513" t="s">
        <v>705</v>
      </c>
      <c r="M55" s="512" t="s">
        <v>692</v>
      </c>
    </row>
    <row r="56" spans="1:13" ht="11.25" customHeight="1">
      <c r="A56" s="517" t="s">
        <v>42</v>
      </c>
      <c r="B56" s="516">
        <v>14</v>
      </c>
      <c r="C56" s="515">
        <v>14</v>
      </c>
      <c r="D56" s="515" t="s">
        <v>705</v>
      </c>
      <c r="E56" s="516" t="s">
        <v>705</v>
      </c>
      <c r="F56" s="515">
        <v>19</v>
      </c>
      <c r="G56" s="514">
        <v>15</v>
      </c>
      <c r="H56" s="514" t="s">
        <v>705</v>
      </c>
      <c r="I56" s="513">
        <v>4</v>
      </c>
      <c r="J56" s="513">
        <v>-5</v>
      </c>
      <c r="K56" s="513">
        <v>-1</v>
      </c>
      <c r="L56" s="513">
        <v>-4</v>
      </c>
      <c r="M56" s="512" t="s">
        <v>693</v>
      </c>
    </row>
    <row r="57" spans="1:13" ht="11.25" customHeight="1">
      <c r="A57" s="517" t="s">
        <v>1452</v>
      </c>
      <c r="B57" s="516">
        <v>65</v>
      </c>
      <c r="C57" s="515">
        <v>45</v>
      </c>
      <c r="D57" s="515">
        <v>15</v>
      </c>
      <c r="E57" s="516">
        <v>5</v>
      </c>
      <c r="F57" s="515">
        <v>68</v>
      </c>
      <c r="G57" s="514">
        <v>51</v>
      </c>
      <c r="H57" s="514">
        <v>15</v>
      </c>
      <c r="I57" s="513">
        <v>2</v>
      </c>
      <c r="J57" s="513">
        <v>-3</v>
      </c>
      <c r="K57" s="513">
        <v>-6</v>
      </c>
      <c r="L57" s="513">
        <v>3</v>
      </c>
      <c r="M57" s="512" t="s">
        <v>1451</v>
      </c>
    </row>
    <row r="58" spans="1:13" ht="11.25" customHeight="1">
      <c r="A58" s="517" t="s">
        <v>43</v>
      </c>
      <c r="B58" s="516">
        <v>49</v>
      </c>
      <c r="C58" s="515">
        <v>20</v>
      </c>
      <c r="D58" s="515">
        <v>29</v>
      </c>
      <c r="E58" s="516" t="s">
        <v>705</v>
      </c>
      <c r="F58" s="515">
        <v>90</v>
      </c>
      <c r="G58" s="514">
        <v>51</v>
      </c>
      <c r="H58" s="514">
        <v>29</v>
      </c>
      <c r="I58" s="513">
        <v>10</v>
      </c>
      <c r="J58" s="513">
        <v>-41</v>
      </c>
      <c r="K58" s="513">
        <v>-31</v>
      </c>
      <c r="L58" s="513">
        <v>-10</v>
      </c>
      <c r="M58" s="512" t="s">
        <v>796</v>
      </c>
    </row>
    <row r="59" spans="1:13" ht="11.25" customHeight="1">
      <c r="A59" s="517" t="s">
        <v>44</v>
      </c>
      <c r="B59" s="516">
        <v>38</v>
      </c>
      <c r="C59" s="515">
        <v>27</v>
      </c>
      <c r="D59" s="515">
        <v>10</v>
      </c>
      <c r="E59" s="516">
        <v>1</v>
      </c>
      <c r="F59" s="515">
        <v>54</v>
      </c>
      <c r="G59" s="514">
        <v>44</v>
      </c>
      <c r="H59" s="514">
        <v>10</v>
      </c>
      <c r="I59" s="513" t="s">
        <v>705</v>
      </c>
      <c r="J59" s="513">
        <v>-16</v>
      </c>
      <c r="K59" s="513">
        <v>-17</v>
      </c>
      <c r="L59" s="513">
        <v>1</v>
      </c>
      <c r="M59" s="512" t="s">
        <v>772</v>
      </c>
    </row>
    <row r="60" spans="1:13" ht="11.25" customHeight="1">
      <c r="A60" s="517" t="s">
        <v>45</v>
      </c>
      <c r="B60" s="516">
        <v>23</v>
      </c>
      <c r="C60" s="515">
        <v>22</v>
      </c>
      <c r="D60" s="515" t="s">
        <v>705</v>
      </c>
      <c r="E60" s="516">
        <v>1</v>
      </c>
      <c r="F60" s="515">
        <v>68</v>
      </c>
      <c r="G60" s="514">
        <v>68</v>
      </c>
      <c r="H60" s="514" t="s">
        <v>705</v>
      </c>
      <c r="I60" s="513" t="s">
        <v>705</v>
      </c>
      <c r="J60" s="513">
        <v>-45</v>
      </c>
      <c r="K60" s="513">
        <v>-46</v>
      </c>
      <c r="L60" s="513">
        <v>1</v>
      </c>
      <c r="M60" s="512" t="s">
        <v>694</v>
      </c>
    </row>
    <row r="61" spans="1:13" ht="11.25" customHeight="1">
      <c r="A61" s="517" t="s">
        <v>46</v>
      </c>
      <c r="B61" s="516">
        <v>96</v>
      </c>
      <c r="C61" s="515">
        <v>55</v>
      </c>
      <c r="D61" s="515">
        <v>41</v>
      </c>
      <c r="E61" s="516" t="s">
        <v>705</v>
      </c>
      <c r="F61" s="515">
        <v>289</v>
      </c>
      <c r="G61" s="514">
        <v>89</v>
      </c>
      <c r="H61" s="514">
        <v>41</v>
      </c>
      <c r="I61" s="513">
        <v>159</v>
      </c>
      <c r="J61" s="513">
        <v>-193</v>
      </c>
      <c r="K61" s="513">
        <v>-34</v>
      </c>
      <c r="L61" s="513">
        <v>-159</v>
      </c>
      <c r="M61" s="512" t="s">
        <v>695</v>
      </c>
    </row>
    <row r="62" spans="1:13" ht="11.25" customHeight="1">
      <c r="A62" s="517" t="s">
        <v>47</v>
      </c>
      <c r="B62" s="516">
        <v>12</v>
      </c>
      <c r="C62" s="515">
        <v>11</v>
      </c>
      <c r="D62" s="515" t="s">
        <v>705</v>
      </c>
      <c r="E62" s="516">
        <v>1</v>
      </c>
      <c r="F62" s="515">
        <v>31</v>
      </c>
      <c r="G62" s="514">
        <v>31</v>
      </c>
      <c r="H62" s="514" t="s">
        <v>705</v>
      </c>
      <c r="I62" s="513" t="s">
        <v>705</v>
      </c>
      <c r="J62" s="513">
        <v>-19</v>
      </c>
      <c r="K62" s="513">
        <v>-20</v>
      </c>
      <c r="L62" s="513">
        <v>1</v>
      </c>
      <c r="M62" s="512" t="s">
        <v>795</v>
      </c>
    </row>
    <row r="63" spans="1:13" ht="11.25" customHeight="1">
      <c r="A63" s="517" t="s">
        <v>48</v>
      </c>
      <c r="B63" s="516">
        <v>37</v>
      </c>
      <c r="C63" s="515">
        <v>21</v>
      </c>
      <c r="D63" s="515">
        <v>12</v>
      </c>
      <c r="E63" s="516">
        <v>4</v>
      </c>
      <c r="F63" s="515">
        <v>83</v>
      </c>
      <c r="G63" s="514">
        <v>52</v>
      </c>
      <c r="H63" s="514">
        <v>12</v>
      </c>
      <c r="I63" s="513">
        <v>19</v>
      </c>
      <c r="J63" s="513">
        <v>-46</v>
      </c>
      <c r="K63" s="513">
        <v>-31</v>
      </c>
      <c r="L63" s="513">
        <v>-15</v>
      </c>
      <c r="M63" s="512" t="s">
        <v>696</v>
      </c>
    </row>
    <row r="64" spans="1:13" ht="11.25" customHeight="1">
      <c r="A64" s="517" t="s">
        <v>49</v>
      </c>
      <c r="B64" s="516">
        <v>563</v>
      </c>
      <c r="C64" s="515">
        <v>422</v>
      </c>
      <c r="D64" s="515">
        <v>136</v>
      </c>
      <c r="E64" s="516">
        <v>5</v>
      </c>
      <c r="F64" s="515">
        <v>408</v>
      </c>
      <c r="G64" s="514">
        <v>181</v>
      </c>
      <c r="H64" s="514">
        <v>136</v>
      </c>
      <c r="I64" s="513">
        <v>91</v>
      </c>
      <c r="J64" s="513">
        <v>155</v>
      </c>
      <c r="K64" s="513">
        <v>241</v>
      </c>
      <c r="L64" s="513">
        <v>-86</v>
      </c>
      <c r="M64" s="512" t="s">
        <v>697</v>
      </c>
    </row>
    <row r="65" spans="1:13" ht="11.25" customHeight="1">
      <c r="A65" s="517" t="s">
        <v>50</v>
      </c>
      <c r="B65" s="516">
        <v>32</v>
      </c>
      <c r="C65" s="515">
        <v>25</v>
      </c>
      <c r="D65" s="515" t="s">
        <v>705</v>
      </c>
      <c r="E65" s="516">
        <v>7</v>
      </c>
      <c r="F65" s="515">
        <v>24</v>
      </c>
      <c r="G65" s="514">
        <v>20</v>
      </c>
      <c r="H65" s="514" t="s">
        <v>705</v>
      </c>
      <c r="I65" s="513">
        <v>4</v>
      </c>
      <c r="J65" s="513">
        <v>8</v>
      </c>
      <c r="K65" s="513">
        <v>5</v>
      </c>
      <c r="L65" s="513">
        <v>3</v>
      </c>
      <c r="M65" s="512" t="s">
        <v>794</v>
      </c>
    </row>
    <row r="66" spans="1:13" ht="11.25" customHeight="1">
      <c r="A66" s="517" t="s">
        <v>51</v>
      </c>
      <c r="B66" s="516">
        <v>18</v>
      </c>
      <c r="C66" s="515">
        <v>15</v>
      </c>
      <c r="D66" s="515">
        <v>3</v>
      </c>
      <c r="E66" s="516" t="s">
        <v>705</v>
      </c>
      <c r="F66" s="515">
        <v>37</v>
      </c>
      <c r="G66" s="514">
        <v>34</v>
      </c>
      <c r="H66" s="514">
        <v>3</v>
      </c>
      <c r="I66" s="513" t="s">
        <v>705</v>
      </c>
      <c r="J66" s="513">
        <v>-19</v>
      </c>
      <c r="K66" s="513">
        <v>-19</v>
      </c>
      <c r="L66" s="513" t="s">
        <v>705</v>
      </c>
      <c r="M66" s="512" t="s">
        <v>784</v>
      </c>
    </row>
    <row r="67" spans="1:13" ht="11.25" customHeight="1">
      <c r="A67" s="517" t="s">
        <v>52</v>
      </c>
      <c r="B67" s="516">
        <v>25</v>
      </c>
      <c r="C67" s="515">
        <v>16</v>
      </c>
      <c r="D67" s="515">
        <v>9</v>
      </c>
      <c r="E67" s="516" t="s">
        <v>705</v>
      </c>
      <c r="F67" s="515">
        <v>33</v>
      </c>
      <c r="G67" s="514">
        <v>24</v>
      </c>
      <c r="H67" s="514">
        <v>9</v>
      </c>
      <c r="I67" s="513" t="s">
        <v>705</v>
      </c>
      <c r="J67" s="513">
        <v>-8</v>
      </c>
      <c r="K67" s="513">
        <v>-8</v>
      </c>
      <c r="L67" s="513" t="s">
        <v>705</v>
      </c>
      <c r="M67" s="512" t="s">
        <v>793</v>
      </c>
    </row>
    <row r="68" spans="1:13" ht="11.25" customHeight="1">
      <c r="A68" s="517" t="s">
        <v>53</v>
      </c>
      <c r="B68" s="516">
        <v>153</v>
      </c>
      <c r="C68" s="515">
        <v>112</v>
      </c>
      <c r="D68" s="515">
        <v>38</v>
      </c>
      <c r="E68" s="516">
        <v>3</v>
      </c>
      <c r="F68" s="515">
        <v>244</v>
      </c>
      <c r="G68" s="514">
        <v>206</v>
      </c>
      <c r="H68" s="514">
        <v>38</v>
      </c>
      <c r="I68" s="513" t="s">
        <v>705</v>
      </c>
      <c r="J68" s="513">
        <v>-91</v>
      </c>
      <c r="K68" s="513">
        <v>-94</v>
      </c>
      <c r="L68" s="513">
        <v>3</v>
      </c>
      <c r="M68" s="512" t="s">
        <v>698</v>
      </c>
    </row>
    <row r="69" spans="1:13" ht="11.25" customHeight="1">
      <c r="A69" s="517" t="s">
        <v>54</v>
      </c>
      <c r="B69" s="516">
        <v>80</v>
      </c>
      <c r="C69" s="515">
        <v>66</v>
      </c>
      <c r="D69" s="515">
        <v>14</v>
      </c>
      <c r="E69" s="516" t="s">
        <v>705</v>
      </c>
      <c r="F69" s="515">
        <v>89</v>
      </c>
      <c r="G69" s="514">
        <v>75</v>
      </c>
      <c r="H69" s="514">
        <v>14</v>
      </c>
      <c r="I69" s="513" t="s">
        <v>705</v>
      </c>
      <c r="J69" s="513">
        <v>-9</v>
      </c>
      <c r="K69" s="513">
        <v>-9</v>
      </c>
      <c r="L69" s="513" t="s">
        <v>705</v>
      </c>
      <c r="M69" s="512" t="s">
        <v>773</v>
      </c>
    </row>
    <row r="70" spans="1:13" ht="11.25" customHeight="1">
      <c r="A70" s="517" t="s">
        <v>55</v>
      </c>
      <c r="B70" s="516">
        <v>80</v>
      </c>
      <c r="C70" s="515">
        <v>80</v>
      </c>
      <c r="D70" s="515" t="s">
        <v>705</v>
      </c>
      <c r="E70" s="516" t="s">
        <v>705</v>
      </c>
      <c r="F70" s="515">
        <v>99</v>
      </c>
      <c r="G70" s="514">
        <v>92</v>
      </c>
      <c r="H70" s="514" t="s">
        <v>705</v>
      </c>
      <c r="I70" s="513">
        <v>7</v>
      </c>
      <c r="J70" s="513">
        <v>-19</v>
      </c>
      <c r="K70" s="513">
        <v>-12</v>
      </c>
      <c r="L70" s="513">
        <v>-7</v>
      </c>
      <c r="M70" s="512" t="s">
        <v>774</v>
      </c>
    </row>
    <row r="71" spans="1:13" ht="11.25" customHeight="1">
      <c r="A71" s="517" t="s">
        <v>56</v>
      </c>
      <c r="B71" s="516">
        <v>32</v>
      </c>
      <c r="C71" s="515">
        <v>24</v>
      </c>
      <c r="D71" s="515">
        <v>7</v>
      </c>
      <c r="E71" s="516">
        <v>1</v>
      </c>
      <c r="F71" s="515">
        <v>40</v>
      </c>
      <c r="G71" s="514">
        <v>33</v>
      </c>
      <c r="H71" s="514">
        <v>7</v>
      </c>
      <c r="I71" s="513" t="s">
        <v>705</v>
      </c>
      <c r="J71" s="513">
        <v>-8</v>
      </c>
      <c r="K71" s="513">
        <v>-9</v>
      </c>
      <c r="L71" s="513">
        <v>1</v>
      </c>
      <c r="M71" s="512" t="s">
        <v>792</v>
      </c>
    </row>
    <row r="72" spans="1:13" ht="11.25" customHeight="1">
      <c r="A72" s="517" t="s">
        <v>57</v>
      </c>
      <c r="B72" s="516">
        <v>122</v>
      </c>
      <c r="C72" s="515">
        <v>65</v>
      </c>
      <c r="D72" s="515">
        <v>33</v>
      </c>
      <c r="E72" s="516">
        <v>24</v>
      </c>
      <c r="F72" s="515">
        <v>150</v>
      </c>
      <c r="G72" s="514">
        <v>117</v>
      </c>
      <c r="H72" s="514">
        <v>33</v>
      </c>
      <c r="I72" s="513" t="s">
        <v>705</v>
      </c>
      <c r="J72" s="513">
        <v>-28</v>
      </c>
      <c r="K72" s="513">
        <v>-52</v>
      </c>
      <c r="L72" s="513">
        <v>24</v>
      </c>
      <c r="M72" s="512" t="s">
        <v>699</v>
      </c>
    </row>
    <row r="73" spans="1:13" ht="11.25" customHeight="1">
      <c r="A73" s="517" t="s">
        <v>58</v>
      </c>
      <c r="B73" s="516">
        <v>24</v>
      </c>
      <c r="C73" s="515">
        <v>21</v>
      </c>
      <c r="D73" s="515">
        <v>2</v>
      </c>
      <c r="E73" s="516">
        <v>1</v>
      </c>
      <c r="F73" s="515">
        <v>55</v>
      </c>
      <c r="G73" s="514">
        <v>51</v>
      </c>
      <c r="H73" s="514">
        <v>2</v>
      </c>
      <c r="I73" s="513">
        <v>2</v>
      </c>
      <c r="J73" s="513">
        <v>-31</v>
      </c>
      <c r="K73" s="513">
        <v>-30</v>
      </c>
      <c r="L73" s="513">
        <v>-1</v>
      </c>
      <c r="M73" s="512" t="s">
        <v>700</v>
      </c>
    </row>
    <row r="74" spans="1:13" ht="11.25" customHeight="1">
      <c r="A74" s="517" t="s">
        <v>59</v>
      </c>
      <c r="B74" s="516">
        <v>69</v>
      </c>
      <c r="C74" s="515">
        <v>40</v>
      </c>
      <c r="D74" s="515">
        <v>27</v>
      </c>
      <c r="E74" s="516">
        <v>2</v>
      </c>
      <c r="F74" s="515">
        <v>145</v>
      </c>
      <c r="G74" s="514">
        <v>90</v>
      </c>
      <c r="H74" s="514">
        <v>27</v>
      </c>
      <c r="I74" s="513">
        <v>28</v>
      </c>
      <c r="J74" s="513">
        <v>-76</v>
      </c>
      <c r="K74" s="513">
        <v>-50</v>
      </c>
      <c r="L74" s="513">
        <v>-26</v>
      </c>
      <c r="M74" s="512" t="s">
        <v>702</v>
      </c>
    </row>
    <row r="75" spans="1:13" ht="11.25" customHeight="1">
      <c r="A75" s="517" t="s">
        <v>60</v>
      </c>
      <c r="B75" s="516">
        <v>14</v>
      </c>
      <c r="C75" s="515">
        <v>12</v>
      </c>
      <c r="D75" s="515" t="s">
        <v>705</v>
      </c>
      <c r="E75" s="516">
        <v>2</v>
      </c>
      <c r="F75" s="515">
        <v>18</v>
      </c>
      <c r="G75" s="514">
        <v>14</v>
      </c>
      <c r="H75" s="514" t="s">
        <v>705</v>
      </c>
      <c r="I75" s="513">
        <v>4</v>
      </c>
      <c r="J75" s="513">
        <v>-4</v>
      </c>
      <c r="K75" s="513">
        <v>-2</v>
      </c>
      <c r="L75" s="513">
        <v>-2</v>
      </c>
      <c r="M75" s="512" t="s">
        <v>775</v>
      </c>
    </row>
    <row r="76" spans="1:13" ht="11.25" customHeight="1">
      <c r="A76" s="517" t="s">
        <v>61</v>
      </c>
      <c r="B76" s="516">
        <v>5</v>
      </c>
      <c r="C76" s="515">
        <v>5</v>
      </c>
      <c r="D76" s="515" t="s">
        <v>705</v>
      </c>
      <c r="E76" s="516" t="s">
        <v>705</v>
      </c>
      <c r="F76" s="515">
        <v>15</v>
      </c>
      <c r="G76" s="514">
        <v>15</v>
      </c>
      <c r="H76" s="514" t="s">
        <v>705</v>
      </c>
      <c r="I76" s="513" t="s">
        <v>705</v>
      </c>
      <c r="J76" s="513">
        <v>-10</v>
      </c>
      <c r="K76" s="513">
        <v>-10</v>
      </c>
      <c r="L76" s="513" t="s">
        <v>705</v>
      </c>
      <c r="M76" s="512" t="s">
        <v>776</v>
      </c>
    </row>
    <row r="77" spans="1:13" ht="11.25" customHeight="1">
      <c r="A77" s="517" t="s">
        <v>62</v>
      </c>
      <c r="B77" s="516">
        <v>339</v>
      </c>
      <c r="C77" s="515">
        <v>119</v>
      </c>
      <c r="D77" s="515">
        <v>220</v>
      </c>
      <c r="E77" s="516" t="s">
        <v>705</v>
      </c>
      <c r="F77" s="515">
        <v>680</v>
      </c>
      <c r="G77" s="514">
        <v>155</v>
      </c>
      <c r="H77" s="514">
        <v>220</v>
      </c>
      <c r="I77" s="513">
        <v>305</v>
      </c>
      <c r="J77" s="513">
        <v>-341</v>
      </c>
      <c r="K77" s="513">
        <v>-36</v>
      </c>
      <c r="L77" s="513">
        <v>-305</v>
      </c>
      <c r="M77" s="512" t="s">
        <v>703</v>
      </c>
    </row>
    <row r="78" spans="1:13" ht="11.25" customHeight="1">
      <c r="A78" s="517" t="s">
        <v>63</v>
      </c>
      <c r="B78" s="516">
        <v>322</v>
      </c>
      <c r="C78" s="515">
        <v>225</v>
      </c>
      <c r="D78" s="515">
        <v>88</v>
      </c>
      <c r="E78" s="516">
        <v>9</v>
      </c>
      <c r="F78" s="515">
        <v>301</v>
      </c>
      <c r="G78" s="514">
        <v>197</v>
      </c>
      <c r="H78" s="514">
        <v>88</v>
      </c>
      <c r="I78" s="513">
        <v>16</v>
      </c>
      <c r="J78" s="513">
        <v>21</v>
      </c>
      <c r="K78" s="513">
        <v>28</v>
      </c>
      <c r="L78" s="513">
        <v>-7</v>
      </c>
      <c r="M78" s="512" t="s">
        <v>791</v>
      </c>
    </row>
    <row r="79" spans="1:13" ht="11.25" customHeight="1">
      <c r="A79" s="517" t="s">
        <v>64</v>
      </c>
      <c r="B79" s="516">
        <v>15</v>
      </c>
      <c r="C79" s="515">
        <v>11</v>
      </c>
      <c r="D79" s="515">
        <v>1</v>
      </c>
      <c r="E79" s="516">
        <v>3</v>
      </c>
      <c r="F79" s="515">
        <v>38</v>
      </c>
      <c r="G79" s="514">
        <v>24</v>
      </c>
      <c r="H79" s="514">
        <v>1</v>
      </c>
      <c r="I79" s="513">
        <v>13</v>
      </c>
      <c r="J79" s="513">
        <v>-23</v>
      </c>
      <c r="K79" s="513">
        <v>-13</v>
      </c>
      <c r="L79" s="513">
        <v>-10</v>
      </c>
      <c r="M79" s="512" t="s">
        <v>777</v>
      </c>
    </row>
    <row r="80" spans="1:13" ht="11.25" customHeight="1">
      <c r="A80" s="517" t="s">
        <v>65</v>
      </c>
      <c r="B80" s="516">
        <v>37</v>
      </c>
      <c r="C80" s="515">
        <v>31</v>
      </c>
      <c r="D80" s="515">
        <v>6</v>
      </c>
      <c r="E80" s="516" t="s">
        <v>705</v>
      </c>
      <c r="F80" s="515">
        <v>93</v>
      </c>
      <c r="G80" s="514">
        <v>33</v>
      </c>
      <c r="H80" s="514">
        <v>6</v>
      </c>
      <c r="I80" s="513">
        <v>54</v>
      </c>
      <c r="J80" s="513">
        <v>-56</v>
      </c>
      <c r="K80" s="513">
        <v>-2</v>
      </c>
      <c r="L80" s="513">
        <v>-54</v>
      </c>
      <c r="M80" s="512" t="s">
        <v>790</v>
      </c>
    </row>
    <row r="81" spans="1:13" ht="11.25" customHeight="1">
      <c r="A81" s="517" t="s">
        <v>66</v>
      </c>
      <c r="B81" s="516">
        <v>208</v>
      </c>
      <c r="C81" s="515">
        <v>147</v>
      </c>
      <c r="D81" s="515">
        <v>61</v>
      </c>
      <c r="E81" s="516" t="s">
        <v>705</v>
      </c>
      <c r="F81" s="515">
        <v>406</v>
      </c>
      <c r="G81" s="514">
        <v>234</v>
      </c>
      <c r="H81" s="514">
        <v>61</v>
      </c>
      <c r="I81" s="513">
        <v>111</v>
      </c>
      <c r="J81" s="513">
        <v>-198</v>
      </c>
      <c r="K81" s="513">
        <v>-87</v>
      </c>
      <c r="L81" s="513">
        <v>-111</v>
      </c>
      <c r="M81" s="512" t="s">
        <v>704</v>
      </c>
    </row>
    <row r="82" spans="1:13" ht="11.25" customHeight="1">
      <c r="A82" s="517" t="s">
        <v>68</v>
      </c>
      <c r="B82" s="516">
        <v>11</v>
      </c>
      <c r="C82" s="515">
        <v>3</v>
      </c>
      <c r="D82" s="515">
        <v>8</v>
      </c>
      <c r="E82" s="516" t="s">
        <v>705</v>
      </c>
      <c r="F82" s="515">
        <v>22</v>
      </c>
      <c r="G82" s="514">
        <v>14</v>
      </c>
      <c r="H82" s="514">
        <v>8</v>
      </c>
      <c r="I82" s="513" t="s">
        <v>705</v>
      </c>
      <c r="J82" s="513">
        <v>-11</v>
      </c>
      <c r="K82" s="513">
        <v>-11</v>
      </c>
      <c r="L82" s="513" t="s">
        <v>705</v>
      </c>
      <c r="M82" s="512" t="s">
        <v>778</v>
      </c>
    </row>
    <row r="83" spans="1:13" ht="11.25" customHeight="1">
      <c r="A83" s="517" t="s">
        <v>69</v>
      </c>
      <c r="B83" s="516">
        <v>38</v>
      </c>
      <c r="C83" s="515">
        <v>26</v>
      </c>
      <c r="D83" s="515">
        <v>8</v>
      </c>
      <c r="E83" s="516">
        <v>4</v>
      </c>
      <c r="F83" s="515">
        <v>86</v>
      </c>
      <c r="G83" s="514">
        <v>60</v>
      </c>
      <c r="H83" s="514">
        <v>8</v>
      </c>
      <c r="I83" s="513">
        <v>18</v>
      </c>
      <c r="J83" s="513">
        <v>-48</v>
      </c>
      <c r="K83" s="513">
        <v>-34</v>
      </c>
      <c r="L83" s="513">
        <v>-14</v>
      </c>
      <c r="M83" s="512" t="s">
        <v>779</v>
      </c>
    </row>
    <row r="84" spans="1:13" ht="11.25" customHeight="1">
      <c r="A84" s="517" t="s">
        <v>70</v>
      </c>
      <c r="B84" s="516">
        <v>27</v>
      </c>
      <c r="C84" s="515">
        <v>22</v>
      </c>
      <c r="D84" s="515">
        <v>5</v>
      </c>
      <c r="E84" s="516" t="s">
        <v>705</v>
      </c>
      <c r="F84" s="515">
        <v>84</v>
      </c>
      <c r="G84" s="514">
        <v>60</v>
      </c>
      <c r="H84" s="514">
        <v>5</v>
      </c>
      <c r="I84" s="513">
        <v>19</v>
      </c>
      <c r="J84" s="513">
        <v>-57</v>
      </c>
      <c r="K84" s="513">
        <v>-38</v>
      </c>
      <c r="L84" s="513">
        <v>-19</v>
      </c>
      <c r="M84" s="518" t="s">
        <v>1383</v>
      </c>
    </row>
    <row r="85" spans="1:13" ht="11.25" customHeight="1">
      <c r="A85" s="517" t="s">
        <v>910</v>
      </c>
      <c r="B85" s="516">
        <v>17</v>
      </c>
      <c r="C85" s="515">
        <v>15</v>
      </c>
      <c r="D85" s="515">
        <v>1</v>
      </c>
      <c r="E85" s="516">
        <v>1</v>
      </c>
      <c r="F85" s="515">
        <v>29</v>
      </c>
      <c r="G85" s="514">
        <v>14</v>
      </c>
      <c r="H85" s="514">
        <v>1</v>
      </c>
      <c r="I85" s="513">
        <v>14</v>
      </c>
      <c r="J85" s="513">
        <v>-12</v>
      </c>
      <c r="K85" s="513">
        <v>1</v>
      </c>
      <c r="L85" s="513">
        <v>-13</v>
      </c>
      <c r="M85" s="512" t="s">
        <v>911</v>
      </c>
    </row>
    <row r="86" spans="1:13" ht="11.25" customHeight="1">
      <c r="A86" s="511" t="s">
        <v>912</v>
      </c>
      <c r="B86" s="510">
        <v>245</v>
      </c>
      <c r="C86" s="509">
        <v>187</v>
      </c>
      <c r="D86" s="509">
        <v>50</v>
      </c>
      <c r="E86" s="510">
        <v>8</v>
      </c>
      <c r="F86" s="509">
        <v>201</v>
      </c>
      <c r="G86" s="508">
        <v>151</v>
      </c>
      <c r="H86" s="508">
        <v>50</v>
      </c>
      <c r="I86" s="507" t="s">
        <v>705</v>
      </c>
      <c r="J86" s="507">
        <v>44</v>
      </c>
      <c r="K86" s="507">
        <v>36</v>
      </c>
      <c r="L86" s="507">
        <v>8</v>
      </c>
      <c r="M86" s="506" t="s">
        <v>913</v>
      </c>
    </row>
    <row r="87" spans="1:13" s="503" customFormat="1" ht="20.25" customHeight="1">
      <c r="A87" s="505" t="s">
        <v>1450</v>
      </c>
      <c r="B87" s="505"/>
      <c r="C87" s="505"/>
      <c r="D87" s="505"/>
      <c r="E87" s="505"/>
      <c r="F87" s="504" t="s">
        <v>1449</v>
      </c>
      <c r="G87" s="504"/>
      <c r="H87" s="504"/>
      <c r="I87" s="504"/>
      <c r="J87" s="504"/>
      <c r="K87" s="504"/>
      <c r="L87" s="504"/>
      <c r="M87" s="504"/>
    </row>
  </sheetData>
  <mergeCells count="9">
    <mergeCell ref="A87:E87"/>
    <mergeCell ref="F87:M87"/>
    <mergeCell ref="A1:E1"/>
    <mergeCell ref="F1:M1"/>
    <mergeCell ref="A2:A4"/>
    <mergeCell ref="B2:C2"/>
    <mergeCell ref="F2:G2"/>
    <mergeCell ref="J2:K2"/>
    <mergeCell ref="M2:M4"/>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17B82-C7B5-4133-9F19-153CFA9F800A}">
  <dimension ref="A1:N86"/>
  <sheetViews>
    <sheetView topLeftCell="A59" zoomScaleNormal="100" workbookViewId="0">
      <selection activeCell="H24" sqref="H24"/>
    </sheetView>
  </sheetViews>
  <sheetFormatPr defaultColWidth="9.140625" defaultRowHeight="11.25"/>
  <cols>
    <col min="1" max="1" width="15.85546875" style="544" customWidth="1"/>
    <col min="2" max="2" width="9.85546875" style="544" customWidth="1"/>
    <col min="3" max="7" width="9.42578125" style="544" customWidth="1"/>
    <col min="8" max="8" width="10" style="544" customWidth="1"/>
    <col min="9" max="13" width="9.5703125" style="544" customWidth="1"/>
    <col min="14" max="14" width="19.7109375" style="544" customWidth="1"/>
    <col min="15" max="16384" width="9.140625" style="544"/>
  </cols>
  <sheetData>
    <row r="1" spans="1:14" s="571" customFormat="1" ht="22.5" customHeight="1">
      <c r="A1" s="573" t="s">
        <v>1519</v>
      </c>
      <c r="B1" s="573"/>
      <c r="C1" s="573"/>
      <c r="D1" s="573"/>
      <c r="E1" s="573"/>
      <c r="F1" s="573"/>
      <c r="G1" s="573"/>
      <c r="H1" s="572" t="s">
        <v>1518</v>
      </c>
      <c r="I1" s="572"/>
      <c r="J1" s="572"/>
      <c r="K1" s="572"/>
      <c r="L1" s="572"/>
      <c r="M1" s="572"/>
      <c r="N1" s="572"/>
    </row>
    <row r="2" spans="1:14" ht="15.75" customHeight="1">
      <c r="A2" s="570" t="s">
        <v>1517</v>
      </c>
      <c r="B2" s="569" t="s">
        <v>184</v>
      </c>
      <c r="C2" s="568" t="s">
        <v>1516</v>
      </c>
      <c r="D2" s="566" t="s">
        <v>1155</v>
      </c>
      <c r="E2" s="567" t="s">
        <v>1515</v>
      </c>
      <c r="F2" s="567"/>
      <c r="G2" s="567"/>
      <c r="H2" s="566" t="s">
        <v>1514</v>
      </c>
      <c r="I2" s="565" t="s">
        <v>812</v>
      </c>
      <c r="J2" s="567" t="s">
        <v>1513</v>
      </c>
      <c r="K2" s="567"/>
      <c r="L2" s="566" t="s">
        <v>1512</v>
      </c>
      <c r="M2" s="565" t="s">
        <v>812</v>
      </c>
      <c r="N2" s="564" t="s">
        <v>1511</v>
      </c>
    </row>
    <row r="3" spans="1:14" ht="20.25" customHeight="1">
      <c r="A3" s="563"/>
      <c r="B3" s="562"/>
      <c r="C3" s="561" t="s">
        <v>1195</v>
      </c>
      <c r="D3" s="561" t="s">
        <v>1194</v>
      </c>
      <c r="E3" s="561" t="s">
        <v>1510</v>
      </c>
      <c r="F3" s="561" t="s">
        <v>1509</v>
      </c>
      <c r="G3" s="561" t="s">
        <v>1508</v>
      </c>
      <c r="H3" s="561" t="s">
        <v>1507</v>
      </c>
      <c r="I3" s="561" t="s">
        <v>1506</v>
      </c>
      <c r="J3" s="561" t="s">
        <v>1505</v>
      </c>
      <c r="K3" s="561" t="s">
        <v>1504</v>
      </c>
      <c r="L3" s="561" t="s">
        <v>1503</v>
      </c>
      <c r="M3" s="561" t="s">
        <v>1502</v>
      </c>
      <c r="N3" s="560"/>
    </row>
    <row r="4" spans="1:14" ht="17.25" customHeight="1">
      <c r="A4" s="559"/>
      <c r="B4" s="557" t="s">
        <v>670</v>
      </c>
      <c r="C4" s="557" t="s">
        <v>1501</v>
      </c>
      <c r="D4" s="557" t="s">
        <v>1500</v>
      </c>
      <c r="E4" s="557" t="s">
        <v>1499</v>
      </c>
      <c r="F4" s="557" t="s">
        <v>1498</v>
      </c>
      <c r="G4" s="557" t="s">
        <v>1497</v>
      </c>
      <c r="H4" s="557" t="s">
        <v>1411</v>
      </c>
      <c r="I4" s="557" t="s">
        <v>1496</v>
      </c>
      <c r="J4" s="558" t="s">
        <v>812</v>
      </c>
      <c r="K4" s="558" t="s">
        <v>812</v>
      </c>
      <c r="L4" s="558" t="s">
        <v>812</v>
      </c>
      <c r="M4" s="557" t="s">
        <v>781</v>
      </c>
      <c r="N4" s="556"/>
    </row>
    <row r="5" spans="1:14" s="552" customFormat="1" ht="22.5" customHeight="1">
      <c r="A5" s="555" t="s">
        <v>869</v>
      </c>
      <c r="B5" s="554">
        <v>6220</v>
      </c>
      <c r="C5" s="554">
        <v>1808</v>
      </c>
      <c r="D5" s="554">
        <v>4412</v>
      </c>
      <c r="E5" s="554">
        <v>916</v>
      </c>
      <c r="F5" s="554">
        <v>4649</v>
      </c>
      <c r="G5" s="554">
        <v>180</v>
      </c>
      <c r="H5" s="554">
        <v>371</v>
      </c>
      <c r="I5" s="554">
        <v>104</v>
      </c>
      <c r="J5" s="554">
        <v>23</v>
      </c>
      <c r="K5" s="554">
        <v>2372</v>
      </c>
      <c r="L5" s="554">
        <v>3350</v>
      </c>
      <c r="M5" s="554">
        <v>475</v>
      </c>
      <c r="N5" s="553" t="s">
        <v>870</v>
      </c>
    </row>
    <row r="6" spans="1:14" s="545" customFormat="1" ht="12.95" customHeight="1">
      <c r="A6" s="72" t="s">
        <v>1409</v>
      </c>
      <c r="B6" s="550">
        <v>2005</v>
      </c>
      <c r="C6" s="550">
        <v>774</v>
      </c>
      <c r="D6" s="550">
        <v>1231</v>
      </c>
      <c r="E6" s="550">
        <v>533</v>
      </c>
      <c r="F6" s="550">
        <v>1298</v>
      </c>
      <c r="G6" s="550">
        <v>59</v>
      </c>
      <c r="H6" s="550">
        <v>98</v>
      </c>
      <c r="I6" s="550">
        <v>17</v>
      </c>
      <c r="J6" s="550">
        <v>2</v>
      </c>
      <c r="K6" s="550">
        <v>543</v>
      </c>
      <c r="L6" s="550">
        <v>1321</v>
      </c>
      <c r="M6" s="550">
        <v>139</v>
      </c>
      <c r="N6" s="549" t="s">
        <v>1408</v>
      </c>
    </row>
    <row r="7" spans="1:14" s="545" customFormat="1" ht="12.95" customHeight="1">
      <c r="A7" s="72" t="s">
        <v>1407</v>
      </c>
      <c r="B7" s="550">
        <v>408</v>
      </c>
      <c r="C7" s="550">
        <v>167</v>
      </c>
      <c r="D7" s="550">
        <v>241</v>
      </c>
      <c r="E7" s="550">
        <v>114</v>
      </c>
      <c r="F7" s="550">
        <v>267</v>
      </c>
      <c r="G7" s="550">
        <v>11</v>
      </c>
      <c r="H7" s="550">
        <v>14</v>
      </c>
      <c r="I7" s="550">
        <v>2</v>
      </c>
      <c r="J7" s="550">
        <v>2</v>
      </c>
      <c r="K7" s="550">
        <v>101</v>
      </c>
      <c r="L7" s="550">
        <v>281</v>
      </c>
      <c r="M7" s="550">
        <v>24</v>
      </c>
      <c r="N7" s="549" t="s">
        <v>1495</v>
      </c>
    </row>
    <row r="8" spans="1:14" s="545" customFormat="1" ht="12.95" customHeight="1">
      <c r="A8" s="72" t="s">
        <v>1405</v>
      </c>
      <c r="B8" s="550">
        <v>88</v>
      </c>
      <c r="C8" s="550">
        <v>35</v>
      </c>
      <c r="D8" s="550">
        <v>53</v>
      </c>
      <c r="E8" s="550">
        <v>21</v>
      </c>
      <c r="F8" s="550">
        <v>60</v>
      </c>
      <c r="G8" s="550">
        <v>2</v>
      </c>
      <c r="H8" s="550">
        <v>4</v>
      </c>
      <c r="I8" s="550">
        <v>1</v>
      </c>
      <c r="J8" s="550" t="s">
        <v>705</v>
      </c>
      <c r="K8" s="550">
        <v>31</v>
      </c>
      <c r="L8" s="550">
        <v>50</v>
      </c>
      <c r="M8" s="550">
        <v>7</v>
      </c>
      <c r="N8" s="549" t="s">
        <v>1494</v>
      </c>
    </row>
    <row r="9" spans="1:14" s="545" customFormat="1" ht="12.95" customHeight="1">
      <c r="A9" s="72" t="s">
        <v>1403</v>
      </c>
      <c r="B9" s="550">
        <v>159</v>
      </c>
      <c r="C9" s="550">
        <v>59</v>
      </c>
      <c r="D9" s="550">
        <v>100</v>
      </c>
      <c r="E9" s="550">
        <v>38</v>
      </c>
      <c r="F9" s="550">
        <v>103</v>
      </c>
      <c r="G9" s="550">
        <v>4</v>
      </c>
      <c r="H9" s="550">
        <v>12</v>
      </c>
      <c r="I9" s="550">
        <v>2</v>
      </c>
      <c r="J9" s="550" t="s">
        <v>705</v>
      </c>
      <c r="K9" s="550">
        <v>58</v>
      </c>
      <c r="L9" s="550">
        <v>91</v>
      </c>
      <c r="M9" s="550">
        <v>10</v>
      </c>
      <c r="N9" s="549" t="s">
        <v>1493</v>
      </c>
    </row>
    <row r="10" spans="1:14" s="545" customFormat="1" ht="12.95" customHeight="1">
      <c r="A10" s="72" t="s">
        <v>1401</v>
      </c>
      <c r="B10" s="550">
        <v>233</v>
      </c>
      <c r="C10" s="550">
        <v>102</v>
      </c>
      <c r="D10" s="550">
        <v>131</v>
      </c>
      <c r="E10" s="550">
        <v>64</v>
      </c>
      <c r="F10" s="550">
        <v>150</v>
      </c>
      <c r="G10" s="550">
        <v>9</v>
      </c>
      <c r="H10" s="550">
        <v>8</v>
      </c>
      <c r="I10" s="550">
        <v>2</v>
      </c>
      <c r="J10" s="550" t="s">
        <v>705</v>
      </c>
      <c r="K10" s="550">
        <v>47</v>
      </c>
      <c r="L10" s="550">
        <v>164</v>
      </c>
      <c r="M10" s="550">
        <v>22</v>
      </c>
      <c r="N10" s="549" t="s">
        <v>1492</v>
      </c>
    </row>
    <row r="11" spans="1:14" s="545" customFormat="1" ht="12.95" customHeight="1">
      <c r="A11" s="72" t="s">
        <v>1399</v>
      </c>
      <c r="B11" s="550">
        <v>394</v>
      </c>
      <c r="C11" s="550">
        <v>153</v>
      </c>
      <c r="D11" s="550">
        <v>241</v>
      </c>
      <c r="E11" s="550">
        <v>118</v>
      </c>
      <c r="F11" s="550">
        <v>245</v>
      </c>
      <c r="G11" s="550">
        <v>16</v>
      </c>
      <c r="H11" s="550">
        <v>14</v>
      </c>
      <c r="I11" s="550">
        <v>1</v>
      </c>
      <c r="J11" s="550" t="s">
        <v>705</v>
      </c>
      <c r="K11" s="550">
        <v>93</v>
      </c>
      <c r="L11" s="550">
        <v>273</v>
      </c>
      <c r="M11" s="550">
        <v>28</v>
      </c>
      <c r="N11" s="549" t="s">
        <v>1491</v>
      </c>
    </row>
    <row r="12" spans="1:14" s="545" customFormat="1" ht="12.95" customHeight="1">
      <c r="A12" s="72" t="s">
        <v>1397</v>
      </c>
      <c r="B12" s="550">
        <v>258</v>
      </c>
      <c r="C12" s="550">
        <v>99</v>
      </c>
      <c r="D12" s="550">
        <v>159</v>
      </c>
      <c r="E12" s="550">
        <v>71</v>
      </c>
      <c r="F12" s="550">
        <v>168</v>
      </c>
      <c r="G12" s="550">
        <v>6</v>
      </c>
      <c r="H12" s="550">
        <v>12</v>
      </c>
      <c r="I12" s="550">
        <v>1</v>
      </c>
      <c r="J12" s="550" t="s">
        <v>705</v>
      </c>
      <c r="K12" s="550">
        <v>66</v>
      </c>
      <c r="L12" s="550">
        <v>178</v>
      </c>
      <c r="M12" s="550">
        <v>14</v>
      </c>
      <c r="N12" s="549" t="s">
        <v>1490</v>
      </c>
    </row>
    <row r="13" spans="1:14" s="545" customFormat="1" ht="12.95" customHeight="1">
      <c r="A13" s="72" t="s">
        <v>1395</v>
      </c>
      <c r="B13" s="550">
        <v>43</v>
      </c>
      <c r="C13" s="550">
        <v>6</v>
      </c>
      <c r="D13" s="550">
        <v>37</v>
      </c>
      <c r="E13" s="550">
        <v>3</v>
      </c>
      <c r="F13" s="550">
        <v>37</v>
      </c>
      <c r="G13" s="550" t="s">
        <v>705</v>
      </c>
      <c r="H13" s="550">
        <v>1</v>
      </c>
      <c r="I13" s="550">
        <v>2</v>
      </c>
      <c r="J13" s="550" t="s">
        <v>705</v>
      </c>
      <c r="K13" s="550">
        <v>30</v>
      </c>
      <c r="L13" s="550">
        <v>13</v>
      </c>
      <c r="M13" s="550" t="s">
        <v>705</v>
      </c>
      <c r="N13" s="549" t="s">
        <v>1489</v>
      </c>
    </row>
    <row r="14" spans="1:14" s="545" customFormat="1" ht="12.95" customHeight="1">
      <c r="A14" s="72" t="s">
        <v>1393</v>
      </c>
      <c r="B14" s="550">
        <v>251</v>
      </c>
      <c r="C14" s="550">
        <v>96</v>
      </c>
      <c r="D14" s="550">
        <v>155</v>
      </c>
      <c r="E14" s="550">
        <v>75</v>
      </c>
      <c r="F14" s="550">
        <v>145</v>
      </c>
      <c r="G14" s="550">
        <v>7</v>
      </c>
      <c r="H14" s="550">
        <v>21</v>
      </c>
      <c r="I14" s="550">
        <v>3</v>
      </c>
      <c r="J14" s="550" t="s">
        <v>705</v>
      </c>
      <c r="K14" s="550">
        <v>65</v>
      </c>
      <c r="L14" s="550">
        <v>167</v>
      </c>
      <c r="M14" s="550">
        <v>19</v>
      </c>
      <c r="N14" s="549" t="s">
        <v>1488</v>
      </c>
    </row>
    <row r="15" spans="1:14" s="545" customFormat="1" ht="12.95" customHeight="1">
      <c r="A15" s="72" t="s">
        <v>1391</v>
      </c>
      <c r="B15" s="550">
        <v>139</v>
      </c>
      <c r="C15" s="550">
        <v>46</v>
      </c>
      <c r="D15" s="550">
        <v>93</v>
      </c>
      <c r="E15" s="550">
        <v>24</v>
      </c>
      <c r="F15" s="550">
        <v>99</v>
      </c>
      <c r="G15" s="550">
        <v>4</v>
      </c>
      <c r="H15" s="550">
        <v>10</v>
      </c>
      <c r="I15" s="550">
        <v>2</v>
      </c>
      <c r="J15" s="550" t="s">
        <v>705</v>
      </c>
      <c r="K15" s="550">
        <v>39</v>
      </c>
      <c r="L15" s="550">
        <v>90</v>
      </c>
      <c r="M15" s="550">
        <v>10</v>
      </c>
      <c r="N15" s="549" t="s">
        <v>1487</v>
      </c>
    </row>
    <row r="16" spans="1:14" s="545" customFormat="1" ht="12.95" customHeight="1">
      <c r="A16" s="72" t="s">
        <v>1486</v>
      </c>
      <c r="B16" s="550">
        <v>32</v>
      </c>
      <c r="C16" s="550">
        <v>11</v>
      </c>
      <c r="D16" s="550">
        <v>21</v>
      </c>
      <c r="E16" s="550">
        <v>5</v>
      </c>
      <c r="F16" s="550">
        <v>24</v>
      </c>
      <c r="G16" s="550" t="s">
        <v>705</v>
      </c>
      <c r="H16" s="550">
        <v>2</v>
      </c>
      <c r="I16" s="550">
        <v>1</v>
      </c>
      <c r="J16" s="550" t="s">
        <v>705</v>
      </c>
      <c r="K16" s="550">
        <v>13</v>
      </c>
      <c r="L16" s="550">
        <v>14</v>
      </c>
      <c r="M16" s="550">
        <v>5</v>
      </c>
      <c r="N16" s="549" t="s">
        <v>1485</v>
      </c>
    </row>
    <row r="17" spans="1:14" s="545" customFormat="1" ht="12.95" customHeight="1">
      <c r="A17" s="72" t="s">
        <v>4</v>
      </c>
      <c r="B17" s="550">
        <v>31</v>
      </c>
      <c r="C17" s="550">
        <v>3</v>
      </c>
      <c r="D17" s="550">
        <v>28</v>
      </c>
      <c r="E17" s="550">
        <v>1</v>
      </c>
      <c r="F17" s="550">
        <v>26</v>
      </c>
      <c r="G17" s="550" t="s">
        <v>705</v>
      </c>
      <c r="H17" s="550">
        <v>1</v>
      </c>
      <c r="I17" s="550">
        <v>3</v>
      </c>
      <c r="J17" s="550" t="s">
        <v>705</v>
      </c>
      <c r="K17" s="550">
        <v>23</v>
      </c>
      <c r="L17" s="550">
        <v>7</v>
      </c>
      <c r="M17" s="550">
        <v>1</v>
      </c>
      <c r="N17" s="549" t="s">
        <v>763</v>
      </c>
    </row>
    <row r="18" spans="1:14" s="545" customFormat="1" ht="12.95" customHeight="1">
      <c r="A18" s="72" t="s">
        <v>5</v>
      </c>
      <c r="B18" s="550">
        <v>38</v>
      </c>
      <c r="C18" s="550">
        <v>14</v>
      </c>
      <c r="D18" s="550">
        <v>24</v>
      </c>
      <c r="E18" s="550">
        <v>3</v>
      </c>
      <c r="F18" s="550">
        <v>28</v>
      </c>
      <c r="G18" s="550">
        <v>2</v>
      </c>
      <c r="H18" s="550">
        <v>5</v>
      </c>
      <c r="I18" s="550" t="s">
        <v>705</v>
      </c>
      <c r="J18" s="550" t="s">
        <v>705</v>
      </c>
      <c r="K18" s="550">
        <v>12</v>
      </c>
      <c r="L18" s="550">
        <v>19</v>
      </c>
      <c r="M18" s="550">
        <v>7</v>
      </c>
      <c r="N18" s="549" t="s">
        <v>675</v>
      </c>
    </row>
    <row r="19" spans="1:14" s="545" customFormat="1" ht="12.95" customHeight="1">
      <c r="A19" s="72" t="s">
        <v>6</v>
      </c>
      <c r="B19" s="550">
        <v>304</v>
      </c>
      <c r="C19" s="550">
        <v>135</v>
      </c>
      <c r="D19" s="550">
        <v>169</v>
      </c>
      <c r="E19" s="550">
        <v>58</v>
      </c>
      <c r="F19" s="550">
        <v>205</v>
      </c>
      <c r="G19" s="550">
        <v>15</v>
      </c>
      <c r="H19" s="550">
        <v>22</v>
      </c>
      <c r="I19" s="550">
        <v>4</v>
      </c>
      <c r="J19" s="550" t="s">
        <v>705</v>
      </c>
      <c r="K19" s="550">
        <v>103</v>
      </c>
      <c r="L19" s="550">
        <v>175</v>
      </c>
      <c r="M19" s="550">
        <v>26</v>
      </c>
      <c r="N19" s="549" t="s">
        <v>676</v>
      </c>
    </row>
    <row r="20" spans="1:14" s="545" customFormat="1" ht="12.95" customHeight="1">
      <c r="A20" s="72" t="s">
        <v>7</v>
      </c>
      <c r="B20" s="550">
        <v>48</v>
      </c>
      <c r="C20" s="550">
        <v>13</v>
      </c>
      <c r="D20" s="550">
        <v>35</v>
      </c>
      <c r="E20" s="550">
        <v>5</v>
      </c>
      <c r="F20" s="550">
        <v>39</v>
      </c>
      <c r="G20" s="550">
        <v>1</v>
      </c>
      <c r="H20" s="550">
        <v>3</v>
      </c>
      <c r="I20" s="550" t="s">
        <v>705</v>
      </c>
      <c r="J20" s="550" t="s">
        <v>705</v>
      </c>
      <c r="K20" s="550">
        <v>19</v>
      </c>
      <c r="L20" s="550">
        <v>24</v>
      </c>
      <c r="M20" s="550">
        <v>5</v>
      </c>
      <c r="N20" s="549" t="s">
        <v>803</v>
      </c>
    </row>
    <row r="21" spans="1:14" s="545" customFormat="1" ht="12.95" customHeight="1">
      <c r="A21" s="72" t="s">
        <v>8</v>
      </c>
      <c r="B21" s="550">
        <v>48</v>
      </c>
      <c r="C21" s="550">
        <v>4</v>
      </c>
      <c r="D21" s="550">
        <v>44</v>
      </c>
      <c r="E21" s="550" t="s">
        <v>705</v>
      </c>
      <c r="F21" s="550">
        <v>45</v>
      </c>
      <c r="G21" s="550" t="s">
        <v>705</v>
      </c>
      <c r="H21" s="550">
        <v>2</v>
      </c>
      <c r="I21" s="550">
        <v>1</v>
      </c>
      <c r="J21" s="550" t="s">
        <v>705</v>
      </c>
      <c r="K21" s="550">
        <v>31</v>
      </c>
      <c r="L21" s="550">
        <v>16</v>
      </c>
      <c r="M21" s="550">
        <v>1</v>
      </c>
      <c r="N21" s="549" t="s">
        <v>764</v>
      </c>
    </row>
    <row r="22" spans="1:14" s="545" customFormat="1" ht="12.95" customHeight="1">
      <c r="A22" s="72" t="s">
        <v>9</v>
      </c>
      <c r="B22" s="550">
        <v>66</v>
      </c>
      <c r="C22" s="550">
        <v>7</v>
      </c>
      <c r="D22" s="550">
        <v>59</v>
      </c>
      <c r="E22" s="550">
        <v>2</v>
      </c>
      <c r="F22" s="550">
        <v>61</v>
      </c>
      <c r="G22" s="550" t="s">
        <v>705</v>
      </c>
      <c r="H22" s="550">
        <v>3</v>
      </c>
      <c r="I22" s="550" t="s">
        <v>705</v>
      </c>
      <c r="J22" s="550" t="s">
        <v>705</v>
      </c>
      <c r="K22" s="550">
        <v>55</v>
      </c>
      <c r="L22" s="550">
        <v>11</v>
      </c>
      <c r="M22" s="550" t="s">
        <v>705</v>
      </c>
      <c r="N22" s="549" t="s">
        <v>677</v>
      </c>
    </row>
    <row r="23" spans="1:14" s="545" customFormat="1" ht="12.95" customHeight="1">
      <c r="A23" s="72" t="s">
        <v>10</v>
      </c>
      <c r="B23" s="550">
        <v>27</v>
      </c>
      <c r="C23" s="550">
        <v>1</v>
      </c>
      <c r="D23" s="550">
        <v>26</v>
      </c>
      <c r="E23" s="550" t="s">
        <v>705</v>
      </c>
      <c r="F23" s="550">
        <v>25</v>
      </c>
      <c r="G23" s="550" t="s">
        <v>705</v>
      </c>
      <c r="H23" s="550">
        <v>1</v>
      </c>
      <c r="I23" s="550">
        <v>1</v>
      </c>
      <c r="J23" s="550" t="s">
        <v>705</v>
      </c>
      <c r="K23" s="550">
        <v>19</v>
      </c>
      <c r="L23" s="550">
        <v>8</v>
      </c>
      <c r="M23" s="550" t="s">
        <v>705</v>
      </c>
      <c r="N23" s="549" t="s">
        <v>1387</v>
      </c>
    </row>
    <row r="24" spans="1:14" s="545" customFormat="1" ht="12.95" customHeight="1">
      <c r="A24" s="72" t="s">
        <v>11</v>
      </c>
      <c r="B24" s="550">
        <v>37</v>
      </c>
      <c r="C24" s="550">
        <v>7</v>
      </c>
      <c r="D24" s="550">
        <v>30</v>
      </c>
      <c r="E24" s="550">
        <v>3</v>
      </c>
      <c r="F24" s="550">
        <v>30</v>
      </c>
      <c r="G24" s="550">
        <v>1</v>
      </c>
      <c r="H24" s="550">
        <v>3</v>
      </c>
      <c r="I24" s="550" t="s">
        <v>705</v>
      </c>
      <c r="J24" s="550" t="s">
        <v>705</v>
      </c>
      <c r="K24" s="550">
        <v>16</v>
      </c>
      <c r="L24" s="550">
        <v>16</v>
      </c>
      <c r="M24" s="550">
        <v>5</v>
      </c>
      <c r="N24" s="549" t="s">
        <v>760</v>
      </c>
    </row>
    <row r="25" spans="1:14" s="545" customFormat="1" ht="12.95" customHeight="1">
      <c r="A25" s="72" t="s">
        <v>12</v>
      </c>
      <c r="B25" s="550">
        <v>71</v>
      </c>
      <c r="C25" s="550">
        <v>8</v>
      </c>
      <c r="D25" s="550">
        <v>63</v>
      </c>
      <c r="E25" s="550">
        <v>1</v>
      </c>
      <c r="F25" s="550">
        <v>66</v>
      </c>
      <c r="G25" s="550">
        <v>1</v>
      </c>
      <c r="H25" s="550">
        <v>1</v>
      </c>
      <c r="I25" s="550">
        <v>2</v>
      </c>
      <c r="J25" s="550" t="s">
        <v>705</v>
      </c>
      <c r="K25" s="550">
        <v>43</v>
      </c>
      <c r="L25" s="550">
        <v>23</v>
      </c>
      <c r="M25" s="550">
        <v>5</v>
      </c>
      <c r="N25" s="549" t="s">
        <v>678</v>
      </c>
    </row>
    <row r="26" spans="1:14" s="545" customFormat="1" ht="12.95" customHeight="1">
      <c r="A26" s="72" t="s">
        <v>13</v>
      </c>
      <c r="B26" s="550">
        <v>3</v>
      </c>
      <c r="C26" s="550" t="s">
        <v>705</v>
      </c>
      <c r="D26" s="550">
        <v>3</v>
      </c>
      <c r="E26" s="550" t="s">
        <v>705</v>
      </c>
      <c r="F26" s="550">
        <v>3</v>
      </c>
      <c r="G26" s="550" t="s">
        <v>705</v>
      </c>
      <c r="H26" s="550" t="s">
        <v>705</v>
      </c>
      <c r="I26" s="550" t="s">
        <v>705</v>
      </c>
      <c r="J26" s="550" t="s">
        <v>705</v>
      </c>
      <c r="K26" s="550">
        <v>2</v>
      </c>
      <c r="L26" s="550">
        <v>1</v>
      </c>
      <c r="M26" s="550" t="s">
        <v>705</v>
      </c>
      <c r="N26" s="549" t="s">
        <v>782</v>
      </c>
    </row>
    <row r="27" spans="1:14" s="545" customFormat="1" ht="12.95" customHeight="1">
      <c r="A27" s="72" t="s">
        <v>14</v>
      </c>
      <c r="B27" s="550">
        <v>126</v>
      </c>
      <c r="C27" s="550">
        <v>27</v>
      </c>
      <c r="D27" s="550">
        <v>99</v>
      </c>
      <c r="E27" s="550">
        <v>10</v>
      </c>
      <c r="F27" s="550">
        <v>97</v>
      </c>
      <c r="G27" s="550">
        <v>5</v>
      </c>
      <c r="H27" s="550">
        <v>14</v>
      </c>
      <c r="I27" s="550" t="s">
        <v>705</v>
      </c>
      <c r="J27" s="550" t="s">
        <v>705</v>
      </c>
      <c r="K27" s="550">
        <v>58</v>
      </c>
      <c r="L27" s="550">
        <v>61</v>
      </c>
      <c r="M27" s="550">
        <v>7</v>
      </c>
      <c r="N27" s="549" t="s">
        <v>679</v>
      </c>
    </row>
    <row r="28" spans="1:14" s="545" customFormat="1" ht="12.95" customHeight="1">
      <c r="A28" s="72" t="s">
        <v>15</v>
      </c>
      <c r="B28" s="550">
        <v>61</v>
      </c>
      <c r="C28" s="550">
        <v>11</v>
      </c>
      <c r="D28" s="550">
        <v>50</v>
      </c>
      <c r="E28" s="550">
        <v>3</v>
      </c>
      <c r="F28" s="550">
        <v>53</v>
      </c>
      <c r="G28" s="550" t="s">
        <v>705</v>
      </c>
      <c r="H28" s="550">
        <v>5</v>
      </c>
      <c r="I28" s="550" t="s">
        <v>705</v>
      </c>
      <c r="J28" s="550" t="s">
        <v>705</v>
      </c>
      <c r="K28" s="550">
        <v>29</v>
      </c>
      <c r="L28" s="550">
        <v>24</v>
      </c>
      <c r="M28" s="550">
        <v>8</v>
      </c>
      <c r="N28" s="549" t="s">
        <v>801</v>
      </c>
    </row>
    <row r="29" spans="1:14" s="545" customFormat="1" ht="12.95" customHeight="1">
      <c r="A29" s="72" t="s">
        <v>16</v>
      </c>
      <c r="B29" s="550">
        <v>96</v>
      </c>
      <c r="C29" s="550">
        <v>3</v>
      </c>
      <c r="D29" s="551">
        <v>93</v>
      </c>
      <c r="E29" s="550">
        <v>1</v>
      </c>
      <c r="F29" s="550">
        <v>91</v>
      </c>
      <c r="G29" s="550">
        <v>1</v>
      </c>
      <c r="H29" s="550">
        <v>3</v>
      </c>
      <c r="I29" s="550" t="s">
        <v>705</v>
      </c>
      <c r="J29" s="550" t="s">
        <v>705</v>
      </c>
      <c r="K29" s="550">
        <v>74</v>
      </c>
      <c r="L29" s="550">
        <v>22</v>
      </c>
      <c r="M29" s="550" t="s">
        <v>705</v>
      </c>
      <c r="N29" s="549" t="s">
        <v>765</v>
      </c>
    </row>
    <row r="30" spans="1:14" s="545" customFormat="1" ht="12.95" customHeight="1">
      <c r="A30" s="72" t="s">
        <v>17</v>
      </c>
      <c r="B30" s="550">
        <v>117</v>
      </c>
      <c r="C30" s="550">
        <v>44</v>
      </c>
      <c r="D30" s="551">
        <v>73</v>
      </c>
      <c r="E30" s="550">
        <v>12</v>
      </c>
      <c r="F30" s="550">
        <v>86</v>
      </c>
      <c r="G30" s="550">
        <v>5</v>
      </c>
      <c r="H30" s="550">
        <v>13</v>
      </c>
      <c r="I30" s="550">
        <v>1</v>
      </c>
      <c r="J30" s="550" t="s">
        <v>705</v>
      </c>
      <c r="K30" s="550">
        <v>23</v>
      </c>
      <c r="L30" s="550">
        <v>80</v>
      </c>
      <c r="M30" s="550">
        <v>14</v>
      </c>
      <c r="N30" s="549" t="s">
        <v>680</v>
      </c>
    </row>
    <row r="31" spans="1:14" s="545" customFormat="1" ht="12.95" customHeight="1">
      <c r="A31" s="72" t="s">
        <v>18</v>
      </c>
      <c r="B31" s="550">
        <v>242</v>
      </c>
      <c r="C31" s="550">
        <v>46</v>
      </c>
      <c r="D31" s="551">
        <v>196</v>
      </c>
      <c r="E31" s="550">
        <v>14</v>
      </c>
      <c r="F31" s="550">
        <v>199</v>
      </c>
      <c r="G31" s="550">
        <v>8</v>
      </c>
      <c r="H31" s="550">
        <v>10</v>
      </c>
      <c r="I31" s="550">
        <v>11</v>
      </c>
      <c r="J31" s="550" t="s">
        <v>705</v>
      </c>
      <c r="K31" s="550">
        <v>118</v>
      </c>
      <c r="L31" s="550">
        <v>110</v>
      </c>
      <c r="M31" s="550">
        <v>14</v>
      </c>
      <c r="N31" s="549" t="s">
        <v>681</v>
      </c>
    </row>
    <row r="32" spans="1:14" s="545" customFormat="1" ht="12.95" customHeight="1">
      <c r="A32" s="72" t="s">
        <v>19</v>
      </c>
      <c r="B32" s="550">
        <v>17</v>
      </c>
      <c r="C32" s="550">
        <v>2</v>
      </c>
      <c r="D32" s="551">
        <v>15</v>
      </c>
      <c r="E32" s="550" t="s">
        <v>705</v>
      </c>
      <c r="F32" s="550">
        <v>14</v>
      </c>
      <c r="G32" s="550" t="s">
        <v>705</v>
      </c>
      <c r="H32" s="550">
        <v>3</v>
      </c>
      <c r="I32" s="550" t="s">
        <v>705</v>
      </c>
      <c r="J32" s="550" t="s">
        <v>705</v>
      </c>
      <c r="K32" s="550">
        <v>7</v>
      </c>
      <c r="L32" s="550">
        <v>8</v>
      </c>
      <c r="M32" s="550">
        <v>2</v>
      </c>
      <c r="N32" s="549" t="s">
        <v>682</v>
      </c>
    </row>
    <row r="33" spans="1:14" s="545" customFormat="1" ht="12.95" customHeight="1">
      <c r="A33" s="72" t="s">
        <v>20</v>
      </c>
      <c r="B33" s="550">
        <v>28</v>
      </c>
      <c r="C33" s="550">
        <v>8</v>
      </c>
      <c r="D33" s="551">
        <v>20</v>
      </c>
      <c r="E33" s="550">
        <v>1</v>
      </c>
      <c r="F33" s="550">
        <v>24</v>
      </c>
      <c r="G33" s="550" t="s">
        <v>705</v>
      </c>
      <c r="H33" s="550" t="s">
        <v>705</v>
      </c>
      <c r="I33" s="550">
        <v>3</v>
      </c>
      <c r="J33" s="550" t="s">
        <v>705</v>
      </c>
      <c r="K33" s="550">
        <v>18</v>
      </c>
      <c r="L33" s="550">
        <v>10</v>
      </c>
      <c r="M33" s="550" t="s">
        <v>705</v>
      </c>
      <c r="N33" s="549" t="s">
        <v>683</v>
      </c>
    </row>
    <row r="34" spans="1:14" s="545" customFormat="1" ht="12.95" customHeight="1">
      <c r="A34" s="72" t="s">
        <v>935</v>
      </c>
      <c r="B34" s="550">
        <v>9</v>
      </c>
      <c r="C34" s="550">
        <v>3</v>
      </c>
      <c r="D34" s="551">
        <v>6</v>
      </c>
      <c r="E34" s="550">
        <v>1</v>
      </c>
      <c r="F34" s="550">
        <v>5</v>
      </c>
      <c r="G34" s="550">
        <v>1</v>
      </c>
      <c r="H34" s="550">
        <v>2</v>
      </c>
      <c r="I34" s="550" t="s">
        <v>705</v>
      </c>
      <c r="J34" s="550" t="s">
        <v>705</v>
      </c>
      <c r="K34" s="550">
        <v>2</v>
      </c>
      <c r="L34" s="550">
        <v>5</v>
      </c>
      <c r="M34" s="550">
        <v>2</v>
      </c>
      <c r="N34" s="549" t="s">
        <v>1453</v>
      </c>
    </row>
    <row r="35" spans="1:14" s="545" customFormat="1" ht="12.95" customHeight="1">
      <c r="A35" s="72" t="s">
        <v>21</v>
      </c>
      <c r="B35" s="550">
        <v>40</v>
      </c>
      <c r="C35" s="550">
        <v>10</v>
      </c>
      <c r="D35" s="551">
        <v>30</v>
      </c>
      <c r="E35" s="550">
        <v>3</v>
      </c>
      <c r="F35" s="550">
        <v>34</v>
      </c>
      <c r="G35" s="550">
        <v>1</v>
      </c>
      <c r="H35" s="550">
        <v>2</v>
      </c>
      <c r="I35" s="550" t="s">
        <v>705</v>
      </c>
      <c r="J35" s="550" t="s">
        <v>705</v>
      </c>
      <c r="K35" s="550">
        <v>17</v>
      </c>
      <c r="L35" s="550">
        <v>23</v>
      </c>
      <c r="M35" s="550" t="s">
        <v>705</v>
      </c>
      <c r="N35" s="549" t="s">
        <v>783</v>
      </c>
    </row>
    <row r="36" spans="1:14" s="545" customFormat="1" ht="12.95" customHeight="1">
      <c r="A36" s="72" t="s">
        <v>22</v>
      </c>
      <c r="B36" s="550">
        <v>16</v>
      </c>
      <c r="C36" s="550">
        <v>3</v>
      </c>
      <c r="D36" s="551">
        <v>13</v>
      </c>
      <c r="E36" s="550">
        <v>2</v>
      </c>
      <c r="F36" s="550">
        <v>12</v>
      </c>
      <c r="G36" s="550" t="s">
        <v>705</v>
      </c>
      <c r="H36" s="550">
        <v>2</v>
      </c>
      <c r="I36" s="550" t="s">
        <v>705</v>
      </c>
      <c r="J36" s="550" t="s">
        <v>705</v>
      </c>
      <c r="K36" s="550">
        <v>11</v>
      </c>
      <c r="L36" s="550">
        <v>5</v>
      </c>
      <c r="M36" s="550" t="s">
        <v>705</v>
      </c>
      <c r="N36" s="549" t="s">
        <v>684</v>
      </c>
    </row>
    <row r="37" spans="1:14" s="545" customFormat="1" ht="12.95" customHeight="1">
      <c r="A37" s="72" t="s">
        <v>23</v>
      </c>
      <c r="B37" s="550">
        <v>34</v>
      </c>
      <c r="C37" s="550">
        <v>9</v>
      </c>
      <c r="D37" s="551">
        <v>25</v>
      </c>
      <c r="E37" s="550" t="s">
        <v>705</v>
      </c>
      <c r="F37" s="550">
        <v>28</v>
      </c>
      <c r="G37" s="550">
        <v>3</v>
      </c>
      <c r="H37" s="550">
        <v>3</v>
      </c>
      <c r="I37" s="550" t="s">
        <v>705</v>
      </c>
      <c r="J37" s="550" t="s">
        <v>705</v>
      </c>
      <c r="K37" s="550">
        <v>14</v>
      </c>
      <c r="L37" s="550">
        <v>10</v>
      </c>
      <c r="M37" s="550">
        <v>10</v>
      </c>
      <c r="N37" s="549" t="s">
        <v>685</v>
      </c>
    </row>
    <row r="38" spans="1:14" s="545" customFormat="1" ht="12.95" customHeight="1">
      <c r="A38" s="72" t="s">
        <v>24</v>
      </c>
      <c r="B38" s="550">
        <v>30</v>
      </c>
      <c r="C38" s="550">
        <v>11</v>
      </c>
      <c r="D38" s="551">
        <v>19</v>
      </c>
      <c r="E38" s="550">
        <v>2</v>
      </c>
      <c r="F38" s="550">
        <v>20</v>
      </c>
      <c r="G38" s="550">
        <v>4</v>
      </c>
      <c r="H38" s="550">
        <v>4</v>
      </c>
      <c r="I38" s="550" t="s">
        <v>705</v>
      </c>
      <c r="J38" s="550" t="s">
        <v>705</v>
      </c>
      <c r="K38" s="550">
        <v>11</v>
      </c>
      <c r="L38" s="550">
        <v>11</v>
      </c>
      <c r="M38" s="550">
        <v>8</v>
      </c>
      <c r="N38" s="549" t="s">
        <v>762</v>
      </c>
    </row>
    <row r="39" spans="1:14" s="545" customFormat="1" ht="12.95" customHeight="1">
      <c r="A39" s="72" t="s">
        <v>25</v>
      </c>
      <c r="B39" s="550">
        <v>30</v>
      </c>
      <c r="C39" s="550">
        <v>3</v>
      </c>
      <c r="D39" s="551">
        <v>27</v>
      </c>
      <c r="E39" s="550">
        <v>2</v>
      </c>
      <c r="F39" s="550">
        <v>27</v>
      </c>
      <c r="G39" s="550" t="s">
        <v>705</v>
      </c>
      <c r="H39" s="550" t="s">
        <v>705</v>
      </c>
      <c r="I39" s="550">
        <v>1</v>
      </c>
      <c r="J39" s="550" t="s">
        <v>705</v>
      </c>
      <c r="K39" s="550">
        <v>21</v>
      </c>
      <c r="L39" s="550">
        <v>9</v>
      </c>
      <c r="M39" s="550" t="s">
        <v>705</v>
      </c>
      <c r="N39" s="549" t="s">
        <v>686</v>
      </c>
    </row>
    <row r="40" spans="1:14" s="545" customFormat="1" ht="12.95" customHeight="1">
      <c r="A40" s="72" t="s">
        <v>26</v>
      </c>
      <c r="B40" s="550">
        <v>44</v>
      </c>
      <c r="C40" s="550" t="s">
        <v>705</v>
      </c>
      <c r="D40" s="551">
        <v>44</v>
      </c>
      <c r="E40" s="550" t="s">
        <v>705</v>
      </c>
      <c r="F40" s="550">
        <v>42</v>
      </c>
      <c r="G40" s="550" t="s">
        <v>705</v>
      </c>
      <c r="H40" s="550">
        <v>2</v>
      </c>
      <c r="I40" s="550" t="s">
        <v>705</v>
      </c>
      <c r="J40" s="550" t="s">
        <v>705</v>
      </c>
      <c r="K40" s="550">
        <v>35</v>
      </c>
      <c r="L40" s="550">
        <v>9</v>
      </c>
      <c r="M40" s="550" t="s">
        <v>705</v>
      </c>
      <c r="N40" s="549" t="s">
        <v>1386</v>
      </c>
    </row>
    <row r="41" spans="1:14" s="545" customFormat="1" ht="12.95" customHeight="1">
      <c r="A41" s="72" t="s">
        <v>27</v>
      </c>
      <c r="B41" s="550">
        <v>5</v>
      </c>
      <c r="C41" s="550" t="s">
        <v>705</v>
      </c>
      <c r="D41" s="550">
        <v>5</v>
      </c>
      <c r="E41" s="550">
        <v>1</v>
      </c>
      <c r="F41" s="550">
        <v>4</v>
      </c>
      <c r="G41" s="550" t="s">
        <v>705</v>
      </c>
      <c r="H41" s="550" t="s">
        <v>705</v>
      </c>
      <c r="I41" s="550" t="s">
        <v>705</v>
      </c>
      <c r="J41" s="550" t="s">
        <v>705</v>
      </c>
      <c r="K41" s="550">
        <v>4</v>
      </c>
      <c r="L41" s="550">
        <v>1</v>
      </c>
      <c r="M41" s="550" t="s">
        <v>705</v>
      </c>
      <c r="N41" s="549" t="s">
        <v>687</v>
      </c>
    </row>
    <row r="42" spans="1:14" s="545" customFormat="1" ht="12.95" customHeight="1">
      <c r="A42" s="72" t="s">
        <v>28</v>
      </c>
      <c r="B42" s="550">
        <v>15</v>
      </c>
      <c r="C42" s="550">
        <v>3</v>
      </c>
      <c r="D42" s="550">
        <v>12</v>
      </c>
      <c r="E42" s="550" t="s">
        <v>705</v>
      </c>
      <c r="F42" s="550">
        <v>14</v>
      </c>
      <c r="G42" s="550" t="s">
        <v>705</v>
      </c>
      <c r="H42" s="550">
        <v>1</v>
      </c>
      <c r="I42" s="550" t="s">
        <v>705</v>
      </c>
      <c r="J42" s="550" t="s">
        <v>705</v>
      </c>
      <c r="K42" s="550">
        <v>6</v>
      </c>
      <c r="L42" s="550">
        <v>8</v>
      </c>
      <c r="M42" s="550">
        <v>1</v>
      </c>
      <c r="N42" s="549" t="s">
        <v>800</v>
      </c>
    </row>
    <row r="43" spans="1:14" s="545" customFormat="1" ht="12.95" customHeight="1">
      <c r="A43" s="72" t="s">
        <v>29</v>
      </c>
      <c r="B43" s="550">
        <v>41</v>
      </c>
      <c r="C43" s="550">
        <v>14</v>
      </c>
      <c r="D43" s="550">
        <v>27</v>
      </c>
      <c r="E43" s="550">
        <v>4</v>
      </c>
      <c r="F43" s="550">
        <v>30</v>
      </c>
      <c r="G43" s="550">
        <v>2</v>
      </c>
      <c r="H43" s="550">
        <v>4</v>
      </c>
      <c r="I43" s="550">
        <v>1</v>
      </c>
      <c r="J43" s="550" t="s">
        <v>705</v>
      </c>
      <c r="K43" s="550">
        <v>13</v>
      </c>
      <c r="L43" s="550">
        <v>26</v>
      </c>
      <c r="M43" s="550">
        <v>2</v>
      </c>
      <c r="N43" s="549" t="s">
        <v>688</v>
      </c>
    </row>
    <row r="44" spans="1:14" s="545" customFormat="1" ht="12.95" customHeight="1">
      <c r="A44" s="72" t="s">
        <v>30</v>
      </c>
      <c r="B44" s="550">
        <v>19</v>
      </c>
      <c r="C44" s="550">
        <v>2</v>
      </c>
      <c r="D44" s="550">
        <v>17</v>
      </c>
      <c r="E44" s="550" t="s">
        <v>705</v>
      </c>
      <c r="F44" s="550">
        <v>18</v>
      </c>
      <c r="G44" s="550" t="s">
        <v>705</v>
      </c>
      <c r="H44" s="550">
        <v>1</v>
      </c>
      <c r="I44" s="550" t="s">
        <v>705</v>
      </c>
      <c r="J44" s="550" t="s">
        <v>705</v>
      </c>
      <c r="K44" s="550">
        <v>13</v>
      </c>
      <c r="L44" s="550">
        <v>6</v>
      </c>
      <c r="M44" s="550" t="s">
        <v>705</v>
      </c>
      <c r="N44" s="549" t="s">
        <v>799</v>
      </c>
    </row>
    <row r="45" spans="1:14" s="545" customFormat="1" ht="12.95" customHeight="1">
      <c r="A45" s="72" t="s">
        <v>31</v>
      </c>
      <c r="B45" s="550">
        <v>178</v>
      </c>
      <c r="C45" s="550">
        <v>52</v>
      </c>
      <c r="D45" s="550">
        <v>126</v>
      </c>
      <c r="E45" s="550">
        <v>38</v>
      </c>
      <c r="F45" s="550">
        <v>124</v>
      </c>
      <c r="G45" s="550" t="s">
        <v>705</v>
      </c>
      <c r="H45" s="550">
        <v>9</v>
      </c>
      <c r="I45" s="550">
        <v>7</v>
      </c>
      <c r="J45" s="550">
        <v>20</v>
      </c>
      <c r="K45" s="550">
        <v>71</v>
      </c>
      <c r="L45" s="550">
        <v>79</v>
      </c>
      <c r="M45" s="550">
        <v>8</v>
      </c>
      <c r="N45" s="549" t="s">
        <v>798</v>
      </c>
    </row>
    <row r="46" spans="1:14" s="545" customFormat="1" ht="12.95" customHeight="1">
      <c r="A46" s="72" t="s">
        <v>32</v>
      </c>
      <c r="B46" s="550">
        <v>18</v>
      </c>
      <c r="C46" s="550">
        <v>4</v>
      </c>
      <c r="D46" s="550">
        <v>14</v>
      </c>
      <c r="E46" s="550">
        <v>1</v>
      </c>
      <c r="F46" s="550">
        <v>13</v>
      </c>
      <c r="G46" s="550">
        <v>2</v>
      </c>
      <c r="H46" s="550">
        <v>2</v>
      </c>
      <c r="I46" s="550" t="s">
        <v>705</v>
      </c>
      <c r="J46" s="550" t="s">
        <v>705</v>
      </c>
      <c r="K46" s="550">
        <v>6</v>
      </c>
      <c r="L46" s="550">
        <v>11</v>
      </c>
      <c r="M46" s="550">
        <v>1</v>
      </c>
      <c r="N46" s="549" t="s">
        <v>797</v>
      </c>
    </row>
    <row r="47" spans="1:14" s="545" customFormat="1" ht="12.95" customHeight="1">
      <c r="A47" s="72" t="s">
        <v>33</v>
      </c>
      <c r="B47" s="550">
        <v>67</v>
      </c>
      <c r="C47" s="550">
        <v>15</v>
      </c>
      <c r="D47" s="550">
        <v>52</v>
      </c>
      <c r="E47" s="550">
        <v>3</v>
      </c>
      <c r="F47" s="550">
        <v>59</v>
      </c>
      <c r="G47" s="550" t="s">
        <v>705</v>
      </c>
      <c r="H47" s="550">
        <v>5</v>
      </c>
      <c r="I47" s="550" t="s">
        <v>705</v>
      </c>
      <c r="J47" s="550" t="s">
        <v>705</v>
      </c>
      <c r="K47" s="550">
        <v>36</v>
      </c>
      <c r="L47" s="550">
        <v>28</v>
      </c>
      <c r="M47" s="550">
        <v>3</v>
      </c>
      <c r="N47" s="549" t="s">
        <v>767</v>
      </c>
    </row>
    <row r="48" spans="1:14" s="545" customFormat="1" ht="12.95" customHeight="1">
      <c r="A48" s="72" t="s">
        <v>34</v>
      </c>
      <c r="B48" s="550">
        <v>5</v>
      </c>
      <c r="C48" s="550">
        <v>2</v>
      </c>
      <c r="D48" s="550">
        <v>3</v>
      </c>
      <c r="E48" s="550" t="s">
        <v>705</v>
      </c>
      <c r="F48" s="550">
        <v>4</v>
      </c>
      <c r="G48" s="550" t="s">
        <v>705</v>
      </c>
      <c r="H48" s="550">
        <v>1</v>
      </c>
      <c r="I48" s="550" t="s">
        <v>705</v>
      </c>
      <c r="J48" s="550" t="s">
        <v>705</v>
      </c>
      <c r="K48" s="550">
        <v>1</v>
      </c>
      <c r="L48" s="550">
        <v>4</v>
      </c>
      <c r="M48" s="550" t="s">
        <v>705</v>
      </c>
      <c r="N48" s="549" t="s">
        <v>768</v>
      </c>
    </row>
    <row r="49" spans="1:14" s="545" customFormat="1" ht="12.95" customHeight="1">
      <c r="A49" s="72" t="s">
        <v>35</v>
      </c>
      <c r="B49" s="550">
        <v>180</v>
      </c>
      <c r="C49" s="550">
        <v>58</v>
      </c>
      <c r="D49" s="550">
        <v>122</v>
      </c>
      <c r="E49" s="550">
        <v>21</v>
      </c>
      <c r="F49" s="550">
        <v>143</v>
      </c>
      <c r="G49" s="550">
        <v>3</v>
      </c>
      <c r="H49" s="550">
        <v>13</v>
      </c>
      <c r="I49" s="550" t="s">
        <v>705</v>
      </c>
      <c r="J49" s="550" t="s">
        <v>705</v>
      </c>
      <c r="K49" s="550">
        <v>63</v>
      </c>
      <c r="L49" s="550">
        <v>109</v>
      </c>
      <c r="M49" s="550">
        <v>8</v>
      </c>
      <c r="N49" s="549" t="s">
        <v>769</v>
      </c>
    </row>
    <row r="50" spans="1:14" s="545" customFormat="1" ht="12.95" customHeight="1">
      <c r="A50" s="72" t="s">
        <v>36</v>
      </c>
      <c r="B50" s="550">
        <v>16</v>
      </c>
      <c r="C50" s="550">
        <v>1</v>
      </c>
      <c r="D50" s="550">
        <v>15</v>
      </c>
      <c r="E50" s="550">
        <v>1</v>
      </c>
      <c r="F50" s="550">
        <v>11</v>
      </c>
      <c r="G50" s="550">
        <v>1</v>
      </c>
      <c r="H50" s="550">
        <v>3</v>
      </c>
      <c r="I50" s="550" t="s">
        <v>705</v>
      </c>
      <c r="J50" s="550" t="s">
        <v>705</v>
      </c>
      <c r="K50" s="550">
        <v>8</v>
      </c>
      <c r="L50" s="550">
        <v>8</v>
      </c>
      <c r="M50" s="550" t="s">
        <v>705</v>
      </c>
      <c r="N50" s="549" t="s">
        <v>689</v>
      </c>
    </row>
    <row r="51" spans="1:14" s="545" customFormat="1" ht="12.95" customHeight="1">
      <c r="A51" s="72" t="s">
        <v>37</v>
      </c>
      <c r="B51" s="550">
        <v>48</v>
      </c>
      <c r="C51" s="550">
        <v>10</v>
      </c>
      <c r="D51" s="550">
        <v>38</v>
      </c>
      <c r="E51" s="550">
        <v>5</v>
      </c>
      <c r="F51" s="550">
        <v>39</v>
      </c>
      <c r="G51" s="550" t="s">
        <v>705</v>
      </c>
      <c r="H51" s="550">
        <v>4</v>
      </c>
      <c r="I51" s="550" t="s">
        <v>705</v>
      </c>
      <c r="J51" s="550">
        <v>1</v>
      </c>
      <c r="K51" s="550">
        <v>16</v>
      </c>
      <c r="L51" s="550">
        <v>27</v>
      </c>
      <c r="M51" s="550">
        <v>4</v>
      </c>
      <c r="N51" s="549" t="s">
        <v>690</v>
      </c>
    </row>
    <row r="52" spans="1:14" s="545" customFormat="1" ht="12.95" customHeight="1">
      <c r="A52" s="72" t="s">
        <v>38</v>
      </c>
      <c r="B52" s="550">
        <v>9</v>
      </c>
      <c r="C52" s="550">
        <v>2</v>
      </c>
      <c r="D52" s="550">
        <v>7</v>
      </c>
      <c r="E52" s="550" t="s">
        <v>705</v>
      </c>
      <c r="F52" s="550">
        <v>9</v>
      </c>
      <c r="G52" s="550" t="s">
        <v>705</v>
      </c>
      <c r="H52" s="550" t="s">
        <v>705</v>
      </c>
      <c r="I52" s="550" t="s">
        <v>705</v>
      </c>
      <c r="J52" s="550" t="s">
        <v>705</v>
      </c>
      <c r="K52" s="550">
        <v>5</v>
      </c>
      <c r="L52" s="550">
        <v>1</v>
      </c>
      <c r="M52" s="550">
        <v>3</v>
      </c>
      <c r="N52" s="549" t="s">
        <v>770</v>
      </c>
    </row>
    <row r="53" spans="1:14" s="545" customFormat="1" ht="12.95" customHeight="1">
      <c r="A53" s="72" t="s">
        <v>39</v>
      </c>
      <c r="B53" s="550">
        <v>12</v>
      </c>
      <c r="C53" s="550">
        <v>1</v>
      </c>
      <c r="D53" s="550">
        <v>11</v>
      </c>
      <c r="E53" s="550" t="s">
        <v>705</v>
      </c>
      <c r="F53" s="550">
        <v>12</v>
      </c>
      <c r="G53" s="550" t="s">
        <v>705</v>
      </c>
      <c r="H53" s="550" t="s">
        <v>705</v>
      </c>
      <c r="I53" s="550" t="s">
        <v>705</v>
      </c>
      <c r="J53" s="550" t="s">
        <v>705</v>
      </c>
      <c r="K53" s="550">
        <v>7</v>
      </c>
      <c r="L53" s="550">
        <v>5</v>
      </c>
      <c r="M53" s="550" t="s">
        <v>705</v>
      </c>
      <c r="N53" s="549" t="s">
        <v>771</v>
      </c>
    </row>
    <row r="54" spans="1:14" s="545" customFormat="1" ht="12.95" customHeight="1">
      <c r="A54" s="72" t="s">
        <v>40</v>
      </c>
      <c r="B54" s="550">
        <v>98</v>
      </c>
      <c r="C54" s="550">
        <v>17</v>
      </c>
      <c r="D54" s="550">
        <v>81</v>
      </c>
      <c r="E54" s="550">
        <v>16</v>
      </c>
      <c r="F54" s="550">
        <v>71</v>
      </c>
      <c r="G54" s="550">
        <v>3</v>
      </c>
      <c r="H54" s="550">
        <v>6</v>
      </c>
      <c r="I54" s="550">
        <v>2</v>
      </c>
      <c r="J54" s="550" t="s">
        <v>705</v>
      </c>
      <c r="K54" s="550">
        <v>48</v>
      </c>
      <c r="L54" s="550">
        <v>44</v>
      </c>
      <c r="M54" s="550">
        <v>6</v>
      </c>
      <c r="N54" s="549" t="s">
        <v>691</v>
      </c>
    </row>
    <row r="55" spans="1:14" s="545" customFormat="1" ht="12.95" customHeight="1">
      <c r="A55" s="72" t="s">
        <v>41</v>
      </c>
      <c r="B55" s="550">
        <v>37</v>
      </c>
      <c r="C55" s="550">
        <v>3</v>
      </c>
      <c r="D55" s="550">
        <v>34</v>
      </c>
      <c r="E55" s="550">
        <v>5</v>
      </c>
      <c r="F55" s="550">
        <v>30</v>
      </c>
      <c r="G55" s="550" t="s">
        <v>705</v>
      </c>
      <c r="H55" s="550">
        <v>2</v>
      </c>
      <c r="I55" s="550" t="s">
        <v>705</v>
      </c>
      <c r="J55" s="550" t="s">
        <v>705</v>
      </c>
      <c r="K55" s="550">
        <v>23</v>
      </c>
      <c r="L55" s="550">
        <v>14</v>
      </c>
      <c r="M55" s="550" t="s">
        <v>705</v>
      </c>
      <c r="N55" s="549" t="s">
        <v>692</v>
      </c>
    </row>
    <row r="56" spans="1:14" s="545" customFormat="1" ht="12.95" customHeight="1">
      <c r="A56" s="72" t="s">
        <v>42</v>
      </c>
      <c r="B56" s="550">
        <v>14</v>
      </c>
      <c r="C56" s="550">
        <v>2</v>
      </c>
      <c r="D56" s="550">
        <v>12</v>
      </c>
      <c r="E56" s="550">
        <v>1</v>
      </c>
      <c r="F56" s="550">
        <v>11</v>
      </c>
      <c r="G56" s="550" t="s">
        <v>705</v>
      </c>
      <c r="H56" s="550">
        <v>2</v>
      </c>
      <c r="I56" s="550" t="s">
        <v>705</v>
      </c>
      <c r="J56" s="550" t="s">
        <v>705</v>
      </c>
      <c r="K56" s="550">
        <v>5</v>
      </c>
      <c r="L56" s="550">
        <v>9</v>
      </c>
      <c r="M56" s="550" t="s">
        <v>705</v>
      </c>
      <c r="N56" s="549" t="s">
        <v>693</v>
      </c>
    </row>
    <row r="57" spans="1:14" s="545" customFormat="1" ht="12.95" customHeight="1">
      <c r="A57" s="72" t="s">
        <v>936</v>
      </c>
      <c r="B57" s="550">
        <v>45</v>
      </c>
      <c r="C57" s="550">
        <v>15</v>
      </c>
      <c r="D57" s="550">
        <v>30</v>
      </c>
      <c r="E57" s="550" t="s">
        <v>705</v>
      </c>
      <c r="F57" s="550">
        <v>40</v>
      </c>
      <c r="G57" s="550">
        <v>4</v>
      </c>
      <c r="H57" s="550" t="s">
        <v>705</v>
      </c>
      <c r="I57" s="550">
        <v>1</v>
      </c>
      <c r="J57" s="550" t="s">
        <v>705</v>
      </c>
      <c r="K57" s="550">
        <v>17</v>
      </c>
      <c r="L57" s="550">
        <v>20</v>
      </c>
      <c r="M57" s="550">
        <v>8</v>
      </c>
      <c r="N57" s="549" t="s">
        <v>1451</v>
      </c>
    </row>
    <row r="58" spans="1:14" s="545" customFormat="1" ht="12.95" customHeight="1">
      <c r="A58" s="72" t="s">
        <v>43</v>
      </c>
      <c r="B58" s="550">
        <v>20</v>
      </c>
      <c r="C58" s="550">
        <v>4</v>
      </c>
      <c r="D58" s="550">
        <v>16</v>
      </c>
      <c r="E58" s="550" t="s">
        <v>705</v>
      </c>
      <c r="F58" s="550">
        <v>18</v>
      </c>
      <c r="G58" s="550">
        <v>1</v>
      </c>
      <c r="H58" s="550">
        <v>1</v>
      </c>
      <c r="I58" s="550" t="s">
        <v>705</v>
      </c>
      <c r="J58" s="550" t="s">
        <v>705</v>
      </c>
      <c r="K58" s="550">
        <v>5</v>
      </c>
      <c r="L58" s="550">
        <v>13</v>
      </c>
      <c r="M58" s="550">
        <v>2</v>
      </c>
      <c r="N58" s="549" t="s">
        <v>796</v>
      </c>
    </row>
    <row r="59" spans="1:14" s="545" customFormat="1" ht="12.95" customHeight="1">
      <c r="A59" s="72" t="s">
        <v>44</v>
      </c>
      <c r="B59" s="550">
        <v>27</v>
      </c>
      <c r="C59" s="550">
        <v>9</v>
      </c>
      <c r="D59" s="550">
        <v>18</v>
      </c>
      <c r="E59" s="550">
        <v>7</v>
      </c>
      <c r="F59" s="550">
        <v>16</v>
      </c>
      <c r="G59" s="550">
        <v>3</v>
      </c>
      <c r="H59" s="550">
        <v>1</v>
      </c>
      <c r="I59" s="550" t="s">
        <v>705</v>
      </c>
      <c r="J59" s="550" t="s">
        <v>705</v>
      </c>
      <c r="K59" s="550">
        <v>8</v>
      </c>
      <c r="L59" s="550">
        <v>13</v>
      </c>
      <c r="M59" s="550">
        <v>6</v>
      </c>
      <c r="N59" s="549" t="s">
        <v>772</v>
      </c>
    </row>
    <row r="60" spans="1:14" s="545" customFormat="1" ht="12.95" customHeight="1">
      <c r="A60" s="72" t="s">
        <v>45</v>
      </c>
      <c r="B60" s="550">
        <v>22</v>
      </c>
      <c r="C60" s="550">
        <v>2</v>
      </c>
      <c r="D60" s="550">
        <v>20</v>
      </c>
      <c r="E60" s="550">
        <v>2</v>
      </c>
      <c r="F60" s="550">
        <v>18</v>
      </c>
      <c r="G60" s="550" t="s">
        <v>705</v>
      </c>
      <c r="H60" s="550">
        <v>2</v>
      </c>
      <c r="I60" s="550" t="s">
        <v>705</v>
      </c>
      <c r="J60" s="550" t="s">
        <v>705</v>
      </c>
      <c r="K60" s="550">
        <v>15</v>
      </c>
      <c r="L60" s="550">
        <v>7</v>
      </c>
      <c r="M60" s="550" t="s">
        <v>705</v>
      </c>
      <c r="N60" s="549" t="s">
        <v>694</v>
      </c>
    </row>
    <row r="61" spans="1:14" s="545" customFormat="1" ht="12.95" customHeight="1">
      <c r="A61" s="72" t="s">
        <v>46</v>
      </c>
      <c r="B61" s="550">
        <v>55</v>
      </c>
      <c r="C61" s="550">
        <v>5</v>
      </c>
      <c r="D61" s="550">
        <v>50</v>
      </c>
      <c r="E61" s="550">
        <v>5</v>
      </c>
      <c r="F61" s="550">
        <v>47</v>
      </c>
      <c r="G61" s="550">
        <v>2</v>
      </c>
      <c r="H61" s="550">
        <v>1</v>
      </c>
      <c r="I61" s="550" t="s">
        <v>705</v>
      </c>
      <c r="J61" s="550" t="s">
        <v>705</v>
      </c>
      <c r="K61" s="550">
        <v>35</v>
      </c>
      <c r="L61" s="550">
        <v>18</v>
      </c>
      <c r="M61" s="550">
        <v>2</v>
      </c>
      <c r="N61" s="549" t="s">
        <v>695</v>
      </c>
    </row>
    <row r="62" spans="1:14" s="545" customFormat="1" ht="12.95" customHeight="1">
      <c r="A62" s="72" t="s">
        <v>47</v>
      </c>
      <c r="B62" s="550">
        <v>11</v>
      </c>
      <c r="C62" s="550">
        <v>2</v>
      </c>
      <c r="D62" s="550">
        <v>9</v>
      </c>
      <c r="E62" s="550">
        <v>1</v>
      </c>
      <c r="F62" s="550">
        <v>8</v>
      </c>
      <c r="G62" s="550" t="s">
        <v>705</v>
      </c>
      <c r="H62" s="550">
        <v>2</v>
      </c>
      <c r="I62" s="550" t="s">
        <v>705</v>
      </c>
      <c r="J62" s="550" t="s">
        <v>705</v>
      </c>
      <c r="K62" s="550">
        <v>7</v>
      </c>
      <c r="L62" s="550">
        <v>4</v>
      </c>
      <c r="M62" s="550" t="s">
        <v>705</v>
      </c>
      <c r="N62" s="549" t="s">
        <v>795</v>
      </c>
    </row>
    <row r="63" spans="1:14" s="545" customFormat="1" ht="12.95" customHeight="1">
      <c r="A63" s="72" t="s">
        <v>48</v>
      </c>
      <c r="B63" s="550">
        <v>21</v>
      </c>
      <c r="C63" s="550">
        <v>1</v>
      </c>
      <c r="D63" s="550">
        <v>20</v>
      </c>
      <c r="E63" s="550" t="s">
        <v>705</v>
      </c>
      <c r="F63" s="550">
        <v>20</v>
      </c>
      <c r="G63" s="550" t="s">
        <v>705</v>
      </c>
      <c r="H63" s="550">
        <v>1</v>
      </c>
      <c r="I63" s="550" t="s">
        <v>705</v>
      </c>
      <c r="J63" s="550" t="s">
        <v>705</v>
      </c>
      <c r="K63" s="550">
        <v>14</v>
      </c>
      <c r="L63" s="550">
        <v>7</v>
      </c>
      <c r="M63" s="550" t="s">
        <v>705</v>
      </c>
      <c r="N63" s="549" t="s">
        <v>696</v>
      </c>
    </row>
    <row r="64" spans="1:14" s="545" customFormat="1" ht="12.95" customHeight="1">
      <c r="A64" s="72" t="s">
        <v>49</v>
      </c>
      <c r="B64" s="550">
        <v>422</v>
      </c>
      <c r="C64" s="550">
        <v>163</v>
      </c>
      <c r="D64" s="550">
        <v>259</v>
      </c>
      <c r="E64" s="550">
        <v>49</v>
      </c>
      <c r="F64" s="550">
        <v>315</v>
      </c>
      <c r="G64" s="550">
        <v>27</v>
      </c>
      <c r="H64" s="550">
        <v>19</v>
      </c>
      <c r="I64" s="550">
        <v>12</v>
      </c>
      <c r="J64" s="550" t="s">
        <v>705</v>
      </c>
      <c r="K64" s="550">
        <v>84</v>
      </c>
      <c r="L64" s="550">
        <v>239</v>
      </c>
      <c r="M64" s="550">
        <v>99</v>
      </c>
      <c r="N64" s="549" t="s">
        <v>697</v>
      </c>
    </row>
    <row r="65" spans="1:14" s="545" customFormat="1" ht="12.95" customHeight="1">
      <c r="A65" s="72" t="s">
        <v>50</v>
      </c>
      <c r="B65" s="550">
        <v>25</v>
      </c>
      <c r="C65" s="550">
        <v>6</v>
      </c>
      <c r="D65" s="550">
        <v>19</v>
      </c>
      <c r="E65" s="550">
        <v>4</v>
      </c>
      <c r="F65" s="550">
        <v>19</v>
      </c>
      <c r="G65" s="550" t="s">
        <v>705</v>
      </c>
      <c r="H65" s="550">
        <v>2</v>
      </c>
      <c r="I65" s="550" t="s">
        <v>705</v>
      </c>
      <c r="J65" s="550" t="s">
        <v>705</v>
      </c>
      <c r="K65" s="550">
        <v>13</v>
      </c>
      <c r="L65" s="550">
        <v>11</v>
      </c>
      <c r="M65" s="550">
        <v>1</v>
      </c>
      <c r="N65" s="549" t="s">
        <v>794</v>
      </c>
    </row>
    <row r="66" spans="1:14" s="545" customFormat="1" ht="12.95" customHeight="1">
      <c r="A66" s="72" t="s">
        <v>51</v>
      </c>
      <c r="B66" s="550">
        <v>15</v>
      </c>
      <c r="C66" s="550">
        <v>2</v>
      </c>
      <c r="D66" s="550">
        <v>13</v>
      </c>
      <c r="E66" s="550" t="s">
        <v>705</v>
      </c>
      <c r="F66" s="550">
        <v>10</v>
      </c>
      <c r="G66" s="550">
        <v>2</v>
      </c>
      <c r="H66" s="550">
        <v>3</v>
      </c>
      <c r="I66" s="550" t="s">
        <v>705</v>
      </c>
      <c r="J66" s="550" t="s">
        <v>705</v>
      </c>
      <c r="K66" s="550">
        <v>7</v>
      </c>
      <c r="L66" s="550">
        <v>6</v>
      </c>
      <c r="M66" s="550">
        <v>2</v>
      </c>
      <c r="N66" s="549" t="s">
        <v>784</v>
      </c>
    </row>
    <row r="67" spans="1:14" s="545" customFormat="1" ht="12.95" customHeight="1">
      <c r="A67" s="72" t="s">
        <v>52</v>
      </c>
      <c r="B67" s="550">
        <v>16</v>
      </c>
      <c r="C67" s="550">
        <v>1</v>
      </c>
      <c r="D67" s="550">
        <v>15</v>
      </c>
      <c r="E67" s="550">
        <v>1</v>
      </c>
      <c r="F67" s="550">
        <v>13</v>
      </c>
      <c r="G67" s="550" t="s">
        <v>705</v>
      </c>
      <c r="H67" s="550">
        <v>1</v>
      </c>
      <c r="I67" s="550">
        <v>1</v>
      </c>
      <c r="J67" s="550" t="s">
        <v>705</v>
      </c>
      <c r="K67" s="550">
        <v>12</v>
      </c>
      <c r="L67" s="550">
        <v>4</v>
      </c>
      <c r="M67" s="550" t="s">
        <v>705</v>
      </c>
      <c r="N67" s="549" t="s">
        <v>793</v>
      </c>
    </row>
    <row r="68" spans="1:14" s="545" customFormat="1" ht="12.95" customHeight="1">
      <c r="A68" s="72" t="s">
        <v>53</v>
      </c>
      <c r="B68" s="550">
        <v>112</v>
      </c>
      <c r="C68" s="550">
        <v>26</v>
      </c>
      <c r="D68" s="550">
        <v>86</v>
      </c>
      <c r="E68" s="550">
        <v>9</v>
      </c>
      <c r="F68" s="550">
        <v>86</v>
      </c>
      <c r="G68" s="550">
        <v>4</v>
      </c>
      <c r="H68" s="550">
        <v>11</v>
      </c>
      <c r="I68" s="550">
        <v>2</v>
      </c>
      <c r="J68" s="550" t="s">
        <v>705</v>
      </c>
      <c r="K68" s="550">
        <v>46</v>
      </c>
      <c r="L68" s="550">
        <v>54</v>
      </c>
      <c r="M68" s="550">
        <v>12</v>
      </c>
      <c r="N68" s="549" t="s">
        <v>698</v>
      </c>
    </row>
    <row r="69" spans="1:14" s="545" customFormat="1" ht="12.95" customHeight="1">
      <c r="A69" s="72" t="s">
        <v>54</v>
      </c>
      <c r="B69" s="550">
        <v>66</v>
      </c>
      <c r="C69" s="550">
        <v>11</v>
      </c>
      <c r="D69" s="550">
        <v>55</v>
      </c>
      <c r="E69" s="550">
        <v>6</v>
      </c>
      <c r="F69" s="550">
        <v>53</v>
      </c>
      <c r="G69" s="550">
        <v>1</v>
      </c>
      <c r="H69" s="550">
        <v>5</v>
      </c>
      <c r="I69" s="550">
        <v>1</v>
      </c>
      <c r="J69" s="550" t="s">
        <v>705</v>
      </c>
      <c r="K69" s="550">
        <v>26</v>
      </c>
      <c r="L69" s="550">
        <v>34</v>
      </c>
      <c r="M69" s="550">
        <v>6</v>
      </c>
      <c r="N69" s="549" t="s">
        <v>773</v>
      </c>
    </row>
    <row r="70" spans="1:14" s="545" customFormat="1" ht="12.95" customHeight="1">
      <c r="A70" s="72" t="s">
        <v>55</v>
      </c>
      <c r="B70" s="550">
        <v>80</v>
      </c>
      <c r="C70" s="550">
        <v>11</v>
      </c>
      <c r="D70" s="550">
        <v>69</v>
      </c>
      <c r="E70" s="550">
        <v>6</v>
      </c>
      <c r="F70" s="550">
        <v>66</v>
      </c>
      <c r="G70" s="550">
        <v>3</v>
      </c>
      <c r="H70" s="550">
        <v>5</v>
      </c>
      <c r="I70" s="550" t="s">
        <v>705</v>
      </c>
      <c r="J70" s="550" t="s">
        <v>705</v>
      </c>
      <c r="K70" s="550">
        <v>49</v>
      </c>
      <c r="L70" s="550">
        <v>27</v>
      </c>
      <c r="M70" s="550">
        <v>4</v>
      </c>
      <c r="N70" s="549" t="s">
        <v>774</v>
      </c>
    </row>
    <row r="71" spans="1:14" s="545" customFormat="1" ht="12.95" customHeight="1">
      <c r="A71" s="72" t="s">
        <v>56</v>
      </c>
      <c r="B71" s="550">
        <v>24</v>
      </c>
      <c r="C71" s="550">
        <v>7</v>
      </c>
      <c r="D71" s="550">
        <v>17</v>
      </c>
      <c r="E71" s="550">
        <v>2</v>
      </c>
      <c r="F71" s="550">
        <v>18</v>
      </c>
      <c r="G71" s="550">
        <v>1</v>
      </c>
      <c r="H71" s="550">
        <v>3</v>
      </c>
      <c r="I71" s="550" t="s">
        <v>705</v>
      </c>
      <c r="J71" s="550" t="s">
        <v>705</v>
      </c>
      <c r="K71" s="550">
        <v>10</v>
      </c>
      <c r="L71" s="550">
        <v>11</v>
      </c>
      <c r="M71" s="550">
        <v>3</v>
      </c>
      <c r="N71" s="549" t="s">
        <v>792</v>
      </c>
    </row>
    <row r="72" spans="1:14" s="545" customFormat="1" ht="12.95" customHeight="1">
      <c r="A72" s="72" t="s">
        <v>57</v>
      </c>
      <c r="B72" s="550">
        <v>65</v>
      </c>
      <c r="C72" s="550">
        <v>13</v>
      </c>
      <c r="D72" s="550">
        <v>52</v>
      </c>
      <c r="E72" s="550">
        <v>3</v>
      </c>
      <c r="F72" s="550">
        <v>56</v>
      </c>
      <c r="G72" s="550">
        <v>1</v>
      </c>
      <c r="H72" s="550">
        <v>5</v>
      </c>
      <c r="I72" s="550" t="s">
        <v>705</v>
      </c>
      <c r="J72" s="550" t="s">
        <v>705</v>
      </c>
      <c r="K72" s="550">
        <v>26</v>
      </c>
      <c r="L72" s="550">
        <v>34</v>
      </c>
      <c r="M72" s="550">
        <v>5</v>
      </c>
      <c r="N72" s="549" t="s">
        <v>699</v>
      </c>
    </row>
    <row r="73" spans="1:14" s="545" customFormat="1" ht="12.95" customHeight="1">
      <c r="A73" s="72" t="s">
        <v>58</v>
      </c>
      <c r="B73" s="550">
        <v>21</v>
      </c>
      <c r="C73" s="550">
        <v>3</v>
      </c>
      <c r="D73" s="550">
        <v>18</v>
      </c>
      <c r="E73" s="550">
        <v>2</v>
      </c>
      <c r="F73" s="550">
        <v>19</v>
      </c>
      <c r="G73" s="550" t="s">
        <v>705</v>
      </c>
      <c r="H73" s="550" t="s">
        <v>705</v>
      </c>
      <c r="I73" s="550" t="s">
        <v>705</v>
      </c>
      <c r="J73" s="550" t="s">
        <v>705</v>
      </c>
      <c r="K73" s="550">
        <v>9</v>
      </c>
      <c r="L73" s="550">
        <v>11</v>
      </c>
      <c r="M73" s="550">
        <v>1</v>
      </c>
      <c r="N73" s="549" t="s">
        <v>700</v>
      </c>
    </row>
    <row r="74" spans="1:14" s="545" customFormat="1" ht="12.95" customHeight="1">
      <c r="A74" s="72" t="s">
        <v>59</v>
      </c>
      <c r="B74" s="550">
        <v>40</v>
      </c>
      <c r="C74" s="550">
        <v>12</v>
      </c>
      <c r="D74" s="550">
        <v>28</v>
      </c>
      <c r="E74" s="550">
        <v>5</v>
      </c>
      <c r="F74" s="550">
        <v>29</v>
      </c>
      <c r="G74" s="550">
        <v>1</v>
      </c>
      <c r="H74" s="550">
        <v>4</v>
      </c>
      <c r="I74" s="550">
        <v>1</v>
      </c>
      <c r="J74" s="550" t="s">
        <v>705</v>
      </c>
      <c r="K74" s="550">
        <v>13</v>
      </c>
      <c r="L74" s="550">
        <v>23</v>
      </c>
      <c r="M74" s="550">
        <v>4</v>
      </c>
      <c r="N74" s="549" t="s">
        <v>702</v>
      </c>
    </row>
    <row r="75" spans="1:14" s="545" customFormat="1" ht="12.95" customHeight="1">
      <c r="A75" s="72" t="s">
        <v>60</v>
      </c>
      <c r="B75" s="550">
        <v>12</v>
      </c>
      <c r="C75" s="550">
        <v>6</v>
      </c>
      <c r="D75" s="550">
        <v>6</v>
      </c>
      <c r="E75" s="550">
        <v>4</v>
      </c>
      <c r="F75" s="550">
        <v>6</v>
      </c>
      <c r="G75" s="550">
        <v>1</v>
      </c>
      <c r="H75" s="550" t="s">
        <v>705</v>
      </c>
      <c r="I75" s="550">
        <v>1</v>
      </c>
      <c r="J75" s="550" t="s">
        <v>705</v>
      </c>
      <c r="K75" s="550">
        <v>2</v>
      </c>
      <c r="L75" s="550">
        <v>10</v>
      </c>
      <c r="M75" s="550" t="s">
        <v>705</v>
      </c>
      <c r="N75" s="549" t="s">
        <v>775</v>
      </c>
    </row>
    <row r="76" spans="1:14" s="545" customFormat="1" ht="12.95" customHeight="1">
      <c r="A76" s="72" t="s">
        <v>61</v>
      </c>
      <c r="B76" s="550">
        <v>5</v>
      </c>
      <c r="C76" s="550">
        <v>1</v>
      </c>
      <c r="D76" s="550">
        <v>4</v>
      </c>
      <c r="E76" s="550">
        <v>2</v>
      </c>
      <c r="F76" s="550">
        <v>3</v>
      </c>
      <c r="G76" s="550" t="s">
        <v>705</v>
      </c>
      <c r="H76" s="550" t="s">
        <v>705</v>
      </c>
      <c r="I76" s="550" t="s">
        <v>705</v>
      </c>
      <c r="J76" s="550" t="s">
        <v>705</v>
      </c>
      <c r="K76" s="550">
        <v>5</v>
      </c>
      <c r="L76" s="550" t="s">
        <v>705</v>
      </c>
      <c r="M76" s="550" t="s">
        <v>705</v>
      </c>
      <c r="N76" s="549" t="s">
        <v>776</v>
      </c>
    </row>
    <row r="77" spans="1:14" s="545" customFormat="1" ht="12.95" customHeight="1">
      <c r="A77" s="72" t="s">
        <v>62</v>
      </c>
      <c r="B77" s="550">
        <v>119</v>
      </c>
      <c r="C77" s="550">
        <v>27</v>
      </c>
      <c r="D77" s="550">
        <v>92</v>
      </c>
      <c r="E77" s="550">
        <v>5</v>
      </c>
      <c r="F77" s="550">
        <v>95</v>
      </c>
      <c r="G77" s="550">
        <v>2</v>
      </c>
      <c r="H77" s="550">
        <v>7</v>
      </c>
      <c r="I77" s="550">
        <v>10</v>
      </c>
      <c r="J77" s="550" t="s">
        <v>705</v>
      </c>
      <c r="K77" s="550">
        <v>53</v>
      </c>
      <c r="L77" s="550">
        <v>55</v>
      </c>
      <c r="M77" s="550">
        <v>11</v>
      </c>
      <c r="N77" s="549" t="s">
        <v>703</v>
      </c>
    </row>
    <row r="78" spans="1:14" s="545" customFormat="1" ht="12.95" customHeight="1">
      <c r="A78" s="72" t="s">
        <v>63</v>
      </c>
      <c r="B78" s="550">
        <v>225</v>
      </c>
      <c r="C78" s="550">
        <v>52</v>
      </c>
      <c r="D78" s="550">
        <v>173</v>
      </c>
      <c r="E78" s="550">
        <v>17</v>
      </c>
      <c r="F78" s="550">
        <v>178</v>
      </c>
      <c r="G78" s="550">
        <v>1</v>
      </c>
      <c r="H78" s="550">
        <v>16</v>
      </c>
      <c r="I78" s="550">
        <v>13</v>
      </c>
      <c r="J78" s="550" t="s">
        <v>705</v>
      </c>
      <c r="K78" s="550">
        <v>98</v>
      </c>
      <c r="L78" s="550">
        <v>124</v>
      </c>
      <c r="M78" s="550">
        <v>3</v>
      </c>
      <c r="N78" s="549" t="s">
        <v>791</v>
      </c>
    </row>
    <row r="79" spans="1:14" s="545" customFormat="1" ht="12.95" customHeight="1">
      <c r="A79" s="72" t="s">
        <v>64</v>
      </c>
      <c r="B79" s="550">
        <v>11</v>
      </c>
      <c r="C79" s="550">
        <v>2</v>
      </c>
      <c r="D79" s="550">
        <v>9</v>
      </c>
      <c r="E79" s="550" t="s">
        <v>705</v>
      </c>
      <c r="F79" s="550">
        <v>11</v>
      </c>
      <c r="G79" s="550" t="s">
        <v>705</v>
      </c>
      <c r="H79" s="550" t="s">
        <v>705</v>
      </c>
      <c r="I79" s="550" t="s">
        <v>705</v>
      </c>
      <c r="J79" s="550" t="s">
        <v>705</v>
      </c>
      <c r="K79" s="550">
        <v>7</v>
      </c>
      <c r="L79" s="550">
        <v>4</v>
      </c>
      <c r="M79" s="550" t="s">
        <v>705</v>
      </c>
      <c r="N79" s="549" t="s">
        <v>777</v>
      </c>
    </row>
    <row r="80" spans="1:14" s="545" customFormat="1" ht="12.95" customHeight="1">
      <c r="A80" s="72" t="s">
        <v>65</v>
      </c>
      <c r="B80" s="550">
        <v>31</v>
      </c>
      <c r="C80" s="550">
        <v>3</v>
      </c>
      <c r="D80" s="550">
        <v>28</v>
      </c>
      <c r="E80" s="550" t="s">
        <v>705</v>
      </c>
      <c r="F80" s="550">
        <v>28</v>
      </c>
      <c r="G80" s="550" t="s">
        <v>705</v>
      </c>
      <c r="H80" s="550">
        <v>1</v>
      </c>
      <c r="I80" s="550">
        <v>2</v>
      </c>
      <c r="J80" s="550" t="s">
        <v>705</v>
      </c>
      <c r="K80" s="550">
        <v>11</v>
      </c>
      <c r="L80" s="550">
        <v>19</v>
      </c>
      <c r="M80" s="550">
        <v>1</v>
      </c>
      <c r="N80" s="549" t="s">
        <v>790</v>
      </c>
    </row>
    <row r="81" spans="1:14" s="545" customFormat="1" ht="12.95" customHeight="1">
      <c r="A81" s="72" t="s">
        <v>66</v>
      </c>
      <c r="B81" s="550">
        <v>147</v>
      </c>
      <c r="C81" s="550">
        <v>26</v>
      </c>
      <c r="D81" s="550">
        <v>121</v>
      </c>
      <c r="E81" s="550">
        <v>8</v>
      </c>
      <c r="F81" s="550">
        <v>125</v>
      </c>
      <c r="G81" s="550">
        <v>3</v>
      </c>
      <c r="H81" s="550">
        <v>6</v>
      </c>
      <c r="I81" s="550">
        <v>5</v>
      </c>
      <c r="J81" s="550" t="s">
        <v>705</v>
      </c>
      <c r="K81" s="550">
        <v>70</v>
      </c>
      <c r="L81" s="550">
        <v>74</v>
      </c>
      <c r="M81" s="550">
        <v>3</v>
      </c>
      <c r="N81" s="549" t="s">
        <v>704</v>
      </c>
    </row>
    <row r="82" spans="1:14" s="545" customFormat="1" ht="12.95" customHeight="1">
      <c r="A82" s="72" t="s">
        <v>68</v>
      </c>
      <c r="B82" s="550">
        <v>3</v>
      </c>
      <c r="C82" s="550" t="s">
        <v>705</v>
      </c>
      <c r="D82" s="550">
        <v>3</v>
      </c>
      <c r="E82" s="550">
        <v>2</v>
      </c>
      <c r="F82" s="550">
        <v>1</v>
      </c>
      <c r="G82" s="550" t="s">
        <v>705</v>
      </c>
      <c r="H82" s="550" t="s">
        <v>705</v>
      </c>
      <c r="I82" s="550" t="s">
        <v>705</v>
      </c>
      <c r="J82" s="550" t="s">
        <v>705</v>
      </c>
      <c r="K82" s="550" t="s">
        <v>705</v>
      </c>
      <c r="L82" s="550">
        <v>3</v>
      </c>
      <c r="M82" s="550" t="s">
        <v>705</v>
      </c>
      <c r="N82" s="549" t="s">
        <v>778</v>
      </c>
    </row>
    <row r="83" spans="1:14" s="545" customFormat="1" ht="12.95" customHeight="1">
      <c r="A83" s="72" t="s">
        <v>69</v>
      </c>
      <c r="B83" s="550">
        <v>26</v>
      </c>
      <c r="C83" s="550">
        <v>6</v>
      </c>
      <c r="D83" s="550">
        <v>20</v>
      </c>
      <c r="E83" s="550" t="s">
        <v>705</v>
      </c>
      <c r="F83" s="550">
        <v>25</v>
      </c>
      <c r="G83" s="550">
        <v>1</v>
      </c>
      <c r="H83" s="550" t="s">
        <v>705</v>
      </c>
      <c r="I83" s="550" t="s">
        <v>705</v>
      </c>
      <c r="J83" s="550" t="s">
        <v>705</v>
      </c>
      <c r="K83" s="550">
        <v>14</v>
      </c>
      <c r="L83" s="550">
        <v>9</v>
      </c>
      <c r="M83" s="550">
        <v>3</v>
      </c>
      <c r="N83" s="549" t="s">
        <v>779</v>
      </c>
    </row>
    <row r="84" spans="1:14" s="545" customFormat="1" ht="12.95" customHeight="1">
      <c r="A84" s="72" t="s">
        <v>70</v>
      </c>
      <c r="B84" s="550">
        <v>22</v>
      </c>
      <c r="C84" s="550">
        <v>6</v>
      </c>
      <c r="D84" s="550">
        <v>16</v>
      </c>
      <c r="E84" s="550">
        <v>2</v>
      </c>
      <c r="F84" s="550">
        <v>19</v>
      </c>
      <c r="G84" s="550" t="s">
        <v>705</v>
      </c>
      <c r="H84" s="550">
        <v>1</v>
      </c>
      <c r="I84" s="550" t="s">
        <v>705</v>
      </c>
      <c r="J84" s="550" t="s">
        <v>705</v>
      </c>
      <c r="K84" s="550">
        <v>10</v>
      </c>
      <c r="L84" s="550">
        <v>12</v>
      </c>
      <c r="M84" s="550" t="s">
        <v>705</v>
      </c>
      <c r="N84" s="549" t="s">
        <v>1383</v>
      </c>
    </row>
    <row r="85" spans="1:14" s="545" customFormat="1" ht="12.95" customHeight="1">
      <c r="A85" s="72" t="s">
        <v>910</v>
      </c>
      <c r="B85" s="550">
        <v>15</v>
      </c>
      <c r="C85" s="550">
        <v>5</v>
      </c>
      <c r="D85" s="550">
        <v>10</v>
      </c>
      <c r="E85" s="550" t="s">
        <v>705</v>
      </c>
      <c r="F85" s="550">
        <v>14</v>
      </c>
      <c r="G85" s="550">
        <v>1</v>
      </c>
      <c r="H85" s="550" t="s">
        <v>705</v>
      </c>
      <c r="I85" s="550" t="s">
        <v>705</v>
      </c>
      <c r="J85" s="550" t="s">
        <v>705</v>
      </c>
      <c r="K85" s="550">
        <v>6</v>
      </c>
      <c r="L85" s="550">
        <v>7</v>
      </c>
      <c r="M85" s="550">
        <v>2</v>
      </c>
      <c r="N85" s="549" t="s">
        <v>911</v>
      </c>
    </row>
    <row r="86" spans="1:14" s="545" customFormat="1" ht="12.95" customHeight="1">
      <c r="A86" s="548" t="s">
        <v>912</v>
      </c>
      <c r="B86" s="547">
        <v>187</v>
      </c>
      <c r="C86" s="547">
        <v>49</v>
      </c>
      <c r="D86" s="547">
        <v>138</v>
      </c>
      <c r="E86" s="547">
        <v>21</v>
      </c>
      <c r="F86" s="547">
        <v>143</v>
      </c>
      <c r="G86" s="547">
        <v>3</v>
      </c>
      <c r="H86" s="547">
        <v>19</v>
      </c>
      <c r="I86" s="547">
        <v>1</v>
      </c>
      <c r="J86" s="547" t="s">
        <v>705</v>
      </c>
      <c r="K86" s="547">
        <v>71</v>
      </c>
      <c r="L86" s="547">
        <v>109</v>
      </c>
      <c r="M86" s="547">
        <v>7</v>
      </c>
      <c r="N86" s="546" t="s">
        <v>913</v>
      </c>
    </row>
  </sheetData>
  <mergeCells count="7">
    <mergeCell ref="N2:N4"/>
    <mergeCell ref="A2:A4"/>
    <mergeCell ref="A1:G1"/>
    <mergeCell ref="H1:N1"/>
    <mergeCell ref="E2:G2"/>
    <mergeCell ref="J2:K2"/>
    <mergeCell ref="B2:B3"/>
  </mergeCells>
  <printOptions horizontalCentered="1"/>
  <pageMargins left="0.62992125984251968" right="0.62992125984251968" top="0.86614173228346458" bottom="0.74803149606299213" header="0.51181102362204722" footer="0.51181102362204722"/>
  <pageSetup paperSize="13" pageOrder="overThenDown"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22A45-9909-4D9C-8E6D-AFE5970091E6}">
  <dimension ref="A1:N87"/>
  <sheetViews>
    <sheetView topLeftCell="A68" zoomScaleNormal="100" workbookViewId="0">
      <selection activeCell="H24" sqref="H24"/>
    </sheetView>
  </sheetViews>
  <sheetFormatPr defaultColWidth="8.85546875" defaultRowHeight="11.25"/>
  <cols>
    <col min="1" max="1" width="19.85546875" style="544" customWidth="1"/>
    <col min="2" max="2" width="9.7109375" style="544" customWidth="1"/>
    <col min="3" max="5" width="9.5703125" style="544" customWidth="1"/>
    <col min="6" max="6" width="9" style="544" customWidth="1"/>
    <col min="7" max="7" width="9.7109375" style="544" customWidth="1"/>
    <col min="8" max="8" width="10" style="544" customWidth="1"/>
    <col min="9" max="13" width="9.5703125" style="544" customWidth="1"/>
    <col min="14" max="14" width="19.42578125" style="574" customWidth="1"/>
    <col min="15" max="16384" width="8.85546875" style="544"/>
  </cols>
  <sheetData>
    <row r="1" spans="1:14" s="586" customFormat="1" ht="22.5" customHeight="1">
      <c r="A1" s="588" t="s">
        <v>1524</v>
      </c>
      <c r="B1" s="588"/>
      <c r="C1" s="588"/>
      <c r="D1" s="588"/>
      <c r="E1" s="588"/>
      <c r="F1" s="588"/>
      <c r="G1" s="588"/>
      <c r="H1" s="587" t="s">
        <v>1523</v>
      </c>
      <c r="I1" s="587"/>
      <c r="J1" s="587"/>
      <c r="K1" s="587"/>
      <c r="L1" s="587"/>
      <c r="M1" s="587"/>
      <c r="N1" s="587"/>
    </row>
    <row r="2" spans="1:14" ht="10.5" customHeight="1">
      <c r="A2" s="570" t="s">
        <v>1522</v>
      </c>
      <c r="B2" s="569" t="s">
        <v>184</v>
      </c>
      <c r="C2" s="568" t="s">
        <v>1516</v>
      </c>
      <c r="D2" s="566" t="s">
        <v>1155</v>
      </c>
      <c r="E2" s="567" t="s">
        <v>1515</v>
      </c>
      <c r="F2" s="567"/>
      <c r="G2" s="567"/>
      <c r="H2" s="585" t="s">
        <v>1514</v>
      </c>
      <c r="I2" s="565" t="s">
        <v>812</v>
      </c>
      <c r="J2" s="567" t="s">
        <v>1521</v>
      </c>
      <c r="K2" s="567"/>
      <c r="L2" s="566" t="s">
        <v>1512</v>
      </c>
      <c r="M2" s="565" t="s">
        <v>812</v>
      </c>
      <c r="N2" s="564" t="s">
        <v>1520</v>
      </c>
    </row>
    <row r="3" spans="1:14" ht="7.5" customHeight="1">
      <c r="A3" s="563"/>
      <c r="B3" s="562"/>
      <c r="C3" s="583" t="s">
        <v>1195</v>
      </c>
      <c r="D3" s="583" t="s">
        <v>1194</v>
      </c>
      <c r="E3" s="583" t="s">
        <v>1510</v>
      </c>
      <c r="F3" s="583" t="s">
        <v>1509</v>
      </c>
      <c r="G3" s="583" t="s">
        <v>1508</v>
      </c>
      <c r="H3" s="583" t="s">
        <v>1507</v>
      </c>
      <c r="I3" s="583" t="s">
        <v>1506</v>
      </c>
      <c r="J3" s="584"/>
      <c r="K3" s="584"/>
      <c r="L3" s="584"/>
      <c r="M3" s="583" t="s">
        <v>1502</v>
      </c>
      <c r="N3" s="560"/>
    </row>
    <row r="4" spans="1:14" ht="15.75" customHeight="1">
      <c r="A4" s="563"/>
      <c r="B4" s="582" t="s">
        <v>670</v>
      </c>
      <c r="C4" s="580"/>
      <c r="D4" s="580"/>
      <c r="E4" s="580"/>
      <c r="F4" s="580"/>
      <c r="G4" s="580"/>
      <c r="H4" s="580"/>
      <c r="I4" s="580"/>
      <c r="J4" s="581" t="s">
        <v>1505</v>
      </c>
      <c r="K4" s="581" t="s">
        <v>1504</v>
      </c>
      <c r="L4" s="581" t="s">
        <v>1503</v>
      </c>
      <c r="M4" s="580"/>
      <c r="N4" s="560"/>
    </row>
    <row r="5" spans="1:14" ht="18" customHeight="1">
      <c r="A5" s="559"/>
      <c r="B5" s="579"/>
      <c r="C5" s="577" t="s">
        <v>1501</v>
      </c>
      <c r="D5" s="577" t="s">
        <v>1500</v>
      </c>
      <c r="E5" s="577" t="s">
        <v>1499</v>
      </c>
      <c r="F5" s="577" t="s">
        <v>1498</v>
      </c>
      <c r="G5" s="577" t="s">
        <v>1497</v>
      </c>
      <c r="H5" s="577" t="s">
        <v>1411</v>
      </c>
      <c r="I5" s="577" t="s">
        <v>1496</v>
      </c>
      <c r="J5" s="578"/>
      <c r="K5" s="578"/>
      <c r="L5" s="578"/>
      <c r="M5" s="577" t="s">
        <v>781</v>
      </c>
      <c r="N5" s="556"/>
    </row>
    <row r="6" spans="1:14" ht="23.25" customHeight="1">
      <c r="A6" s="555" t="s">
        <v>869</v>
      </c>
      <c r="B6" s="554">
        <v>6220</v>
      </c>
      <c r="C6" s="554">
        <v>1808</v>
      </c>
      <c r="D6" s="554">
        <v>4412</v>
      </c>
      <c r="E6" s="554">
        <v>2673</v>
      </c>
      <c r="F6" s="554">
        <v>2892</v>
      </c>
      <c r="G6" s="554">
        <v>180</v>
      </c>
      <c r="H6" s="554">
        <v>371</v>
      </c>
      <c r="I6" s="554">
        <v>104</v>
      </c>
      <c r="J6" s="554">
        <v>23</v>
      </c>
      <c r="K6" s="554">
        <v>2372</v>
      </c>
      <c r="L6" s="554">
        <v>3350</v>
      </c>
      <c r="M6" s="554">
        <v>475</v>
      </c>
      <c r="N6" s="576" t="s">
        <v>870</v>
      </c>
    </row>
    <row r="7" spans="1:14" s="545" customFormat="1" ht="12.95" customHeight="1">
      <c r="A7" s="72" t="s">
        <v>1409</v>
      </c>
      <c r="B7" s="550">
        <v>990</v>
      </c>
      <c r="C7" s="550">
        <v>336</v>
      </c>
      <c r="D7" s="550">
        <v>654</v>
      </c>
      <c r="E7" s="550">
        <v>298</v>
      </c>
      <c r="F7" s="550">
        <v>534</v>
      </c>
      <c r="G7" s="550">
        <v>49</v>
      </c>
      <c r="H7" s="550">
        <v>89</v>
      </c>
      <c r="I7" s="550">
        <v>20</v>
      </c>
      <c r="J7" s="550">
        <v>3</v>
      </c>
      <c r="K7" s="550">
        <v>244</v>
      </c>
      <c r="L7" s="550">
        <v>573</v>
      </c>
      <c r="M7" s="550">
        <v>170</v>
      </c>
      <c r="N7" s="549" t="s">
        <v>1408</v>
      </c>
    </row>
    <row r="8" spans="1:14" s="545" customFormat="1" ht="12.95" customHeight="1">
      <c r="A8" s="72" t="s">
        <v>1407</v>
      </c>
      <c r="B8" s="550">
        <v>173</v>
      </c>
      <c r="C8" s="550">
        <v>68</v>
      </c>
      <c r="D8" s="550">
        <v>105</v>
      </c>
      <c r="E8" s="550">
        <v>51</v>
      </c>
      <c r="F8" s="550">
        <v>92</v>
      </c>
      <c r="G8" s="550">
        <v>10</v>
      </c>
      <c r="H8" s="550">
        <v>17</v>
      </c>
      <c r="I8" s="550">
        <v>3</v>
      </c>
      <c r="J8" s="550" t="s">
        <v>705</v>
      </c>
      <c r="K8" s="550">
        <v>25</v>
      </c>
      <c r="L8" s="550">
        <v>115</v>
      </c>
      <c r="M8" s="550">
        <v>33</v>
      </c>
      <c r="N8" s="575" t="s">
        <v>804</v>
      </c>
    </row>
    <row r="9" spans="1:14" s="545" customFormat="1" ht="12.95" customHeight="1">
      <c r="A9" s="72" t="s">
        <v>1405</v>
      </c>
      <c r="B9" s="550">
        <v>75</v>
      </c>
      <c r="C9" s="550">
        <v>20</v>
      </c>
      <c r="D9" s="550">
        <v>55</v>
      </c>
      <c r="E9" s="550">
        <v>19</v>
      </c>
      <c r="F9" s="550">
        <v>45</v>
      </c>
      <c r="G9" s="550">
        <v>3</v>
      </c>
      <c r="H9" s="550">
        <v>7</v>
      </c>
      <c r="I9" s="550">
        <v>1</v>
      </c>
      <c r="J9" s="550" t="s">
        <v>705</v>
      </c>
      <c r="K9" s="550">
        <v>15</v>
      </c>
      <c r="L9" s="550">
        <v>49</v>
      </c>
      <c r="M9" s="550">
        <v>11</v>
      </c>
      <c r="N9" s="575" t="s">
        <v>761</v>
      </c>
    </row>
    <row r="10" spans="1:14" s="545" customFormat="1" ht="12.95" customHeight="1">
      <c r="A10" s="72" t="s">
        <v>1403</v>
      </c>
      <c r="B10" s="550">
        <v>124</v>
      </c>
      <c r="C10" s="550">
        <v>43</v>
      </c>
      <c r="D10" s="550">
        <v>81</v>
      </c>
      <c r="E10" s="550">
        <v>40</v>
      </c>
      <c r="F10" s="550">
        <v>69</v>
      </c>
      <c r="G10" s="550">
        <v>5</v>
      </c>
      <c r="H10" s="550">
        <v>8</v>
      </c>
      <c r="I10" s="550">
        <v>2</v>
      </c>
      <c r="J10" s="550">
        <v>2</v>
      </c>
      <c r="K10" s="550">
        <v>34</v>
      </c>
      <c r="L10" s="550">
        <v>74</v>
      </c>
      <c r="M10" s="550">
        <v>14</v>
      </c>
      <c r="N10" s="575" t="s">
        <v>672</v>
      </c>
    </row>
    <row r="11" spans="1:14" s="545" customFormat="1" ht="12.95" customHeight="1">
      <c r="A11" s="72" t="s">
        <v>1401</v>
      </c>
      <c r="B11" s="550">
        <v>73</v>
      </c>
      <c r="C11" s="550">
        <v>19</v>
      </c>
      <c r="D11" s="550">
        <v>54</v>
      </c>
      <c r="E11" s="550">
        <v>24</v>
      </c>
      <c r="F11" s="550">
        <v>34</v>
      </c>
      <c r="G11" s="550">
        <v>5</v>
      </c>
      <c r="H11" s="550">
        <v>10</v>
      </c>
      <c r="I11" s="550" t="s">
        <v>705</v>
      </c>
      <c r="J11" s="550">
        <v>1</v>
      </c>
      <c r="K11" s="550">
        <v>18</v>
      </c>
      <c r="L11" s="550">
        <v>40</v>
      </c>
      <c r="M11" s="550">
        <v>14</v>
      </c>
      <c r="N11" s="575" t="s">
        <v>805</v>
      </c>
    </row>
    <row r="12" spans="1:14" s="545" customFormat="1" ht="12.95" customHeight="1">
      <c r="A12" s="72" t="s">
        <v>1399</v>
      </c>
      <c r="B12" s="550">
        <v>106</v>
      </c>
      <c r="C12" s="550">
        <v>42</v>
      </c>
      <c r="D12" s="550">
        <v>64</v>
      </c>
      <c r="E12" s="550">
        <v>21</v>
      </c>
      <c r="F12" s="550">
        <v>63</v>
      </c>
      <c r="G12" s="550">
        <v>8</v>
      </c>
      <c r="H12" s="550">
        <v>12</v>
      </c>
      <c r="I12" s="550">
        <v>2</v>
      </c>
      <c r="J12" s="550" t="s">
        <v>705</v>
      </c>
      <c r="K12" s="550">
        <v>19</v>
      </c>
      <c r="L12" s="550">
        <v>61</v>
      </c>
      <c r="M12" s="550">
        <v>26</v>
      </c>
      <c r="N12" s="575" t="s">
        <v>806</v>
      </c>
    </row>
    <row r="13" spans="1:14" s="545" customFormat="1" ht="12.95" customHeight="1">
      <c r="A13" s="72" t="s">
        <v>1397</v>
      </c>
      <c r="B13" s="550">
        <v>109</v>
      </c>
      <c r="C13" s="550">
        <v>40</v>
      </c>
      <c r="D13" s="550">
        <v>69</v>
      </c>
      <c r="E13" s="550">
        <v>32</v>
      </c>
      <c r="F13" s="550">
        <v>58</v>
      </c>
      <c r="G13" s="550">
        <v>6</v>
      </c>
      <c r="H13" s="550">
        <v>10</v>
      </c>
      <c r="I13" s="550">
        <v>3</v>
      </c>
      <c r="J13" s="550" t="s">
        <v>705</v>
      </c>
      <c r="K13" s="550">
        <v>19</v>
      </c>
      <c r="L13" s="550">
        <v>66</v>
      </c>
      <c r="M13" s="550">
        <v>24</v>
      </c>
      <c r="N13" s="575" t="s">
        <v>673</v>
      </c>
    </row>
    <row r="14" spans="1:14" s="545" customFormat="1" ht="12.95" customHeight="1">
      <c r="A14" s="72" t="s">
        <v>1395</v>
      </c>
      <c r="B14" s="550">
        <v>66</v>
      </c>
      <c r="C14" s="550">
        <v>8</v>
      </c>
      <c r="D14" s="550">
        <v>58</v>
      </c>
      <c r="E14" s="550">
        <v>18</v>
      </c>
      <c r="F14" s="550">
        <v>41</v>
      </c>
      <c r="G14" s="550">
        <v>1</v>
      </c>
      <c r="H14" s="550">
        <v>2</v>
      </c>
      <c r="I14" s="550">
        <v>4</v>
      </c>
      <c r="J14" s="550" t="s">
        <v>705</v>
      </c>
      <c r="K14" s="550">
        <v>41</v>
      </c>
      <c r="L14" s="550">
        <v>24</v>
      </c>
      <c r="M14" s="550">
        <v>1</v>
      </c>
      <c r="N14" s="575" t="s">
        <v>701</v>
      </c>
    </row>
    <row r="15" spans="1:14" s="545" customFormat="1" ht="12.95" customHeight="1">
      <c r="A15" s="72" t="s">
        <v>1393</v>
      </c>
      <c r="B15" s="550">
        <v>107</v>
      </c>
      <c r="C15" s="550">
        <v>45</v>
      </c>
      <c r="D15" s="550">
        <v>62</v>
      </c>
      <c r="E15" s="550">
        <v>28</v>
      </c>
      <c r="F15" s="550">
        <v>58</v>
      </c>
      <c r="G15" s="550">
        <v>8</v>
      </c>
      <c r="H15" s="550">
        <v>12</v>
      </c>
      <c r="I15" s="550">
        <v>1</v>
      </c>
      <c r="J15" s="550" t="s">
        <v>705</v>
      </c>
      <c r="K15" s="550">
        <v>13</v>
      </c>
      <c r="L15" s="550">
        <v>66</v>
      </c>
      <c r="M15" s="550">
        <v>28</v>
      </c>
      <c r="N15" s="575" t="s">
        <v>674</v>
      </c>
    </row>
    <row r="16" spans="1:14" s="545" customFormat="1" ht="12.95" customHeight="1">
      <c r="A16" s="72" t="s">
        <v>1391</v>
      </c>
      <c r="B16" s="550">
        <v>130</v>
      </c>
      <c r="C16" s="550">
        <v>46</v>
      </c>
      <c r="D16" s="550">
        <v>84</v>
      </c>
      <c r="E16" s="550">
        <v>51</v>
      </c>
      <c r="F16" s="550">
        <v>62</v>
      </c>
      <c r="G16" s="550">
        <v>3</v>
      </c>
      <c r="H16" s="550">
        <v>10</v>
      </c>
      <c r="I16" s="550">
        <v>4</v>
      </c>
      <c r="J16" s="550" t="s">
        <v>705</v>
      </c>
      <c r="K16" s="550">
        <v>47</v>
      </c>
      <c r="L16" s="550">
        <v>64</v>
      </c>
      <c r="M16" s="550">
        <v>19</v>
      </c>
      <c r="N16" s="575" t="s">
        <v>807</v>
      </c>
    </row>
    <row r="17" spans="1:14" s="545" customFormat="1" ht="12.95" customHeight="1">
      <c r="A17" s="72" t="s">
        <v>1389</v>
      </c>
      <c r="B17" s="550">
        <v>27</v>
      </c>
      <c r="C17" s="550">
        <v>5</v>
      </c>
      <c r="D17" s="550">
        <v>22</v>
      </c>
      <c r="E17" s="550">
        <v>14</v>
      </c>
      <c r="F17" s="550">
        <v>12</v>
      </c>
      <c r="G17" s="550" t="s">
        <v>705</v>
      </c>
      <c r="H17" s="550">
        <v>1</v>
      </c>
      <c r="I17" s="550" t="s">
        <v>705</v>
      </c>
      <c r="J17" s="550" t="s">
        <v>705</v>
      </c>
      <c r="K17" s="550">
        <v>13</v>
      </c>
      <c r="L17" s="550">
        <v>14</v>
      </c>
      <c r="M17" s="550" t="s">
        <v>705</v>
      </c>
      <c r="N17" s="575" t="s">
        <v>808</v>
      </c>
    </row>
    <row r="18" spans="1:14" s="545" customFormat="1" ht="12.75" customHeight="1">
      <c r="A18" s="72" t="s">
        <v>4</v>
      </c>
      <c r="B18" s="550">
        <v>31</v>
      </c>
      <c r="C18" s="550">
        <v>4</v>
      </c>
      <c r="D18" s="550">
        <v>27</v>
      </c>
      <c r="E18" s="550">
        <v>12</v>
      </c>
      <c r="F18" s="550">
        <v>18</v>
      </c>
      <c r="G18" s="550">
        <v>1</v>
      </c>
      <c r="H18" s="550" t="s">
        <v>705</v>
      </c>
      <c r="I18" s="550" t="s">
        <v>705</v>
      </c>
      <c r="J18" s="550" t="s">
        <v>705</v>
      </c>
      <c r="K18" s="550">
        <v>19</v>
      </c>
      <c r="L18" s="550">
        <v>11</v>
      </c>
      <c r="M18" s="550">
        <v>1</v>
      </c>
      <c r="N18" s="549" t="s">
        <v>763</v>
      </c>
    </row>
    <row r="19" spans="1:14" s="545" customFormat="1" ht="12.75" customHeight="1">
      <c r="A19" s="72" t="s">
        <v>5</v>
      </c>
      <c r="B19" s="550">
        <v>59</v>
      </c>
      <c r="C19" s="550">
        <v>19</v>
      </c>
      <c r="D19" s="550">
        <v>40</v>
      </c>
      <c r="E19" s="550">
        <v>30</v>
      </c>
      <c r="F19" s="550">
        <v>26</v>
      </c>
      <c r="G19" s="550">
        <v>1</v>
      </c>
      <c r="H19" s="550">
        <v>2</v>
      </c>
      <c r="I19" s="550" t="s">
        <v>705</v>
      </c>
      <c r="J19" s="550" t="s">
        <v>705</v>
      </c>
      <c r="K19" s="550">
        <v>23</v>
      </c>
      <c r="L19" s="550">
        <v>35</v>
      </c>
      <c r="M19" s="550">
        <v>1</v>
      </c>
      <c r="N19" s="549" t="s">
        <v>675</v>
      </c>
    </row>
    <row r="20" spans="1:14" s="545" customFormat="1" ht="12.75" customHeight="1">
      <c r="A20" s="72" t="s">
        <v>6</v>
      </c>
      <c r="B20" s="550">
        <v>217</v>
      </c>
      <c r="C20" s="550">
        <v>62</v>
      </c>
      <c r="D20" s="550">
        <v>155</v>
      </c>
      <c r="E20" s="550">
        <v>90</v>
      </c>
      <c r="F20" s="550">
        <v>100</v>
      </c>
      <c r="G20" s="550">
        <v>5</v>
      </c>
      <c r="H20" s="550">
        <v>17</v>
      </c>
      <c r="I20" s="550">
        <v>5</v>
      </c>
      <c r="J20" s="550" t="s">
        <v>705</v>
      </c>
      <c r="K20" s="550">
        <v>78</v>
      </c>
      <c r="L20" s="550">
        <v>115</v>
      </c>
      <c r="M20" s="550">
        <v>24</v>
      </c>
      <c r="N20" s="549" t="s">
        <v>676</v>
      </c>
    </row>
    <row r="21" spans="1:14" s="545" customFormat="1" ht="12.75" customHeight="1">
      <c r="A21" s="72" t="s">
        <v>7</v>
      </c>
      <c r="B21" s="550">
        <v>72</v>
      </c>
      <c r="C21" s="550">
        <v>18</v>
      </c>
      <c r="D21" s="550">
        <v>54</v>
      </c>
      <c r="E21" s="550">
        <v>31</v>
      </c>
      <c r="F21" s="550">
        <v>34</v>
      </c>
      <c r="G21" s="550">
        <v>3</v>
      </c>
      <c r="H21" s="550">
        <v>4</v>
      </c>
      <c r="I21" s="550" t="s">
        <v>705</v>
      </c>
      <c r="J21" s="550" t="s">
        <v>705</v>
      </c>
      <c r="K21" s="550">
        <v>17</v>
      </c>
      <c r="L21" s="550">
        <v>50</v>
      </c>
      <c r="M21" s="550">
        <v>5</v>
      </c>
      <c r="N21" s="549" t="s">
        <v>803</v>
      </c>
    </row>
    <row r="22" spans="1:14" s="545" customFormat="1" ht="12.75" customHeight="1">
      <c r="A22" s="72" t="s">
        <v>8</v>
      </c>
      <c r="B22" s="550">
        <v>62</v>
      </c>
      <c r="C22" s="550">
        <v>10</v>
      </c>
      <c r="D22" s="550">
        <v>52</v>
      </c>
      <c r="E22" s="550">
        <v>42</v>
      </c>
      <c r="F22" s="550">
        <v>19</v>
      </c>
      <c r="G22" s="550" t="s">
        <v>705</v>
      </c>
      <c r="H22" s="550">
        <v>1</v>
      </c>
      <c r="I22" s="550" t="s">
        <v>705</v>
      </c>
      <c r="J22" s="550" t="s">
        <v>705</v>
      </c>
      <c r="K22" s="550">
        <v>33</v>
      </c>
      <c r="L22" s="550">
        <v>29</v>
      </c>
      <c r="M22" s="550" t="s">
        <v>705</v>
      </c>
      <c r="N22" s="549" t="s">
        <v>764</v>
      </c>
    </row>
    <row r="23" spans="1:14" s="545" customFormat="1" ht="12.75" customHeight="1">
      <c r="A23" s="72" t="s">
        <v>9</v>
      </c>
      <c r="B23" s="550">
        <v>85</v>
      </c>
      <c r="C23" s="550">
        <v>18</v>
      </c>
      <c r="D23" s="550">
        <v>67</v>
      </c>
      <c r="E23" s="550">
        <v>45</v>
      </c>
      <c r="F23" s="550">
        <v>32</v>
      </c>
      <c r="G23" s="550" t="s">
        <v>705</v>
      </c>
      <c r="H23" s="550">
        <v>6</v>
      </c>
      <c r="I23" s="550">
        <v>2</v>
      </c>
      <c r="J23" s="550" t="s">
        <v>705</v>
      </c>
      <c r="K23" s="550">
        <v>46</v>
      </c>
      <c r="L23" s="550">
        <v>38</v>
      </c>
      <c r="M23" s="550">
        <v>1</v>
      </c>
      <c r="N23" s="549" t="s">
        <v>677</v>
      </c>
    </row>
    <row r="24" spans="1:14" s="545" customFormat="1" ht="12.75" customHeight="1">
      <c r="A24" s="72" t="s">
        <v>10</v>
      </c>
      <c r="B24" s="550">
        <v>47</v>
      </c>
      <c r="C24" s="550">
        <v>9</v>
      </c>
      <c r="D24" s="550">
        <v>38</v>
      </c>
      <c r="E24" s="550">
        <v>30</v>
      </c>
      <c r="F24" s="550">
        <v>13</v>
      </c>
      <c r="G24" s="550">
        <v>2</v>
      </c>
      <c r="H24" s="550">
        <v>2</v>
      </c>
      <c r="I24" s="550" t="s">
        <v>705</v>
      </c>
      <c r="J24" s="550" t="s">
        <v>705</v>
      </c>
      <c r="K24" s="550">
        <v>28</v>
      </c>
      <c r="L24" s="550">
        <v>18</v>
      </c>
      <c r="M24" s="550">
        <v>1</v>
      </c>
      <c r="N24" s="549" t="s">
        <v>1387</v>
      </c>
    </row>
    <row r="25" spans="1:14" s="545" customFormat="1" ht="12.75" customHeight="1">
      <c r="A25" s="72" t="s">
        <v>11</v>
      </c>
      <c r="B25" s="550">
        <v>53</v>
      </c>
      <c r="C25" s="550">
        <v>13</v>
      </c>
      <c r="D25" s="550">
        <v>40</v>
      </c>
      <c r="E25" s="550">
        <v>28</v>
      </c>
      <c r="F25" s="550">
        <v>24</v>
      </c>
      <c r="G25" s="550">
        <v>1</v>
      </c>
      <c r="H25" s="550" t="s">
        <v>705</v>
      </c>
      <c r="I25" s="550" t="s">
        <v>705</v>
      </c>
      <c r="J25" s="550" t="s">
        <v>705</v>
      </c>
      <c r="K25" s="550">
        <v>29</v>
      </c>
      <c r="L25" s="550">
        <v>24</v>
      </c>
      <c r="M25" s="550" t="s">
        <v>705</v>
      </c>
      <c r="N25" s="549" t="s">
        <v>760</v>
      </c>
    </row>
    <row r="26" spans="1:14" s="545" customFormat="1" ht="12.75" customHeight="1">
      <c r="A26" s="72" t="s">
        <v>12</v>
      </c>
      <c r="B26" s="550">
        <v>62</v>
      </c>
      <c r="C26" s="550">
        <v>7</v>
      </c>
      <c r="D26" s="550">
        <v>55</v>
      </c>
      <c r="E26" s="550">
        <v>37</v>
      </c>
      <c r="F26" s="550">
        <v>20</v>
      </c>
      <c r="G26" s="550">
        <v>1</v>
      </c>
      <c r="H26" s="550">
        <v>2</v>
      </c>
      <c r="I26" s="550">
        <v>2</v>
      </c>
      <c r="J26" s="550" t="s">
        <v>705</v>
      </c>
      <c r="K26" s="550">
        <v>43</v>
      </c>
      <c r="L26" s="550">
        <v>18</v>
      </c>
      <c r="M26" s="550">
        <v>1</v>
      </c>
      <c r="N26" s="549" t="s">
        <v>678</v>
      </c>
    </row>
    <row r="27" spans="1:14" s="545" customFormat="1" ht="12.75" customHeight="1">
      <c r="A27" s="72" t="s">
        <v>13</v>
      </c>
      <c r="B27" s="550">
        <v>11</v>
      </c>
      <c r="C27" s="550">
        <v>7</v>
      </c>
      <c r="D27" s="550">
        <v>4</v>
      </c>
      <c r="E27" s="550">
        <v>6</v>
      </c>
      <c r="F27" s="550">
        <v>4</v>
      </c>
      <c r="G27" s="550" t="s">
        <v>705</v>
      </c>
      <c r="H27" s="550" t="s">
        <v>705</v>
      </c>
      <c r="I27" s="550">
        <v>1</v>
      </c>
      <c r="J27" s="550" t="s">
        <v>705</v>
      </c>
      <c r="K27" s="550">
        <v>5</v>
      </c>
      <c r="L27" s="550">
        <v>4</v>
      </c>
      <c r="M27" s="550">
        <v>2</v>
      </c>
      <c r="N27" s="549" t="s">
        <v>782</v>
      </c>
    </row>
    <row r="28" spans="1:14" s="545" customFormat="1" ht="12.75" customHeight="1">
      <c r="A28" s="72" t="s">
        <v>14</v>
      </c>
      <c r="B28" s="550">
        <v>237</v>
      </c>
      <c r="C28" s="550">
        <v>84</v>
      </c>
      <c r="D28" s="550">
        <v>153</v>
      </c>
      <c r="E28" s="550">
        <v>98</v>
      </c>
      <c r="F28" s="550">
        <v>116</v>
      </c>
      <c r="G28" s="550">
        <v>3</v>
      </c>
      <c r="H28" s="550">
        <v>16</v>
      </c>
      <c r="I28" s="550">
        <v>4</v>
      </c>
      <c r="J28" s="550">
        <v>12</v>
      </c>
      <c r="K28" s="550">
        <v>78</v>
      </c>
      <c r="L28" s="550">
        <v>125</v>
      </c>
      <c r="M28" s="550">
        <v>22</v>
      </c>
      <c r="N28" s="549" t="s">
        <v>679</v>
      </c>
    </row>
    <row r="29" spans="1:14" s="545" customFormat="1" ht="12.75" customHeight="1">
      <c r="A29" s="72" t="s">
        <v>15</v>
      </c>
      <c r="B29" s="550">
        <v>68</v>
      </c>
      <c r="C29" s="550">
        <v>19</v>
      </c>
      <c r="D29" s="550">
        <v>49</v>
      </c>
      <c r="E29" s="550">
        <v>38</v>
      </c>
      <c r="F29" s="550">
        <v>28</v>
      </c>
      <c r="G29" s="550">
        <v>1</v>
      </c>
      <c r="H29" s="550">
        <v>1</v>
      </c>
      <c r="I29" s="550" t="s">
        <v>705</v>
      </c>
      <c r="J29" s="550" t="s">
        <v>705</v>
      </c>
      <c r="K29" s="550">
        <v>30</v>
      </c>
      <c r="L29" s="550">
        <v>36</v>
      </c>
      <c r="M29" s="550">
        <v>2</v>
      </c>
      <c r="N29" s="549" t="s">
        <v>801</v>
      </c>
    </row>
    <row r="30" spans="1:14" s="545" customFormat="1" ht="12.75" customHeight="1">
      <c r="A30" s="72" t="s">
        <v>16</v>
      </c>
      <c r="B30" s="550">
        <v>124</v>
      </c>
      <c r="C30" s="550">
        <v>19</v>
      </c>
      <c r="D30" s="550">
        <v>105</v>
      </c>
      <c r="E30" s="550">
        <v>60</v>
      </c>
      <c r="F30" s="550">
        <v>54</v>
      </c>
      <c r="G30" s="550">
        <v>1</v>
      </c>
      <c r="H30" s="550">
        <v>5</v>
      </c>
      <c r="I30" s="550">
        <v>4</v>
      </c>
      <c r="J30" s="550" t="s">
        <v>705</v>
      </c>
      <c r="K30" s="550">
        <v>69</v>
      </c>
      <c r="L30" s="550">
        <v>53</v>
      </c>
      <c r="M30" s="550">
        <v>2</v>
      </c>
      <c r="N30" s="549" t="s">
        <v>765</v>
      </c>
    </row>
    <row r="31" spans="1:14" s="545" customFormat="1" ht="12.75" customHeight="1">
      <c r="A31" s="72" t="s">
        <v>17</v>
      </c>
      <c r="B31" s="550">
        <v>75</v>
      </c>
      <c r="C31" s="550">
        <v>19</v>
      </c>
      <c r="D31" s="550">
        <v>56</v>
      </c>
      <c r="E31" s="550">
        <v>39</v>
      </c>
      <c r="F31" s="550">
        <v>31</v>
      </c>
      <c r="G31" s="550">
        <v>1</v>
      </c>
      <c r="H31" s="550">
        <v>4</v>
      </c>
      <c r="I31" s="550" t="s">
        <v>705</v>
      </c>
      <c r="J31" s="550" t="s">
        <v>705</v>
      </c>
      <c r="K31" s="550">
        <v>29</v>
      </c>
      <c r="L31" s="550">
        <v>43</v>
      </c>
      <c r="M31" s="550">
        <v>3</v>
      </c>
      <c r="N31" s="549" t="s">
        <v>680</v>
      </c>
    </row>
    <row r="32" spans="1:14" s="545" customFormat="1" ht="12.75" customHeight="1">
      <c r="A32" s="72" t="s">
        <v>18</v>
      </c>
      <c r="B32" s="550">
        <v>231</v>
      </c>
      <c r="C32" s="550">
        <v>53</v>
      </c>
      <c r="D32" s="550">
        <v>178</v>
      </c>
      <c r="E32" s="550">
        <v>102</v>
      </c>
      <c r="F32" s="550">
        <v>109</v>
      </c>
      <c r="G32" s="550">
        <v>6</v>
      </c>
      <c r="H32" s="550">
        <v>10</v>
      </c>
      <c r="I32" s="550">
        <v>4</v>
      </c>
      <c r="J32" s="550" t="s">
        <v>705</v>
      </c>
      <c r="K32" s="550">
        <v>105</v>
      </c>
      <c r="L32" s="550">
        <v>118</v>
      </c>
      <c r="M32" s="550">
        <v>8</v>
      </c>
      <c r="N32" s="549" t="s">
        <v>681</v>
      </c>
    </row>
    <row r="33" spans="1:14" s="545" customFormat="1" ht="12.75" customHeight="1">
      <c r="A33" s="72" t="s">
        <v>19</v>
      </c>
      <c r="B33" s="550">
        <v>31</v>
      </c>
      <c r="C33" s="550">
        <v>9</v>
      </c>
      <c r="D33" s="550">
        <v>22</v>
      </c>
      <c r="E33" s="550">
        <v>12</v>
      </c>
      <c r="F33" s="550">
        <v>15</v>
      </c>
      <c r="G33" s="550">
        <v>2</v>
      </c>
      <c r="H33" s="550">
        <v>2</v>
      </c>
      <c r="I33" s="550" t="s">
        <v>705</v>
      </c>
      <c r="J33" s="550" t="s">
        <v>705</v>
      </c>
      <c r="K33" s="550">
        <v>15</v>
      </c>
      <c r="L33" s="550">
        <v>13</v>
      </c>
      <c r="M33" s="550">
        <v>3</v>
      </c>
      <c r="N33" s="549" t="s">
        <v>682</v>
      </c>
    </row>
    <row r="34" spans="1:14" s="545" customFormat="1" ht="12.75" customHeight="1">
      <c r="A34" s="72" t="s">
        <v>20</v>
      </c>
      <c r="B34" s="550">
        <v>43</v>
      </c>
      <c r="C34" s="550">
        <v>15</v>
      </c>
      <c r="D34" s="550">
        <v>28</v>
      </c>
      <c r="E34" s="550">
        <v>8</v>
      </c>
      <c r="F34" s="550">
        <v>30</v>
      </c>
      <c r="G34" s="550">
        <v>2</v>
      </c>
      <c r="H34" s="550">
        <v>2</v>
      </c>
      <c r="I34" s="550">
        <v>1</v>
      </c>
      <c r="J34" s="550" t="s">
        <v>705</v>
      </c>
      <c r="K34" s="550">
        <v>15</v>
      </c>
      <c r="L34" s="550">
        <v>25</v>
      </c>
      <c r="M34" s="550">
        <v>3</v>
      </c>
      <c r="N34" s="549" t="s">
        <v>683</v>
      </c>
    </row>
    <row r="35" spans="1:14" s="545" customFormat="1" ht="12.75" customHeight="1">
      <c r="A35" s="72" t="s">
        <v>935</v>
      </c>
      <c r="B35" s="550">
        <v>56</v>
      </c>
      <c r="C35" s="550">
        <v>21</v>
      </c>
      <c r="D35" s="550">
        <v>35</v>
      </c>
      <c r="E35" s="550">
        <v>18</v>
      </c>
      <c r="F35" s="550">
        <v>30</v>
      </c>
      <c r="G35" s="550">
        <v>3</v>
      </c>
      <c r="H35" s="550">
        <v>2</v>
      </c>
      <c r="I35" s="550">
        <v>3</v>
      </c>
      <c r="J35" s="550" t="s">
        <v>705</v>
      </c>
      <c r="K35" s="550">
        <v>11</v>
      </c>
      <c r="L35" s="550">
        <v>41</v>
      </c>
      <c r="M35" s="550">
        <v>4</v>
      </c>
      <c r="N35" s="549" t="s">
        <v>1453</v>
      </c>
    </row>
    <row r="36" spans="1:14" s="545" customFormat="1" ht="12.75" customHeight="1">
      <c r="A36" s="72" t="s">
        <v>21</v>
      </c>
      <c r="B36" s="550">
        <v>74</v>
      </c>
      <c r="C36" s="550">
        <v>26</v>
      </c>
      <c r="D36" s="550">
        <v>48</v>
      </c>
      <c r="E36" s="550">
        <v>48</v>
      </c>
      <c r="F36" s="550">
        <v>19</v>
      </c>
      <c r="G36" s="550">
        <v>2</v>
      </c>
      <c r="H36" s="550">
        <v>5</v>
      </c>
      <c r="I36" s="550" t="s">
        <v>705</v>
      </c>
      <c r="J36" s="550" t="s">
        <v>705</v>
      </c>
      <c r="K36" s="550">
        <v>25</v>
      </c>
      <c r="L36" s="550">
        <v>47</v>
      </c>
      <c r="M36" s="550">
        <v>2</v>
      </c>
      <c r="N36" s="549" t="s">
        <v>783</v>
      </c>
    </row>
    <row r="37" spans="1:14" s="545" customFormat="1" ht="12.75" customHeight="1">
      <c r="A37" s="72" t="s">
        <v>22</v>
      </c>
      <c r="B37" s="550">
        <v>19</v>
      </c>
      <c r="C37" s="550">
        <v>5</v>
      </c>
      <c r="D37" s="550">
        <v>14</v>
      </c>
      <c r="E37" s="550">
        <v>11</v>
      </c>
      <c r="F37" s="550">
        <v>7</v>
      </c>
      <c r="G37" s="550">
        <v>1</v>
      </c>
      <c r="H37" s="550" t="s">
        <v>705</v>
      </c>
      <c r="I37" s="550" t="s">
        <v>705</v>
      </c>
      <c r="J37" s="550" t="s">
        <v>705</v>
      </c>
      <c r="K37" s="550">
        <v>5</v>
      </c>
      <c r="L37" s="550">
        <v>13</v>
      </c>
      <c r="M37" s="550">
        <v>1</v>
      </c>
      <c r="N37" s="549" t="s">
        <v>684</v>
      </c>
    </row>
    <row r="38" spans="1:14" s="545" customFormat="1" ht="12.75" customHeight="1">
      <c r="A38" s="72" t="s">
        <v>23</v>
      </c>
      <c r="B38" s="550">
        <v>72</v>
      </c>
      <c r="C38" s="550">
        <v>28</v>
      </c>
      <c r="D38" s="550">
        <v>44</v>
      </c>
      <c r="E38" s="550">
        <v>24</v>
      </c>
      <c r="F38" s="550">
        <v>42</v>
      </c>
      <c r="G38" s="550">
        <v>2</v>
      </c>
      <c r="H38" s="550">
        <v>4</v>
      </c>
      <c r="I38" s="550" t="s">
        <v>705</v>
      </c>
      <c r="J38" s="550" t="s">
        <v>705</v>
      </c>
      <c r="K38" s="550">
        <v>21</v>
      </c>
      <c r="L38" s="550">
        <v>45</v>
      </c>
      <c r="M38" s="550">
        <v>6</v>
      </c>
      <c r="N38" s="549" t="s">
        <v>685</v>
      </c>
    </row>
    <row r="39" spans="1:14" s="545" customFormat="1" ht="12.75" customHeight="1">
      <c r="A39" s="72" t="s">
        <v>24</v>
      </c>
      <c r="B39" s="550">
        <v>28</v>
      </c>
      <c r="C39" s="550">
        <v>10</v>
      </c>
      <c r="D39" s="550">
        <v>18</v>
      </c>
      <c r="E39" s="550">
        <v>13</v>
      </c>
      <c r="F39" s="550">
        <v>12</v>
      </c>
      <c r="G39" s="550" t="s">
        <v>705</v>
      </c>
      <c r="H39" s="550">
        <v>1</v>
      </c>
      <c r="I39" s="550">
        <v>2</v>
      </c>
      <c r="J39" s="550" t="s">
        <v>705</v>
      </c>
      <c r="K39" s="550">
        <v>6</v>
      </c>
      <c r="L39" s="550">
        <v>22</v>
      </c>
      <c r="M39" s="550" t="s">
        <v>705</v>
      </c>
      <c r="N39" s="549" t="s">
        <v>762</v>
      </c>
    </row>
    <row r="40" spans="1:14" s="545" customFormat="1" ht="12.75" customHeight="1">
      <c r="A40" s="72" t="s">
        <v>25</v>
      </c>
      <c r="B40" s="550">
        <v>54</v>
      </c>
      <c r="C40" s="550">
        <v>14</v>
      </c>
      <c r="D40" s="550">
        <v>40</v>
      </c>
      <c r="E40" s="550">
        <v>21</v>
      </c>
      <c r="F40" s="550">
        <v>30</v>
      </c>
      <c r="G40" s="550">
        <v>1</v>
      </c>
      <c r="H40" s="550">
        <v>1</v>
      </c>
      <c r="I40" s="550">
        <v>1</v>
      </c>
      <c r="J40" s="550" t="s">
        <v>705</v>
      </c>
      <c r="K40" s="550">
        <v>32</v>
      </c>
      <c r="L40" s="550">
        <v>21</v>
      </c>
      <c r="M40" s="550">
        <v>1</v>
      </c>
      <c r="N40" s="549" t="s">
        <v>686</v>
      </c>
    </row>
    <row r="41" spans="1:14" s="545" customFormat="1" ht="12.75" customHeight="1">
      <c r="A41" s="72" t="s">
        <v>26</v>
      </c>
      <c r="B41" s="550">
        <v>35</v>
      </c>
      <c r="C41" s="550">
        <v>3</v>
      </c>
      <c r="D41" s="550">
        <v>32</v>
      </c>
      <c r="E41" s="550">
        <v>26</v>
      </c>
      <c r="F41" s="550">
        <v>7</v>
      </c>
      <c r="G41" s="550" t="s">
        <v>705</v>
      </c>
      <c r="H41" s="550">
        <v>2</v>
      </c>
      <c r="I41" s="550" t="s">
        <v>705</v>
      </c>
      <c r="J41" s="550" t="s">
        <v>705</v>
      </c>
      <c r="K41" s="550">
        <v>28</v>
      </c>
      <c r="L41" s="550">
        <v>7</v>
      </c>
      <c r="M41" s="550" t="s">
        <v>705</v>
      </c>
      <c r="N41" s="549" t="s">
        <v>1386</v>
      </c>
    </row>
    <row r="42" spans="1:14" s="545" customFormat="1" ht="12.75" customHeight="1">
      <c r="A42" s="72" t="s">
        <v>27</v>
      </c>
      <c r="B42" s="550">
        <v>10</v>
      </c>
      <c r="C42" s="550">
        <v>3</v>
      </c>
      <c r="D42" s="550">
        <v>7</v>
      </c>
      <c r="E42" s="550">
        <v>4</v>
      </c>
      <c r="F42" s="550">
        <v>5</v>
      </c>
      <c r="G42" s="550">
        <v>1</v>
      </c>
      <c r="H42" s="550" t="s">
        <v>705</v>
      </c>
      <c r="I42" s="550" t="s">
        <v>705</v>
      </c>
      <c r="J42" s="550" t="s">
        <v>705</v>
      </c>
      <c r="K42" s="550">
        <v>6</v>
      </c>
      <c r="L42" s="550">
        <v>3</v>
      </c>
      <c r="M42" s="550">
        <v>1</v>
      </c>
      <c r="N42" s="549" t="s">
        <v>687</v>
      </c>
    </row>
    <row r="43" spans="1:14" s="545" customFormat="1" ht="12.75" customHeight="1">
      <c r="A43" s="72" t="s">
        <v>28</v>
      </c>
      <c r="B43" s="550">
        <v>26</v>
      </c>
      <c r="C43" s="550">
        <v>3</v>
      </c>
      <c r="D43" s="550">
        <v>23</v>
      </c>
      <c r="E43" s="550">
        <v>16</v>
      </c>
      <c r="F43" s="550">
        <v>7</v>
      </c>
      <c r="G43" s="550" t="s">
        <v>705</v>
      </c>
      <c r="H43" s="550">
        <v>3</v>
      </c>
      <c r="I43" s="550" t="s">
        <v>705</v>
      </c>
      <c r="J43" s="550" t="s">
        <v>705</v>
      </c>
      <c r="K43" s="550">
        <v>13</v>
      </c>
      <c r="L43" s="550">
        <v>13</v>
      </c>
      <c r="M43" s="550" t="s">
        <v>705</v>
      </c>
      <c r="N43" s="549" t="s">
        <v>800</v>
      </c>
    </row>
    <row r="44" spans="1:14" s="545" customFormat="1" ht="12.75" customHeight="1">
      <c r="A44" s="72" t="s">
        <v>29</v>
      </c>
      <c r="B44" s="550">
        <v>19</v>
      </c>
      <c r="C44" s="550">
        <v>4</v>
      </c>
      <c r="D44" s="550">
        <v>15</v>
      </c>
      <c r="E44" s="550">
        <v>10</v>
      </c>
      <c r="F44" s="550">
        <v>6</v>
      </c>
      <c r="G44" s="550" t="s">
        <v>705</v>
      </c>
      <c r="H44" s="550">
        <v>2</v>
      </c>
      <c r="I44" s="550">
        <v>1</v>
      </c>
      <c r="J44" s="550" t="s">
        <v>705</v>
      </c>
      <c r="K44" s="550">
        <v>11</v>
      </c>
      <c r="L44" s="550">
        <v>6</v>
      </c>
      <c r="M44" s="550">
        <v>2</v>
      </c>
      <c r="N44" s="549" t="s">
        <v>688</v>
      </c>
    </row>
    <row r="45" spans="1:14" s="545" customFormat="1" ht="12.75" customHeight="1">
      <c r="A45" s="72" t="s">
        <v>30</v>
      </c>
      <c r="B45" s="550">
        <v>38</v>
      </c>
      <c r="C45" s="550">
        <v>9</v>
      </c>
      <c r="D45" s="550">
        <v>29</v>
      </c>
      <c r="E45" s="550">
        <v>18</v>
      </c>
      <c r="F45" s="550">
        <v>16</v>
      </c>
      <c r="G45" s="550">
        <v>1</v>
      </c>
      <c r="H45" s="550">
        <v>2</v>
      </c>
      <c r="I45" s="550">
        <v>1</v>
      </c>
      <c r="J45" s="550" t="s">
        <v>705</v>
      </c>
      <c r="K45" s="550">
        <v>18</v>
      </c>
      <c r="L45" s="550">
        <v>16</v>
      </c>
      <c r="M45" s="550">
        <v>4</v>
      </c>
      <c r="N45" s="549" t="s">
        <v>799</v>
      </c>
    </row>
    <row r="46" spans="1:14" s="545" customFormat="1" ht="12.75" customHeight="1">
      <c r="A46" s="72" t="s">
        <v>31</v>
      </c>
      <c r="B46" s="550">
        <v>119</v>
      </c>
      <c r="C46" s="550">
        <v>29</v>
      </c>
      <c r="D46" s="550">
        <v>90</v>
      </c>
      <c r="E46" s="550">
        <v>57</v>
      </c>
      <c r="F46" s="550">
        <v>50</v>
      </c>
      <c r="G46" s="550">
        <v>1</v>
      </c>
      <c r="H46" s="550">
        <v>10</v>
      </c>
      <c r="I46" s="550">
        <v>1</v>
      </c>
      <c r="J46" s="550" t="s">
        <v>705</v>
      </c>
      <c r="K46" s="550">
        <v>46</v>
      </c>
      <c r="L46" s="550">
        <v>65</v>
      </c>
      <c r="M46" s="550">
        <v>8</v>
      </c>
      <c r="N46" s="549" t="s">
        <v>798</v>
      </c>
    </row>
    <row r="47" spans="1:14" s="545" customFormat="1" ht="12.75" customHeight="1">
      <c r="A47" s="72" t="s">
        <v>32</v>
      </c>
      <c r="B47" s="550">
        <v>40</v>
      </c>
      <c r="C47" s="550">
        <v>11</v>
      </c>
      <c r="D47" s="550">
        <v>29</v>
      </c>
      <c r="E47" s="550">
        <v>19</v>
      </c>
      <c r="F47" s="550">
        <v>17</v>
      </c>
      <c r="G47" s="550">
        <v>1</v>
      </c>
      <c r="H47" s="550">
        <v>3</v>
      </c>
      <c r="I47" s="550" t="s">
        <v>705</v>
      </c>
      <c r="J47" s="550" t="s">
        <v>705</v>
      </c>
      <c r="K47" s="550">
        <v>24</v>
      </c>
      <c r="L47" s="550">
        <v>15</v>
      </c>
      <c r="M47" s="550">
        <v>1</v>
      </c>
      <c r="N47" s="549" t="s">
        <v>797</v>
      </c>
    </row>
    <row r="48" spans="1:14" s="545" customFormat="1" ht="12.75" customHeight="1">
      <c r="A48" s="72" t="s">
        <v>33</v>
      </c>
      <c r="B48" s="550">
        <v>167</v>
      </c>
      <c r="C48" s="550">
        <v>57</v>
      </c>
      <c r="D48" s="550">
        <v>110</v>
      </c>
      <c r="E48" s="550">
        <v>62</v>
      </c>
      <c r="F48" s="550">
        <v>86</v>
      </c>
      <c r="G48" s="550">
        <v>6</v>
      </c>
      <c r="H48" s="550">
        <v>9</v>
      </c>
      <c r="I48" s="550">
        <v>4</v>
      </c>
      <c r="J48" s="550" t="s">
        <v>705</v>
      </c>
      <c r="K48" s="550">
        <v>56</v>
      </c>
      <c r="L48" s="550">
        <v>101</v>
      </c>
      <c r="M48" s="550">
        <v>10</v>
      </c>
      <c r="N48" s="549" t="s">
        <v>767</v>
      </c>
    </row>
    <row r="49" spans="1:14" s="545" customFormat="1" ht="12.75" customHeight="1">
      <c r="A49" s="72" t="s">
        <v>34</v>
      </c>
      <c r="B49" s="550">
        <v>15</v>
      </c>
      <c r="C49" s="550">
        <v>6</v>
      </c>
      <c r="D49" s="550">
        <v>9</v>
      </c>
      <c r="E49" s="550">
        <v>9</v>
      </c>
      <c r="F49" s="550">
        <v>6</v>
      </c>
      <c r="G49" s="550" t="s">
        <v>705</v>
      </c>
      <c r="H49" s="550" t="s">
        <v>705</v>
      </c>
      <c r="I49" s="550" t="s">
        <v>705</v>
      </c>
      <c r="J49" s="550" t="s">
        <v>705</v>
      </c>
      <c r="K49" s="550">
        <v>8</v>
      </c>
      <c r="L49" s="550">
        <v>7</v>
      </c>
      <c r="M49" s="550" t="s">
        <v>705</v>
      </c>
      <c r="N49" s="549" t="s">
        <v>768</v>
      </c>
    </row>
    <row r="50" spans="1:14" s="545" customFormat="1" ht="12.75" customHeight="1">
      <c r="A50" s="72" t="s">
        <v>35</v>
      </c>
      <c r="B50" s="550">
        <v>138</v>
      </c>
      <c r="C50" s="550">
        <v>42</v>
      </c>
      <c r="D50" s="550">
        <v>96</v>
      </c>
      <c r="E50" s="550">
        <v>78</v>
      </c>
      <c r="F50" s="550">
        <v>52</v>
      </c>
      <c r="G50" s="550">
        <v>1</v>
      </c>
      <c r="H50" s="550">
        <v>6</v>
      </c>
      <c r="I50" s="550">
        <v>1</v>
      </c>
      <c r="J50" s="550" t="s">
        <v>705</v>
      </c>
      <c r="K50" s="550">
        <v>60</v>
      </c>
      <c r="L50" s="550">
        <v>73</v>
      </c>
      <c r="M50" s="550">
        <v>5</v>
      </c>
      <c r="N50" s="549" t="s">
        <v>769</v>
      </c>
    </row>
    <row r="51" spans="1:14" s="545" customFormat="1" ht="12.75" customHeight="1">
      <c r="A51" s="72" t="s">
        <v>36</v>
      </c>
      <c r="B51" s="550">
        <v>69</v>
      </c>
      <c r="C51" s="550">
        <v>26</v>
      </c>
      <c r="D51" s="550">
        <v>43</v>
      </c>
      <c r="E51" s="550">
        <v>31</v>
      </c>
      <c r="F51" s="550">
        <v>35</v>
      </c>
      <c r="G51" s="550">
        <v>2</v>
      </c>
      <c r="H51" s="550">
        <v>1</v>
      </c>
      <c r="I51" s="550" t="s">
        <v>705</v>
      </c>
      <c r="J51" s="550" t="s">
        <v>705</v>
      </c>
      <c r="K51" s="550">
        <v>21</v>
      </c>
      <c r="L51" s="550">
        <v>47</v>
      </c>
      <c r="M51" s="550">
        <v>1</v>
      </c>
      <c r="N51" s="549" t="s">
        <v>689</v>
      </c>
    </row>
    <row r="52" spans="1:14" s="545" customFormat="1" ht="12.75" customHeight="1">
      <c r="A52" s="72" t="s">
        <v>37</v>
      </c>
      <c r="B52" s="550">
        <v>79</v>
      </c>
      <c r="C52" s="550">
        <v>26</v>
      </c>
      <c r="D52" s="550">
        <v>53</v>
      </c>
      <c r="E52" s="550">
        <v>37</v>
      </c>
      <c r="F52" s="550">
        <v>36</v>
      </c>
      <c r="G52" s="550">
        <v>2</v>
      </c>
      <c r="H52" s="550">
        <v>4</v>
      </c>
      <c r="I52" s="550" t="s">
        <v>705</v>
      </c>
      <c r="J52" s="550" t="s">
        <v>705</v>
      </c>
      <c r="K52" s="550">
        <v>23</v>
      </c>
      <c r="L52" s="550">
        <v>55</v>
      </c>
      <c r="M52" s="550">
        <v>1</v>
      </c>
      <c r="N52" s="549" t="s">
        <v>690</v>
      </c>
    </row>
    <row r="53" spans="1:14" s="545" customFormat="1" ht="12.75" customHeight="1">
      <c r="A53" s="72" t="s">
        <v>38</v>
      </c>
      <c r="B53" s="550">
        <v>25</v>
      </c>
      <c r="C53" s="550">
        <v>5</v>
      </c>
      <c r="D53" s="550">
        <v>20</v>
      </c>
      <c r="E53" s="550">
        <v>8</v>
      </c>
      <c r="F53" s="550">
        <v>16</v>
      </c>
      <c r="G53" s="550" t="s">
        <v>705</v>
      </c>
      <c r="H53" s="550" t="s">
        <v>705</v>
      </c>
      <c r="I53" s="550">
        <v>1</v>
      </c>
      <c r="J53" s="550" t="s">
        <v>705</v>
      </c>
      <c r="K53" s="550">
        <v>15</v>
      </c>
      <c r="L53" s="550">
        <v>9</v>
      </c>
      <c r="M53" s="550">
        <v>1</v>
      </c>
      <c r="N53" s="549" t="s">
        <v>770</v>
      </c>
    </row>
    <row r="54" spans="1:14" s="545" customFormat="1" ht="12.75" customHeight="1">
      <c r="A54" s="72" t="s">
        <v>39</v>
      </c>
      <c r="B54" s="550">
        <v>64</v>
      </c>
      <c r="C54" s="550">
        <v>27</v>
      </c>
      <c r="D54" s="550">
        <v>37</v>
      </c>
      <c r="E54" s="550">
        <v>13</v>
      </c>
      <c r="F54" s="550">
        <v>49</v>
      </c>
      <c r="G54" s="550" t="s">
        <v>705</v>
      </c>
      <c r="H54" s="550">
        <v>1</v>
      </c>
      <c r="I54" s="550">
        <v>1</v>
      </c>
      <c r="J54" s="550" t="s">
        <v>705</v>
      </c>
      <c r="K54" s="550">
        <v>33</v>
      </c>
      <c r="L54" s="550">
        <v>30</v>
      </c>
      <c r="M54" s="550">
        <v>1</v>
      </c>
      <c r="N54" s="549" t="s">
        <v>771</v>
      </c>
    </row>
    <row r="55" spans="1:14" s="545" customFormat="1" ht="12.75" customHeight="1">
      <c r="A55" s="72" t="s">
        <v>40</v>
      </c>
      <c r="B55" s="550">
        <v>236</v>
      </c>
      <c r="C55" s="550">
        <v>64</v>
      </c>
      <c r="D55" s="550">
        <v>172</v>
      </c>
      <c r="E55" s="550">
        <v>104</v>
      </c>
      <c r="F55" s="550">
        <v>104</v>
      </c>
      <c r="G55" s="550">
        <v>9</v>
      </c>
      <c r="H55" s="550">
        <v>17</v>
      </c>
      <c r="I55" s="550">
        <v>2</v>
      </c>
      <c r="J55" s="550" t="s">
        <v>705</v>
      </c>
      <c r="K55" s="550">
        <v>71</v>
      </c>
      <c r="L55" s="550">
        <v>154</v>
      </c>
      <c r="M55" s="550">
        <v>11</v>
      </c>
      <c r="N55" s="549" t="s">
        <v>691</v>
      </c>
    </row>
    <row r="56" spans="1:14" s="545" customFormat="1" ht="12.75" customHeight="1">
      <c r="A56" s="72" t="s">
        <v>41</v>
      </c>
      <c r="B56" s="550">
        <v>44</v>
      </c>
      <c r="C56" s="550">
        <v>8</v>
      </c>
      <c r="D56" s="550">
        <v>36</v>
      </c>
      <c r="E56" s="550">
        <v>19</v>
      </c>
      <c r="F56" s="550">
        <v>20</v>
      </c>
      <c r="G56" s="550">
        <v>1</v>
      </c>
      <c r="H56" s="550">
        <v>2</v>
      </c>
      <c r="I56" s="550">
        <v>2</v>
      </c>
      <c r="J56" s="550" t="s">
        <v>705</v>
      </c>
      <c r="K56" s="550">
        <v>28</v>
      </c>
      <c r="L56" s="550">
        <v>15</v>
      </c>
      <c r="M56" s="550">
        <v>1</v>
      </c>
      <c r="N56" s="549" t="s">
        <v>692</v>
      </c>
    </row>
    <row r="57" spans="1:14" s="545" customFormat="1" ht="12.75" customHeight="1">
      <c r="A57" s="72" t="s">
        <v>42</v>
      </c>
      <c r="B57" s="550">
        <v>15</v>
      </c>
      <c r="C57" s="550">
        <v>3</v>
      </c>
      <c r="D57" s="550">
        <v>12</v>
      </c>
      <c r="E57" s="550">
        <v>10</v>
      </c>
      <c r="F57" s="550">
        <v>4</v>
      </c>
      <c r="G57" s="550">
        <v>1</v>
      </c>
      <c r="H57" s="550" t="s">
        <v>705</v>
      </c>
      <c r="I57" s="550" t="s">
        <v>705</v>
      </c>
      <c r="J57" s="550" t="s">
        <v>705</v>
      </c>
      <c r="K57" s="550">
        <v>10</v>
      </c>
      <c r="L57" s="550">
        <v>5</v>
      </c>
      <c r="M57" s="550" t="s">
        <v>705</v>
      </c>
      <c r="N57" s="549" t="s">
        <v>693</v>
      </c>
    </row>
    <row r="58" spans="1:14" s="545" customFormat="1" ht="12.75" customHeight="1">
      <c r="A58" s="72" t="s">
        <v>936</v>
      </c>
      <c r="B58" s="550">
        <v>51</v>
      </c>
      <c r="C58" s="550">
        <v>20</v>
      </c>
      <c r="D58" s="550">
        <v>31</v>
      </c>
      <c r="E58" s="550">
        <v>16</v>
      </c>
      <c r="F58" s="550">
        <v>27</v>
      </c>
      <c r="G58" s="550">
        <v>3</v>
      </c>
      <c r="H58" s="550">
        <v>2</v>
      </c>
      <c r="I58" s="550">
        <v>3</v>
      </c>
      <c r="J58" s="550" t="s">
        <v>705</v>
      </c>
      <c r="K58" s="550">
        <v>14</v>
      </c>
      <c r="L58" s="550">
        <v>31</v>
      </c>
      <c r="M58" s="550">
        <v>6</v>
      </c>
      <c r="N58" s="549" t="s">
        <v>1451</v>
      </c>
    </row>
    <row r="59" spans="1:14" s="545" customFormat="1" ht="12.75" customHeight="1">
      <c r="A59" s="72" t="s">
        <v>43</v>
      </c>
      <c r="B59" s="550">
        <v>51</v>
      </c>
      <c r="C59" s="550">
        <v>19</v>
      </c>
      <c r="D59" s="550">
        <v>32</v>
      </c>
      <c r="E59" s="550">
        <v>19</v>
      </c>
      <c r="F59" s="550">
        <v>25</v>
      </c>
      <c r="G59" s="550">
        <v>2</v>
      </c>
      <c r="H59" s="550">
        <v>5</v>
      </c>
      <c r="I59" s="550" t="s">
        <v>705</v>
      </c>
      <c r="J59" s="550" t="s">
        <v>705</v>
      </c>
      <c r="K59" s="550">
        <v>11</v>
      </c>
      <c r="L59" s="550">
        <v>33</v>
      </c>
      <c r="M59" s="550">
        <v>7</v>
      </c>
      <c r="N59" s="549" t="s">
        <v>796</v>
      </c>
    </row>
    <row r="60" spans="1:14" s="545" customFormat="1" ht="12.75" customHeight="1">
      <c r="A60" s="72" t="s">
        <v>44</v>
      </c>
      <c r="B60" s="550">
        <v>44</v>
      </c>
      <c r="C60" s="550">
        <v>15</v>
      </c>
      <c r="D60" s="550">
        <v>29</v>
      </c>
      <c r="E60" s="550">
        <v>26</v>
      </c>
      <c r="F60" s="550">
        <v>16</v>
      </c>
      <c r="G60" s="550">
        <v>1</v>
      </c>
      <c r="H60" s="550">
        <v>1</v>
      </c>
      <c r="I60" s="550" t="s">
        <v>705</v>
      </c>
      <c r="J60" s="550" t="s">
        <v>705</v>
      </c>
      <c r="K60" s="550">
        <v>13</v>
      </c>
      <c r="L60" s="550">
        <v>30</v>
      </c>
      <c r="M60" s="550">
        <v>1</v>
      </c>
      <c r="N60" s="549" t="s">
        <v>772</v>
      </c>
    </row>
    <row r="61" spans="1:14" s="545" customFormat="1" ht="12.75" customHeight="1">
      <c r="A61" s="72" t="s">
        <v>45</v>
      </c>
      <c r="B61" s="550">
        <v>68</v>
      </c>
      <c r="C61" s="550">
        <v>33</v>
      </c>
      <c r="D61" s="550">
        <v>35</v>
      </c>
      <c r="E61" s="550">
        <v>29</v>
      </c>
      <c r="F61" s="550">
        <v>32</v>
      </c>
      <c r="G61" s="550">
        <v>4</v>
      </c>
      <c r="H61" s="550">
        <v>3</v>
      </c>
      <c r="I61" s="550" t="s">
        <v>705</v>
      </c>
      <c r="J61" s="550" t="s">
        <v>705</v>
      </c>
      <c r="K61" s="550">
        <v>26</v>
      </c>
      <c r="L61" s="550">
        <v>38</v>
      </c>
      <c r="M61" s="550">
        <v>4</v>
      </c>
      <c r="N61" s="549" t="s">
        <v>694</v>
      </c>
    </row>
    <row r="62" spans="1:14" s="545" customFormat="1" ht="12.75" customHeight="1">
      <c r="A62" s="72" t="s">
        <v>46</v>
      </c>
      <c r="B62" s="550">
        <v>89</v>
      </c>
      <c r="C62" s="550">
        <v>13</v>
      </c>
      <c r="D62" s="550">
        <v>76</v>
      </c>
      <c r="E62" s="550">
        <v>41</v>
      </c>
      <c r="F62" s="550">
        <v>38</v>
      </c>
      <c r="G62" s="550">
        <v>3</v>
      </c>
      <c r="H62" s="550">
        <v>6</v>
      </c>
      <c r="I62" s="550">
        <v>1</v>
      </c>
      <c r="J62" s="550">
        <v>2</v>
      </c>
      <c r="K62" s="550">
        <v>41</v>
      </c>
      <c r="L62" s="550">
        <v>40</v>
      </c>
      <c r="M62" s="550">
        <v>6</v>
      </c>
      <c r="N62" s="549" t="s">
        <v>695</v>
      </c>
    </row>
    <row r="63" spans="1:14" s="545" customFormat="1" ht="12.75" customHeight="1">
      <c r="A63" s="72" t="s">
        <v>47</v>
      </c>
      <c r="B63" s="550">
        <v>31</v>
      </c>
      <c r="C63" s="550">
        <v>13</v>
      </c>
      <c r="D63" s="550">
        <v>18</v>
      </c>
      <c r="E63" s="550">
        <v>5</v>
      </c>
      <c r="F63" s="550">
        <v>21</v>
      </c>
      <c r="G63" s="550">
        <v>3</v>
      </c>
      <c r="H63" s="550">
        <v>1</v>
      </c>
      <c r="I63" s="550">
        <v>1</v>
      </c>
      <c r="J63" s="550" t="s">
        <v>705</v>
      </c>
      <c r="K63" s="550">
        <v>9</v>
      </c>
      <c r="L63" s="550">
        <v>17</v>
      </c>
      <c r="M63" s="550">
        <v>5</v>
      </c>
      <c r="N63" s="549" t="s">
        <v>795</v>
      </c>
    </row>
    <row r="64" spans="1:14" s="545" customFormat="1" ht="12.75" customHeight="1">
      <c r="A64" s="72" t="s">
        <v>48</v>
      </c>
      <c r="B64" s="550">
        <v>52</v>
      </c>
      <c r="C64" s="550">
        <v>8</v>
      </c>
      <c r="D64" s="550">
        <v>44</v>
      </c>
      <c r="E64" s="550">
        <v>19</v>
      </c>
      <c r="F64" s="550">
        <v>21</v>
      </c>
      <c r="G64" s="550">
        <v>2</v>
      </c>
      <c r="H64" s="550">
        <v>5</v>
      </c>
      <c r="I64" s="550">
        <v>5</v>
      </c>
      <c r="J64" s="550" t="s">
        <v>705</v>
      </c>
      <c r="K64" s="550">
        <v>21</v>
      </c>
      <c r="L64" s="550">
        <v>28</v>
      </c>
      <c r="M64" s="550">
        <v>3</v>
      </c>
      <c r="N64" s="549" t="s">
        <v>696</v>
      </c>
    </row>
    <row r="65" spans="1:14" s="545" customFormat="1" ht="12.75" customHeight="1">
      <c r="A65" s="72" t="s">
        <v>49</v>
      </c>
      <c r="B65" s="550">
        <v>181</v>
      </c>
      <c r="C65" s="550">
        <v>45</v>
      </c>
      <c r="D65" s="550">
        <v>136</v>
      </c>
      <c r="E65" s="550">
        <v>77</v>
      </c>
      <c r="F65" s="550">
        <v>81</v>
      </c>
      <c r="G65" s="550">
        <v>2</v>
      </c>
      <c r="H65" s="550">
        <v>16</v>
      </c>
      <c r="I65" s="550">
        <v>5</v>
      </c>
      <c r="J65" s="550" t="s">
        <v>705</v>
      </c>
      <c r="K65" s="550">
        <v>73</v>
      </c>
      <c r="L65" s="550">
        <v>94</v>
      </c>
      <c r="M65" s="550">
        <v>14</v>
      </c>
      <c r="N65" s="549" t="s">
        <v>697</v>
      </c>
    </row>
    <row r="66" spans="1:14" s="545" customFormat="1" ht="12.75" customHeight="1">
      <c r="A66" s="72" t="s">
        <v>50</v>
      </c>
      <c r="B66" s="550">
        <v>20</v>
      </c>
      <c r="C66" s="550">
        <v>7</v>
      </c>
      <c r="D66" s="550">
        <v>13</v>
      </c>
      <c r="E66" s="550">
        <v>8</v>
      </c>
      <c r="F66" s="550">
        <v>9</v>
      </c>
      <c r="G66" s="550">
        <v>2</v>
      </c>
      <c r="H66" s="550">
        <v>1</v>
      </c>
      <c r="I66" s="550" t="s">
        <v>705</v>
      </c>
      <c r="J66" s="550" t="s">
        <v>705</v>
      </c>
      <c r="K66" s="550">
        <v>10</v>
      </c>
      <c r="L66" s="550">
        <v>9</v>
      </c>
      <c r="M66" s="550">
        <v>1</v>
      </c>
      <c r="N66" s="549" t="s">
        <v>794</v>
      </c>
    </row>
    <row r="67" spans="1:14" s="545" customFormat="1" ht="12.75" customHeight="1">
      <c r="A67" s="72" t="s">
        <v>51</v>
      </c>
      <c r="B67" s="550">
        <v>34</v>
      </c>
      <c r="C67" s="550">
        <v>7</v>
      </c>
      <c r="D67" s="550">
        <v>27</v>
      </c>
      <c r="E67" s="550">
        <v>21</v>
      </c>
      <c r="F67" s="550">
        <v>13</v>
      </c>
      <c r="G67" s="550" t="s">
        <v>705</v>
      </c>
      <c r="H67" s="550" t="s">
        <v>705</v>
      </c>
      <c r="I67" s="550" t="s">
        <v>705</v>
      </c>
      <c r="J67" s="550" t="s">
        <v>705</v>
      </c>
      <c r="K67" s="550">
        <v>17</v>
      </c>
      <c r="L67" s="550">
        <v>16</v>
      </c>
      <c r="M67" s="550">
        <v>1</v>
      </c>
      <c r="N67" s="549" t="s">
        <v>784</v>
      </c>
    </row>
    <row r="68" spans="1:14" s="545" customFormat="1" ht="12.75" customHeight="1">
      <c r="A68" s="72" t="s">
        <v>52</v>
      </c>
      <c r="B68" s="550">
        <v>24</v>
      </c>
      <c r="C68" s="550">
        <v>6</v>
      </c>
      <c r="D68" s="550">
        <v>18</v>
      </c>
      <c r="E68" s="550">
        <v>11</v>
      </c>
      <c r="F68" s="550">
        <v>11</v>
      </c>
      <c r="G68" s="550" t="s">
        <v>705</v>
      </c>
      <c r="H68" s="550">
        <v>2</v>
      </c>
      <c r="I68" s="550" t="s">
        <v>705</v>
      </c>
      <c r="J68" s="550" t="s">
        <v>705</v>
      </c>
      <c r="K68" s="550">
        <v>17</v>
      </c>
      <c r="L68" s="550">
        <v>6</v>
      </c>
      <c r="M68" s="550">
        <v>1</v>
      </c>
      <c r="N68" s="549" t="s">
        <v>793</v>
      </c>
    </row>
    <row r="69" spans="1:14" s="545" customFormat="1" ht="12.75" customHeight="1">
      <c r="A69" s="72" t="s">
        <v>53</v>
      </c>
      <c r="B69" s="550">
        <v>206</v>
      </c>
      <c r="C69" s="550">
        <v>60</v>
      </c>
      <c r="D69" s="550">
        <v>146</v>
      </c>
      <c r="E69" s="550">
        <v>75</v>
      </c>
      <c r="F69" s="550">
        <v>111</v>
      </c>
      <c r="G69" s="550">
        <v>5</v>
      </c>
      <c r="H69" s="550">
        <v>12</v>
      </c>
      <c r="I69" s="550">
        <v>3</v>
      </c>
      <c r="J69" s="550" t="s">
        <v>705</v>
      </c>
      <c r="K69" s="550">
        <v>71</v>
      </c>
      <c r="L69" s="550">
        <v>120</v>
      </c>
      <c r="M69" s="550">
        <v>15</v>
      </c>
      <c r="N69" s="549" t="s">
        <v>698</v>
      </c>
    </row>
    <row r="70" spans="1:14" s="545" customFormat="1" ht="12.75" customHeight="1">
      <c r="A70" s="72" t="s">
        <v>54</v>
      </c>
      <c r="B70" s="550">
        <v>75</v>
      </c>
      <c r="C70" s="550">
        <v>24</v>
      </c>
      <c r="D70" s="550">
        <v>51</v>
      </c>
      <c r="E70" s="550">
        <v>44</v>
      </c>
      <c r="F70" s="550">
        <v>27</v>
      </c>
      <c r="G70" s="550" t="s">
        <v>705</v>
      </c>
      <c r="H70" s="550">
        <v>4</v>
      </c>
      <c r="I70" s="550" t="s">
        <v>705</v>
      </c>
      <c r="J70" s="550" t="s">
        <v>705</v>
      </c>
      <c r="K70" s="550">
        <v>30</v>
      </c>
      <c r="L70" s="550">
        <v>43</v>
      </c>
      <c r="M70" s="550">
        <v>2</v>
      </c>
      <c r="N70" s="549" t="s">
        <v>773</v>
      </c>
    </row>
    <row r="71" spans="1:14" s="545" customFormat="1" ht="12.75" customHeight="1">
      <c r="A71" s="72" t="s">
        <v>55</v>
      </c>
      <c r="B71" s="550">
        <v>92</v>
      </c>
      <c r="C71" s="550">
        <v>17</v>
      </c>
      <c r="D71" s="550">
        <v>75</v>
      </c>
      <c r="E71" s="550">
        <v>44</v>
      </c>
      <c r="F71" s="550">
        <v>38</v>
      </c>
      <c r="G71" s="550">
        <v>3</v>
      </c>
      <c r="H71" s="550">
        <v>6</v>
      </c>
      <c r="I71" s="550">
        <v>1</v>
      </c>
      <c r="J71" s="550" t="s">
        <v>705</v>
      </c>
      <c r="K71" s="550">
        <v>40</v>
      </c>
      <c r="L71" s="550">
        <v>47</v>
      </c>
      <c r="M71" s="550">
        <v>5</v>
      </c>
      <c r="N71" s="549" t="s">
        <v>774</v>
      </c>
    </row>
    <row r="72" spans="1:14" s="545" customFormat="1" ht="12.75" customHeight="1">
      <c r="A72" s="72" t="s">
        <v>56</v>
      </c>
      <c r="B72" s="550">
        <v>33</v>
      </c>
      <c r="C72" s="550">
        <v>10</v>
      </c>
      <c r="D72" s="550">
        <v>23</v>
      </c>
      <c r="E72" s="550">
        <v>17</v>
      </c>
      <c r="F72" s="550">
        <v>12</v>
      </c>
      <c r="G72" s="550">
        <v>3</v>
      </c>
      <c r="H72" s="550">
        <v>1</v>
      </c>
      <c r="I72" s="550" t="s">
        <v>705</v>
      </c>
      <c r="J72" s="550">
        <v>1</v>
      </c>
      <c r="K72" s="550">
        <v>11</v>
      </c>
      <c r="L72" s="550">
        <v>17</v>
      </c>
      <c r="M72" s="550">
        <v>4</v>
      </c>
      <c r="N72" s="549" t="s">
        <v>792</v>
      </c>
    </row>
    <row r="73" spans="1:14" s="545" customFormat="1" ht="12.75" customHeight="1">
      <c r="A73" s="72" t="s">
        <v>57</v>
      </c>
      <c r="B73" s="550">
        <v>117</v>
      </c>
      <c r="C73" s="550">
        <v>55</v>
      </c>
      <c r="D73" s="550">
        <v>62</v>
      </c>
      <c r="E73" s="550">
        <v>41</v>
      </c>
      <c r="F73" s="550">
        <v>64</v>
      </c>
      <c r="G73" s="550">
        <v>2</v>
      </c>
      <c r="H73" s="550">
        <v>7</v>
      </c>
      <c r="I73" s="550">
        <v>3</v>
      </c>
      <c r="J73" s="550" t="s">
        <v>705</v>
      </c>
      <c r="K73" s="550">
        <v>33</v>
      </c>
      <c r="L73" s="550">
        <v>68</v>
      </c>
      <c r="M73" s="550">
        <v>16</v>
      </c>
      <c r="N73" s="549" t="s">
        <v>699</v>
      </c>
    </row>
    <row r="74" spans="1:14" s="545" customFormat="1" ht="12.75" customHeight="1">
      <c r="A74" s="72" t="s">
        <v>58</v>
      </c>
      <c r="B74" s="550">
        <v>51</v>
      </c>
      <c r="C74" s="550">
        <v>19</v>
      </c>
      <c r="D74" s="550">
        <v>32</v>
      </c>
      <c r="E74" s="550">
        <v>33</v>
      </c>
      <c r="F74" s="550">
        <v>16</v>
      </c>
      <c r="G74" s="550">
        <v>2</v>
      </c>
      <c r="H74" s="550" t="s">
        <v>705</v>
      </c>
      <c r="I74" s="550" t="s">
        <v>705</v>
      </c>
      <c r="J74" s="550">
        <v>3</v>
      </c>
      <c r="K74" s="550">
        <v>23</v>
      </c>
      <c r="L74" s="550">
        <v>22</v>
      </c>
      <c r="M74" s="550">
        <v>3</v>
      </c>
      <c r="N74" s="549" t="s">
        <v>700</v>
      </c>
    </row>
    <row r="75" spans="1:14" s="545" customFormat="1" ht="12.75" customHeight="1">
      <c r="A75" s="72" t="s">
        <v>59</v>
      </c>
      <c r="B75" s="550">
        <v>90</v>
      </c>
      <c r="C75" s="550">
        <v>24</v>
      </c>
      <c r="D75" s="550">
        <v>66</v>
      </c>
      <c r="E75" s="550">
        <v>33</v>
      </c>
      <c r="F75" s="550">
        <v>44</v>
      </c>
      <c r="G75" s="550">
        <v>2</v>
      </c>
      <c r="H75" s="550">
        <v>10</v>
      </c>
      <c r="I75" s="550">
        <v>1</v>
      </c>
      <c r="J75" s="550" t="s">
        <v>705</v>
      </c>
      <c r="K75" s="550">
        <v>35</v>
      </c>
      <c r="L75" s="550">
        <v>54</v>
      </c>
      <c r="M75" s="550">
        <v>1</v>
      </c>
      <c r="N75" s="549" t="s">
        <v>702</v>
      </c>
    </row>
    <row r="76" spans="1:14" s="545" customFormat="1" ht="12.75" customHeight="1">
      <c r="A76" s="72" t="s">
        <v>60</v>
      </c>
      <c r="B76" s="550">
        <v>14</v>
      </c>
      <c r="C76" s="550">
        <v>3</v>
      </c>
      <c r="D76" s="550">
        <v>11</v>
      </c>
      <c r="E76" s="550">
        <v>8</v>
      </c>
      <c r="F76" s="550">
        <v>4</v>
      </c>
      <c r="G76" s="550" t="s">
        <v>705</v>
      </c>
      <c r="H76" s="550">
        <v>2</v>
      </c>
      <c r="I76" s="550" t="s">
        <v>705</v>
      </c>
      <c r="J76" s="550" t="s">
        <v>705</v>
      </c>
      <c r="K76" s="550">
        <v>8</v>
      </c>
      <c r="L76" s="550">
        <v>6</v>
      </c>
      <c r="M76" s="550" t="s">
        <v>705</v>
      </c>
      <c r="N76" s="549" t="s">
        <v>775</v>
      </c>
    </row>
    <row r="77" spans="1:14" s="545" customFormat="1" ht="12.75" customHeight="1">
      <c r="A77" s="72" t="s">
        <v>61</v>
      </c>
      <c r="B77" s="550">
        <v>15</v>
      </c>
      <c r="C77" s="550">
        <v>4</v>
      </c>
      <c r="D77" s="550">
        <v>11</v>
      </c>
      <c r="E77" s="550">
        <v>7</v>
      </c>
      <c r="F77" s="550">
        <v>8</v>
      </c>
      <c r="G77" s="550" t="s">
        <v>705</v>
      </c>
      <c r="H77" s="550" t="s">
        <v>705</v>
      </c>
      <c r="I77" s="550" t="s">
        <v>705</v>
      </c>
      <c r="J77" s="550" t="s">
        <v>705</v>
      </c>
      <c r="K77" s="550">
        <v>10</v>
      </c>
      <c r="L77" s="550">
        <v>4</v>
      </c>
      <c r="M77" s="550">
        <v>1</v>
      </c>
      <c r="N77" s="549" t="s">
        <v>776</v>
      </c>
    </row>
    <row r="78" spans="1:14" s="545" customFormat="1" ht="12.75" customHeight="1">
      <c r="A78" s="72" t="s">
        <v>62</v>
      </c>
      <c r="B78" s="550">
        <v>155</v>
      </c>
      <c r="C78" s="550">
        <v>50</v>
      </c>
      <c r="D78" s="550">
        <v>105</v>
      </c>
      <c r="E78" s="550">
        <v>48</v>
      </c>
      <c r="F78" s="550">
        <v>91</v>
      </c>
      <c r="G78" s="550">
        <v>4</v>
      </c>
      <c r="H78" s="550">
        <v>3</v>
      </c>
      <c r="I78" s="550">
        <v>9</v>
      </c>
      <c r="J78" s="550" t="s">
        <v>705</v>
      </c>
      <c r="K78" s="550">
        <v>52</v>
      </c>
      <c r="L78" s="550">
        <v>87</v>
      </c>
      <c r="M78" s="550">
        <v>16</v>
      </c>
      <c r="N78" s="549" t="s">
        <v>703</v>
      </c>
    </row>
    <row r="79" spans="1:14" s="545" customFormat="1" ht="12.75" customHeight="1">
      <c r="A79" s="72" t="s">
        <v>63</v>
      </c>
      <c r="B79" s="550">
        <v>197</v>
      </c>
      <c r="C79" s="550">
        <v>48</v>
      </c>
      <c r="D79" s="550">
        <v>149</v>
      </c>
      <c r="E79" s="550">
        <v>109</v>
      </c>
      <c r="F79" s="550">
        <v>68</v>
      </c>
      <c r="G79" s="550">
        <v>2</v>
      </c>
      <c r="H79" s="550">
        <v>13</v>
      </c>
      <c r="I79" s="550">
        <v>5</v>
      </c>
      <c r="J79" s="550">
        <v>2</v>
      </c>
      <c r="K79" s="550">
        <v>90</v>
      </c>
      <c r="L79" s="550">
        <v>100</v>
      </c>
      <c r="M79" s="550">
        <v>5</v>
      </c>
      <c r="N79" s="549" t="s">
        <v>791</v>
      </c>
    </row>
    <row r="80" spans="1:14" s="545" customFormat="1" ht="12.75" customHeight="1">
      <c r="A80" s="72" t="s">
        <v>64</v>
      </c>
      <c r="B80" s="550">
        <v>24</v>
      </c>
      <c r="C80" s="550">
        <v>5</v>
      </c>
      <c r="D80" s="550">
        <v>19</v>
      </c>
      <c r="E80" s="550">
        <v>10</v>
      </c>
      <c r="F80" s="550">
        <v>12</v>
      </c>
      <c r="G80" s="550" t="s">
        <v>705</v>
      </c>
      <c r="H80" s="550">
        <v>2</v>
      </c>
      <c r="I80" s="550" t="s">
        <v>705</v>
      </c>
      <c r="J80" s="550" t="s">
        <v>705</v>
      </c>
      <c r="K80" s="550">
        <v>13</v>
      </c>
      <c r="L80" s="550">
        <v>8</v>
      </c>
      <c r="M80" s="550">
        <v>3</v>
      </c>
      <c r="N80" s="549" t="s">
        <v>777</v>
      </c>
    </row>
    <row r="81" spans="1:14" s="545" customFormat="1" ht="12.75" customHeight="1">
      <c r="A81" s="72" t="s">
        <v>65</v>
      </c>
      <c r="B81" s="550">
        <v>33</v>
      </c>
      <c r="C81" s="550">
        <v>8</v>
      </c>
      <c r="D81" s="550">
        <v>25</v>
      </c>
      <c r="E81" s="550">
        <v>22</v>
      </c>
      <c r="F81" s="550">
        <v>10</v>
      </c>
      <c r="G81" s="550" t="s">
        <v>705</v>
      </c>
      <c r="H81" s="550">
        <v>1</v>
      </c>
      <c r="I81" s="550" t="s">
        <v>705</v>
      </c>
      <c r="J81" s="550" t="s">
        <v>705</v>
      </c>
      <c r="K81" s="550">
        <v>14</v>
      </c>
      <c r="L81" s="550">
        <v>18</v>
      </c>
      <c r="M81" s="550">
        <v>1</v>
      </c>
      <c r="N81" s="549" t="s">
        <v>790</v>
      </c>
    </row>
    <row r="82" spans="1:14" s="545" customFormat="1" ht="12.75" customHeight="1">
      <c r="A82" s="72" t="s">
        <v>66</v>
      </c>
      <c r="B82" s="550">
        <v>234</v>
      </c>
      <c r="C82" s="550">
        <v>63</v>
      </c>
      <c r="D82" s="550">
        <v>171</v>
      </c>
      <c r="E82" s="550">
        <v>107</v>
      </c>
      <c r="F82" s="550">
        <v>109</v>
      </c>
      <c r="G82" s="550">
        <v>11</v>
      </c>
      <c r="H82" s="550">
        <v>6</v>
      </c>
      <c r="I82" s="550">
        <v>1</v>
      </c>
      <c r="J82" s="550" t="s">
        <v>705</v>
      </c>
      <c r="K82" s="550">
        <v>91</v>
      </c>
      <c r="L82" s="550">
        <v>118</v>
      </c>
      <c r="M82" s="550">
        <v>25</v>
      </c>
      <c r="N82" s="549" t="s">
        <v>704</v>
      </c>
    </row>
    <row r="83" spans="1:14" s="545" customFormat="1" ht="12.75" customHeight="1">
      <c r="A83" s="72" t="s">
        <v>68</v>
      </c>
      <c r="B83" s="550">
        <v>14</v>
      </c>
      <c r="C83" s="550">
        <v>3</v>
      </c>
      <c r="D83" s="550">
        <v>11</v>
      </c>
      <c r="E83" s="550">
        <v>4</v>
      </c>
      <c r="F83" s="550">
        <v>9</v>
      </c>
      <c r="G83" s="550">
        <v>1</v>
      </c>
      <c r="H83" s="550" t="s">
        <v>705</v>
      </c>
      <c r="I83" s="550" t="s">
        <v>705</v>
      </c>
      <c r="J83" s="550" t="s">
        <v>705</v>
      </c>
      <c r="K83" s="550">
        <v>9</v>
      </c>
      <c r="L83" s="550">
        <v>5</v>
      </c>
      <c r="M83" s="550" t="s">
        <v>705</v>
      </c>
      <c r="N83" s="549" t="s">
        <v>778</v>
      </c>
    </row>
    <row r="84" spans="1:14" s="545" customFormat="1" ht="12.75" customHeight="1">
      <c r="A84" s="72" t="s">
        <v>69</v>
      </c>
      <c r="B84" s="550">
        <v>60</v>
      </c>
      <c r="C84" s="550">
        <v>20</v>
      </c>
      <c r="D84" s="550">
        <v>40</v>
      </c>
      <c r="E84" s="550">
        <v>27</v>
      </c>
      <c r="F84" s="550">
        <v>29</v>
      </c>
      <c r="G84" s="550">
        <v>1</v>
      </c>
      <c r="H84" s="550">
        <v>2</v>
      </c>
      <c r="I84" s="550">
        <v>1</v>
      </c>
      <c r="J84" s="550" t="s">
        <v>705</v>
      </c>
      <c r="K84" s="550">
        <v>26</v>
      </c>
      <c r="L84" s="550">
        <v>31</v>
      </c>
      <c r="M84" s="550">
        <v>3</v>
      </c>
      <c r="N84" s="549" t="s">
        <v>779</v>
      </c>
    </row>
    <row r="85" spans="1:14" s="545" customFormat="1" ht="12.75" customHeight="1">
      <c r="A85" s="72" t="s">
        <v>70</v>
      </c>
      <c r="B85" s="550">
        <v>60</v>
      </c>
      <c r="C85" s="550">
        <v>23</v>
      </c>
      <c r="D85" s="550">
        <v>37</v>
      </c>
      <c r="E85" s="550">
        <v>27</v>
      </c>
      <c r="F85" s="550">
        <v>27</v>
      </c>
      <c r="G85" s="550" t="s">
        <v>705</v>
      </c>
      <c r="H85" s="550">
        <v>6</v>
      </c>
      <c r="I85" s="550" t="s">
        <v>705</v>
      </c>
      <c r="J85" s="550" t="s">
        <v>705</v>
      </c>
      <c r="K85" s="550">
        <v>25</v>
      </c>
      <c r="L85" s="550">
        <v>33</v>
      </c>
      <c r="M85" s="550">
        <v>2</v>
      </c>
      <c r="N85" s="549" t="s">
        <v>1383</v>
      </c>
    </row>
    <row r="86" spans="1:14" s="545" customFormat="1" ht="12.75" customHeight="1">
      <c r="A86" s="72" t="s">
        <v>910</v>
      </c>
      <c r="B86" s="550">
        <v>14</v>
      </c>
      <c r="C86" s="550">
        <v>4</v>
      </c>
      <c r="D86" s="550">
        <v>10</v>
      </c>
      <c r="E86" s="550">
        <v>4</v>
      </c>
      <c r="F86" s="550">
        <v>6</v>
      </c>
      <c r="G86" s="550">
        <v>1</v>
      </c>
      <c r="H86" s="550">
        <v>1</v>
      </c>
      <c r="I86" s="550">
        <v>2</v>
      </c>
      <c r="J86" s="550" t="s">
        <v>705</v>
      </c>
      <c r="K86" s="550">
        <v>7</v>
      </c>
      <c r="L86" s="550">
        <v>5</v>
      </c>
      <c r="M86" s="550">
        <v>2</v>
      </c>
      <c r="N86" s="549" t="s">
        <v>911</v>
      </c>
    </row>
    <row r="87" spans="1:14" s="545" customFormat="1" ht="12.75" customHeight="1">
      <c r="A87" s="548" t="s">
        <v>912</v>
      </c>
      <c r="B87" s="547">
        <v>151</v>
      </c>
      <c r="C87" s="547">
        <v>31</v>
      </c>
      <c r="D87" s="547">
        <v>120</v>
      </c>
      <c r="E87" s="547">
        <v>79</v>
      </c>
      <c r="F87" s="547">
        <v>50</v>
      </c>
      <c r="G87" s="547">
        <v>7</v>
      </c>
      <c r="H87" s="547">
        <v>15</v>
      </c>
      <c r="I87" s="547" t="s">
        <v>705</v>
      </c>
      <c r="J87" s="547" t="s">
        <v>705</v>
      </c>
      <c r="K87" s="547">
        <v>55</v>
      </c>
      <c r="L87" s="547">
        <v>84</v>
      </c>
      <c r="M87" s="547">
        <v>12</v>
      </c>
      <c r="N87" s="546" t="s">
        <v>913</v>
      </c>
    </row>
  </sheetData>
  <mergeCells count="16">
    <mergeCell ref="M3:M4"/>
    <mergeCell ref="B2:B3"/>
    <mergeCell ref="E2:G2"/>
    <mergeCell ref="J2:K2"/>
    <mergeCell ref="C3:C4"/>
    <mergeCell ref="I3:I4"/>
    <mergeCell ref="A1:G1"/>
    <mergeCell ref="H1:N1"/>
    <mergeCell ref="D3:D4"/>
    <mergeCell ref="E3:E4"/>
    <mergeCell ref="B4:B5"/>
    <mergeCell ref="H3:H4"/>
    <mergeCell ref="F3:F4"/>
    <mergeCell ref="G3:G4"/>
    <mergeCell ref="N2:N5"/>
    <mergeCell ref="A2:A5"/>
  </mergeCells>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FCF22-5419-4D58-96F2-B28AFEBE6CD3}">
  <dimension ref="A1:K87"/>
  <sheetViews>
    <sheetView zoomScaleNormal="100" workbookViewId="0">
      <selection activeCell="H24" sqref="H24"/>
    </sheetView>
  </sheetViews>
  <sheetFormatPr defaultColWidth="8.85546875" defaultRowHeight="11.25"/>
  <cols>
    <col min="1" max="1" width="15.42578125" style="589" customWidth="1"/>
    <col min="2" max="2" width="5.5703125" style="589" bestFit="1" customWidth="1"/>
    <col min="3" max="3" width="6.140625" style="589" customWidth="1"/>
    <col min="4" max="4" width="5.28515625" style="589" customWidth="1"/>
    <col min="5" max="5" width="5" style="589" customWidth="1"/>
    <col min="6" max="6" width="4.5703125" style="589" customWidth="1"/>
    <col min="7" max="7" width="5.140625" style="589" customWidth="1"/>
    <col min="8" max="8" width="4.42578125" style="589" customWidth="1"/>
    <col min="9" max="9" width="4.85546875" style="589" customWidth="1"/>
    <col min="10" max="10" width="4.28515625" style="589" customWidth="1"/>
    <col min="11" max="11" width="15.5703125" style="590" customWidth="1"/>
    <col min="12" max="16384" width="8.85546875" style="589"/>
  </cols>
  <sheetData>
    <row r="1" spans="1:11" s="591" customFormat="1" ht="27" customHeight="1">
      <c r="A1" s="604" t="s">
        <v>1535</v>
      </c>
      <c r="B1" s="604"/>
      <c r="C1" s="604"/>
      <c r="D1" s="604"/>
      <c r="E1" s="604"/>
      <c r="F1" s="604"/>
      <c r="G1" s="604"/>
      <c r="H1" s="604"/>
      <c r="I1" s="604"/>
      <c r="J1" s="604"/>
      <c r="K1" s="604"/>
    </row>
    <row r="2" spans="1:11" s="591" customFormat="1" ht="24" customHeight="1">
      <c r="A2" s="572" t="s">
        <v>1534</v>
      </c>
      <c r="B2" s="572"/>
      <c r="C2" s="572"/>
      <c r="D2" s="572"/>
      <c r="E2" s="572"/>
      <c r="F2" s="572"/>
      <c r="G2" s="572"/>
      <c r="H2" s="572"/>
      <c r="I2" s="572"/>
      <c r="J2" s="572"/>
      <c r="K2" s="572"/>
    </row>
    <row r="3" spans="1:11" ht="12.75" customHeight="1">
      <c r="A3" s="603" t="s">
        <v>1517</v>
      </c>
      <c r="B3" s="602" t="s">
        <v>184</v>
      </c>
      <c r="C3" s="601" t="s">
        <v>1533</v>
      </c>
      <c r="D3" s="601"/>
      <c r="E3" s="601"/>
      <c r="F3" s="601"/>
      <c r="G3" s="600" t="s">
        <v>749</v>
      </c>
      <c r="H3" s="600"/>
      <c r="I3" s="600"/>
      <c r="J3" s="600"/>
      <c r="K3" s="599" t="s">
        <v>1511</v>
      </c>
    </row>
    <row r="4" spans="1:11" ht="21" customHeight="1">
      <c r="A4" s="598"/>
      <c r="B4" s="582" t="s">
        <v>670</v>
      </c>
      <c r="C4" s="581" t="s">
        <v>1532</v>
      </c>
      <c r="D4" s="581" t="s">
        <v>1531</v>
      </c>
      <c r="E4" s="581" t="s">
        <v>102</v>
      </c>
      <c r="F4" s="581" t="s">
        <v>95</v>
      </c>
      <c r="G4" s="581" t="s">
        <v>88</v>
      </c>
      <c r="H4" s="581" t="s">
        <v>138</v>
      </c>
      <c r="I4" s="581" t="s">
        <v>1530</v>
      </c>
      <c r="J4" s="581" t="s">
        <v>1529</v>
      </c>
      <c r="K4" s="597"/>
    </row>
    <row r="5" spans="1:11" ht="21" customHeight="1">
      <c r="A5" s="596"/>
      <c r="B5" s="579"/>
      <c r="C5" s="577" t="s">
        <v>1528</v>
      </c>
      <c r="D5" s="577" t="s">
        <v>1527</v>
      </c>
      <c r="E5" s="577" t="s">
        <v>746</v>
      </c>
      <c r="F5" s="577" t="s">
        <v>668</v>
      </c>
      <c r="G5" s="577" t="s">
        <v>747</v>
      </c>
      <c r="H5" s="577" t="s">
        <v>748</v>
      </c>
      <c r="I5" s="577" t="s">
        <v>1526</v>
      </c>
      <c r="J5" s="577" t="s">
        <v>1525</v>
      </c>
      <c r="K5" s="595"/>
    </row>
    <row r="6" spans="1:11" s="591" customFormat="1" ht="22.5" customHeight="1">
      <c r="A6" s="555" t="s">
        <v>869</v>
      </c>
      <c r="B6" s="594">
        <v>6220</v>
      </c>
      <c r="C6" s="594">
        <v>4555</v>
      </c>
      <c r="D6" s="594">
        <v>1062</v>
      </c>
      <c r="E6" s="594">
        <v>260</v>
      </c>
      <c r="F6" s="594">
        <v>196</v>
      </c>
      <c r="G6" s="594">
        <v>25</v>
      </c>
      <c r="H6" s="594">
        <v>29</v>
      </c>
      <c r="I6" s="594">
        <v>49</v>
      </c>
      <c r="J6" s="594">
        <v>44</v>
      </c>
      <c r="K6" s="553" t="s">
        <v>870</v>
      </c>
    </row>
    <row r="7" spans="1:11" s="591" customFormat="1" ht="12.95" customHeight="1">
      <c r="A7" s="72" t="s">
        <v>1409</v>
      </c>
      <c r="B7" s="593">
        <v>2005</v>
      </c>
      <c r="C7" s="593">
        <v>1631</v>
      </c>
      <c r="D7" s="593">
        <v>246</v>
      </c>
      <c r="E7" s="593">
        <v>42</v>
      </c>
      <c r="F7" s="593">
        <v>27</v>
      </c>
      <c r="G7" s="593">
        <v>19</v>
      </c>
      <c r="H7" s="593">
        <v>10</v>
      </c>
      <c r="I7" s="593">
        <v>14</v>
      </c>
      <c r="J7" s="593">
        <v>16</v>
      </c>
      <c r="K7" s="549" t="s">
        <v>1408</v>
      </c>
    </row>
    <row r="8" spans="1:11" s="591" customFormat="1" ht="12.95" customHeight="1">
      <c r="A8" s="72" t="s">
        <v>1407</v>
      </c>
      <c r="B8" s="593">
        <v>408</v>
      </c>
      <c r="C8" s="593">
        <v>383</v>
      </c>
      <c r="D8" s="593">
        <v>11</v>
      </c>
      <c r="E8" s="593">
        <v>3</v>
      </c>
      <c r="F8" s="593" t="s">
        <v>705</v>
      </c>
      <c r="G8" s="593">
        <v>5</v>
      </c>
      <c r="H8" s="593">
        <v>3</v>
      </c>
      <c r="I8" s="593">
        <v>1</v>
      </c>
      <c r="J8" s="593">
        <v>2</v>
      </c>
      <c r="K8" s="575" t="s">
        <v>804</v>
      </c>
    </row>
    <row r="9" spans="1:11" s="591" customFormat="1" ht="12.95" customHeight="1">
      <c r="A9" s="72" t="s">
        <v>1405</v>
      </c>
      <c r="B9" s="593">
        <v>88</v>
      </c>
      <c r="C9" s="593">
        <v>34</v>
      </c>
      <c r="D9" s="593">
        <v>40</v>
      </c>
      <c r="E9" s="593">
        <v>6</v>
      </c>
      <c r="F9" s="593">
        <v>3</v>
      </c>
      <c r="G9" s="593">
        <v>1</v>
      </c>
      <c r="H9" s="593" t="s">
        <v>705</v>
      </c>
      <c r="I9" s="593">
        <v>3</v>
      </c>
      <c r="J9" s="593">
        <v>1</v>
      </c>
      <c r="K9" s="575" t="s">
        <v>761</v>
      </c>
    </row>
    <row r="10" spans="1:11" s="591" customFormat="1" ht="12.95" customHeight="1">
      <c r="A10" s="72" t="s">
        <v>1403</v>
      </c>
      <c r="B10" s="593">
        <v>159</v>
      </c>
      <c r="C10" s="593">
        <v>134</v>
      </c>
      <c r="D10" s="593">
        <v>19</v>
      </c>
      <c r="E10" s="593">
        <v>2</v>
      </c>
      <c r="F10" s="593">
        <v>2</v>
      </c>
      <c r="G10" s="593">
        <v>1</v>
      </c>
      <c r="H10" s="593" t="s">
        <v>705</v>
      </c>
      <c r="I10" s="593" t="s">
        <v>705</v>
      </c>
      <c r="J10" s="593">
        <v>1</v>
      </c>
      <c r="K10" s="575" t="s">
        <v>672</v>
      </c>
    </row>
    <row r="11" spans="1:11" s="591" customFormat="1" ht="12.95" customHeight="1">
      <c r="A11" s="72" t="s">
        <v>1401</v>
      </c>
      <c r="B11" s="593">
        <v>233</v>
      </c>
      <c r="C11" s="593">
        <v>223</v>
      </c>
      <c r="D11" s="593">
        <v>5</v>
      </c>
      <c r="E11" s="593">
        <v>1</v>
      </c>
      <c r="F11" s="593">
        <v>1</v>
      </c>
      <c r="G11" s="593" t="s">
        <v>705</v>
      </c>
      <c r="H11" s="593">
        <v>2</v>
      </c>
      <c r="I11" s="593" t="s">
        <v>705</v>
      </c>
      <c r="J11" s="593">
        <v>1</v>
      </c>
      <c r="K11" s="575" t="s">
        <v>805</v>
      </c>
    </row>
    <row r="12" spans="1:11" s="591" customFormat="1" ht="12.95" customHeight="1">
      <c r="A12" s="72" t="s">
        <v>1399</v>
      </c>
      <c r="B12" s="593">
        <v>394</v>
      </c>
      <c r="C12" s="593">
        <v>368</v>
      </c>
      <c r="D12" s="593">
        <v>10</v>
      </c>
      <c r="E12" s="593">
        <v>3</v>
      </c>
      <c r="F12" s="593">
        <v>3</v>
      </c>
      <c r="G12" s="593">
        <v>4</v>
      </c>
      <c r="H12" s="593">
        <v>1</v>
      </c>
      <c r="I12" s="593">
        <v>1</v>
      </c>
      <c r="J12" s="593">
        <v>4</v>
      </c>
      <c r="K12" s="575" t="s">
        <v>806</v>
      </c>
    </row>
    <row r="13" spans="1:11" s="591" customFormat="1" ht="12.95" customHeight="1">
      <c r="A13" s="72" t="s">
        <v>1397</v>
      </c>
      <c r="B13" s="593">
        <v>258</v>
      </c>
      <c r="C13" s="593">
        <v>245</v>
      </c>
      <c r="D13" s="593">
        <v>1</v>
      </c>
      <c r="E13" s="593">
        <v>2</v>
      </c>
      <c r="F13" s="593">
        <v>2</v>
      </c>
      <c r="G13" s="593">
        <v>4</v>
      </c>
      <c r="H13" s="593">
        <v>1</v>
      </c>
      <c r="I13" s="593">
        <v>2</v>
      </c>
      <c r="J13" s="593">
        <v>1</v>
      </c>
      <c r="K13" s="575" t="s">
        <v>673</v>
      </c>
    </row>
    <row r="14" spans="1:11" s="591" customFormat="1" ht="12.95" customHeight="1">
      <c r="A14" s="72" t="s">
        <v>1395</v>
      </c>
      <c r="B14" s="593">
        <v>43</v>
      </c>
      <c r="C14" s="593">
        <v>6</v>
      </c>
      <c r="D14" s="593">
        <v>34</v>
      </c>
      <c r="E14" s="593" t="s">
        <v>705</v>
      </c>
      <c r="F14" s="593">
        <v>1</v>
      </c>
      <c r="G14" s="593" t="s">
        <v>705</v>
      </c>
      <c r="H14" s="593" t="s">
        <v>705</v>
      </c>
      <c r="I14" s="593">
        <v>1</v>
      </c>
      <c r="J14" s="593">
        <v>1</v>
      </c>
      <c r="K14" s="575" t="s">
        <v>701</v>
      </c>
    </row>
    <row r="15" spans="1:11" s="591" customFormat="1" ht="12.95" customHeight="1">
      <c r="A15" s="72" t="s">
        <v>1393</v>
      </c>
      <c r="B15" s="593">
        <v>251</v>
      </c>
      <c r="C15" s="593">
        <v>220</v>
      </c>
      <c r="D15" s="593">
        <v>11</v>
      </c>
      <c r="E15" s="593">
        <v>8</v>
      </c>
      <c r="F15" s="593">
        <v>3</v>
      </c>
      <c r="G15" s="593">
        <v>4</v>
      </c>
      <c r="H15" s="593">
        <v>2</v>
      </c>
      <c r="I15" s="593">
        <v>2</v>
      </c>
      <c r="J15" s="593">
        <v>1</v>
      </c>
      <c r="K15" s="575" t="s">
        <v>674</v>
      </c>
    </row>
    <row r="16" spans="1:11" s="591" customFormat="1" ht="12.95" customHeight="1">
      <c r="A16" s="72" t="s">
        <v>1391</v>
      </c>
      <c r="B16" s="593">
        <v>139</v>
      </c>
      <c r="C16" s="593">
        <v>18</v>
      </c>
      <c r="D16" s="593">
        <v>96</v>
      </c>
      <c r="E16" s="593">
        <v>17</v>
      </c>
      <c r="F16" s="593">
        <v>1</v>
      </c>
      <c r="G16" s="593" t="s">
        <v>705</v>
      </c>
      <c r="H16" s="593">
        <v>1</v>
      </c>
      <c r="I16" s="593">
        <v>4</v>
      </c>
      <c r="J16" s="593">
        <v>2</v>
      </c>
      <c r="K16" s="575" t="s">
        <v>807</v>
      </c>
    </row>
    <row r="17" spans="1:11" s="591" customFormat="1" ht="12.95" customHeight="1">
      <c r="A17" s="72" t="s">
        <v>1389</v>
      </c>
      <c r="B17" s="593">
        <v>32</v>
      </c>
      <c r="C17" s="593" t="s">
        <v>705</v>
      </c>
      <c r="D17" s="593">
        <v>19</v>
      </c>
      <c r="E17" s="593" t="s">
        <v>705</v>
      </c>
      <c r="F17" s="593">
        <v>11</v>
      </c>
      <c r="G17" s="593" t="s">
        <v>705</v>
      </c>
      <c r="H17" s="593" t="s">
        <v>705</v>
      </c>
      <c r="I17" s="593" t="s">
        <v>705</v>
      </c>
      <c r="J17" s="593">
        <v>2</v>
      </c>
      <c r="K17" s="575" t="s">
        <v>808</v>
      </c>
    </row>
    <row r="18" spans="1:11" s="591" customFormat="1" ht="12.95" customHeight="1">
      <c r="A18" s="72" t="s">
        <v>4</v>
      </c>
      <c r="B18" s="593">
        <v>31</v>
      </c>
      <c r="C18" s="593" t="s">
        <v>705</v>
      </c>
      <c r="D18" s="593">
        <v>31</v>
      </c>
      <c r="E18" s="593" t="s">
        <v>705</v>
      </c>
      <c r="F18" s="593" t="s">
        <v>705</v>
      </c>
      <c r="G18" s="593" t="s">
        <v>705</v>
      </c>
      <c r="H18" s="593" t="s">
        <v>705</v>
      </c>
      <c r="I18" s="593" t="s">
        <v>705</v>
      </c>
      <c r="J18" s="593" t="s">
        <v>705</v>
      </c>
      <c r="K18" s="549" t="s">
        <v>763</v>
      </c>
    </row>
    <row r="19" spans="1:11" s="591" customFormat="1" ht="12.95" customHeight="1">
      <c r="A19" s="72" t="s">
        <v>5</v>
      </c>
      <c r="B19" s="593">
        <v>38</v>
      </c>
      <c r="C19" s="593">
        <v>34</v>
      </c>
      <c r="D19" s="593" t="s">
        <v>705</v>
      </c>
      <c r="E19" s="593" t="s">
        <v>705</v>
      </c>
      <c r="F19" s="593">
        <v>4</v>
      </c>
      <c r="G19" s="593" t="s">
        <v>705</v>
      </c>
      <c r="H19" s="593" t="s">
        <v>705</v>
      </c>
      <c r="I19" s="593" t="s">
        <v>705</v>
      </c>
      <c r="J19" s="593" t="s">
        <v>705</v>
      </c>
      <c r="K19" s="549" t="s">
        <v>675</v>
      </c>
    </row>
    <row r="20" spans="1:11" s="591" customFormat="1" ht="12.95" customHeight="1">
      <c r="A20" s="72" t="s">
        <v>6</v>
      </c>
      <c r="B20" s="593">
        <v>304</v>
      </c>
      <c r="C20" s="593">
        <v>272</v>
      </c>
      <c r="D20" s="593">
        <v>9</v>
      </c>
      <c r="E20" s="593">
        <v>9</v>
      </c>
      <c r="F20" s="593">
        <v>7</v>
      </c>
      <c r="G20" s="593">
        <v>4</v>
      </c>
      <c r="H20" s="593">
        <v>1</v>
      </c>
      <c r="I20" s="593">
        <v>1</v>
      </c>
      <c r="J20" s="593">
        <v>1</v>
      </c>
      <c r="K20" s="549" t="s">
        <v>676</v>
      </c>
    </row>
    <row r="21" spans="1:11" s="591" customFormat="1" ht="12.95" customHeight="1">
      <c r="A21" s="72" t="s">
        <v>7</v>
      </c>
      <c r="B21" s="593">
        <v>48</v>
      </c>
      <c r="C21" s="593">
        <v>43</v>
      </c>
      <c r="D21" s="593" t="s">
        <v>705</v>
      </c>
      <c r="E21" s="593" t="s">
        <v>705</v>
      </c>
      <c r="F21" s="593">
        <v>4</v>
      </c>
      <c r="G21" s="593" t="s">
        <v>705</v>
      </c>
      <c r="H21" s="593" t="s">
        <v>705</v>
      </c>
      <c r="I21" s="593" t="s">
        <v>705</v>
      </c>
      <c r="J21" s="593">
        <v>1</v>
      </c>
      <c r="K21" s="549" t="s">
        <v>803</v>
      </c>
    </row>
    <row r="22" spans="1:11" s="591" customFormat="1" ht="12.95" customHeight="1">
      <c r="A22" s="72" t="s">
        <v>8</v>
      </c>
      <c r="B22" s="593">
        <v>48</v>
      </c>
      <c r="C22" s="593" t="s">
        <v>705</v>
      </c>
      <c r="D22" s="593">
        <v>48</v>
      </c>
      <c r="E22" s="593" t="s">
        <v>705</v>
      </c>
      <c r="F22" s="593" t="s">
        <v>705</v>
      </c>
      <c r="G22" s="593" t="s">
        <v>705</v>
      </c>
      <c r="H22" s="593" t="s">
        <v>705</v>
      </c>
      <c r="I22" s="593" t="s">
        <v>705</v>
      </c>
      <c r="J22" s="593" t="s">
        <v>705</v>
      </c>
      <c r="K22" s="549" t="s">
        <v>764</v>
      </c>
    </row>
    <row r="23" spans="1:11" s="591" customFormat="1" ht="12.95" customHeight="1">
      <c r="A23" s="72" t="s">
        <v>9</v>
      </c>
      <c r="B23" s="593">
        <v>66</v>
      </c>
      <c r="C23" s="593">
        <v>58</v>
      </c>
      <c r="D23" s="593" t="s">
        <v>705</v>
      </c>
      <c r="E23" s="593">
        <v>8</v>
      </c>
      <c r="F23" s="593" t="s">
        <v>705</v>
      </c>
      <c r="G23" s="593" t="s">
        <v>705</v>
      </c>
      <c r="H23" s="593" t="s">
        <v>705</v>
      </c>
      <c r="I23" s="593" t="s">
        <v>705</v>
      </c>
      <c r="J23" s="593" t="s">
        <v>705</v>
      </c>
      <c r="K23" s="549" t="s">
        <v>677</v>
      </c>
    </row>
    <row r="24" spans="1:11" s="591" customFormat="1" ht="12.95" customHeight="1">
      <c r="A24" s="72" t="s">
        <v>10</v>
      </c>
      <c r="B24" s="593">
        <v>27</v>
      </c>
      <c r="C24" s="593">
        <v>6</v>
      </c>
      <c r="D24" s="593">
        <v>21</v>
      </c>
      <c r="E24" s="593" t="s">
        <v>705</v>
      </c>
      <c r="F24" s="593" t="s">
        <v>705</v>
      </c>
      <c r="G24" s="593" t="s">
        <v>705</v>
      </c>
      <c r="H24" s="593" t="s">
        <v>705</v>
      </c>
      <c r="I24" s="593" t="s">
        <v>705</v>
      </c>
      <c r="J24" s="593" t="s">
        <v>705</v>
      </c>
      <c r="K24" s="549" t="s">
        <v>1387</v>
      </c>
    </row>
    <row r="25" spans="1:11" s="591" customFormat="1" ht="12.95" customHeight="1">
      <c r="A25" s="72" t="s">
        <v>11</v>
      </c>
      <c r="B25" s="593">
        <v>37</v>
      </c>
      <c r="C25" s="593">
        <v>29</v>
      </c>
      <c r="D25" s="593" t="s">
        <v>705</v>
      </c>
      <c r="E25" s="593">
        <v>8</v>
      </c>
      <c r="F25" s="593" t="s">
        <v>705</v>
      </c>
      <c r="G25" s="593" t="s">
        <v>705</v>
      </c>
      <c r="H25" s="593" t="s">
        <v>705</v>
      </c>
      <c r="I25" s="593" t="s">
        <v>705</v>
      </c>
      <c r="J25" s="593" t="s">
        <v>705</v>
      </c>
      <c r="K25" s="549" t="s">
        <v>760</v>
      </c>
    </row>
    <row r="26" spans="1:11" s="591" customFormat="1" ht="12.95" customHeight="1">
      <c r="A26" s="72" t="s">
        <v>12</v>
      </c>
      <c r="B26" s="593">
        <v>71</v>
      </c>
      <c r="C26" s="593">
        <v>54</v>
      </c>
      <c r="D26" s="593" t="s">
        <v>705</v>
      </c>
      <c r="E26" s="593">
        <v>17</v>
      </c>
      <c r="F26" s="593" t="s">
        <v>705</v>
      </c>
      <c r="G26" s="593" t="s">
        <v>705</v>
      </c>
      <c r="H26" s="593" t="s">
        <v>705</v>
      </c>
      <c r="I26" s="593" t="s">
        <v>705</v>
      </c>
      <c r="J26" s="593" t="s">
        <v>705</v>
      </c>
      <c r="K26" s="549" t="s">
        <v>678</v>
      </c>
    </row>
    <row r="27" spans="1:11" s="591" customFormat="1" ht="12.95" customHeight="1">
      <c r="A27" s="72" t="s">
        <v>13</v>
      </c>
      <c r="B27" s="593">
        <v>3</v>
      </c>
      <c r="C27" s="593">
        <v>3</v>
      </c>
      <c r="D27" s="593" t="s">
        <v>705</v>
      </c>
      <c r="E27" s="593" t="s">
        <v>705</v>
      </c>
      <c r="F27" s="593" t="s">
        <v>705</v>
      </c>
      <c r="G27" s="593" t="s">
        <v>705</v>
      </c>
      <c r="H27" s="593" t="s">
        <v>705</v>
      </c>
      <c r="I27" s="593" t="s">
        <v>705</v>
      </c>
      <c r="J27" s="593" t="s">
        <v>705</v>
      </c>
      <c r="K27" s="549" t="s">
        <v>782</v>
      </c>
    </row>
    <row r="28" spans="1:11" s="591" customFormat="1" ht="12.95" customHeight="1">
      <c r="A28" s="72" t="s">
        <v>14</v>
      </c>
      <c r="B28" s="593">
        <v>126</v>
      </c>
      <c r="C28" s="593">
        <v>82</v>
      </c>
      <c r="D28" s="593">
        <v>21</v>
      </c>
      <c r="E28" s="593">
        <v>2</v>
      </c>
      <c r="F28" s="593">
        <v>7</v>
      </c>
      <c r="G28" s="593" t="s">
        <v>705</v>
      </c>
      <c r="H28" s="593">
        <v>2</v>
      </c>
      <c r="I28" s="593">
        <v>9</v>
      </c>
      <c r="J28" s="593">
        <v>3</v>
      </c>
      <c r="K28" s="549" t="s">
        <v>679</v>
      </c>
    </row>
    <row r="29" spans="1:11" s="591" customFormat="1" ht="12.95" customHeight="1">
      <c r="A29" s="72" t="s">
        <v>15</v>
      </c>
      <c r="B29" s="593">
        <v>61</v>
      </c>
      <c r="C29" s="593">
        <v>54</v>
      </c>
      <c r="D29" s="593" t="s">
        <v>705</v>
      </c>
      <c r="E29" s="593" t="s">
        <v>705</v>
      </c>
      <c r="F29" s="593">
        <v>7</v>
      </c>
      <c r="G29" s="593" t="s">
        <v>705</v>
      </c>
      <c r="H29" s="593" t="s">
        <v>705</v>
      </c>
      <c r="I29" s="593" t="s">
        <v>705</v>
      </c>
      <c r="J29" s="593" t="s">
        <v>705</v>
      </c>
      <c r="K29" s="549" t="s">
        <v>801</v>
      </c>
    </row>
    <row r="30" spans="1:11" s="591" customFormat="1" ht="12.95" customHeight="1">
      <c r="A30" s="72" t="s">
        <v>16</v>
      </c>
      <c r="B30" s="593">
        <v>96</v>
      </c>
      <c r="C30" s="593">
        <v>2</v>
      </c>
      <c r="D30" s="593">
        <v>84</v>
      </c>
      <c r="E30" s="593">
        <v>9</v>
      </c>
      <c r="F30" s="593" t="s">
        <v>705</v>
      </c>
      <c r="G30" s="593" t="s">
        <v>705</v>
      </c>
      <c r="H30" s="593" t="s">
        <v>705</v>
      </c>
      <c r="I30" s="593" t="s">
        <v>705</v>
      </c>
      <c r="J30" s="593">
        <v>1</v>
      </c>
      <c r="K30" s="549" t="s">
        <v>765</v>
      </c>
    </row>
    <row r="31" spans="1:11" s="591" customFormat="1" ht="12.95" customHeight="1">
      <c r="A31" s="72" t="s">
        <v>17</v>
      </c>
      <c r="B31" s="593">
        <v>117</v>
      </c>
      <c r="C31" s="593">
        <v>111</v>
      </c>
      <c r="D31" s="593" t="s">
        <v>705</v>
      </c>
      <c r="E31" s="593">
        <v>2</v>
      </c>
      <c r="F31" s="593" t="s">
        <v>705</v>
      </c>
      <c r="G31" s="593" t="s">
        <v>705</v>
      </c>
      <c r="H31" s="593">
        <v>1</v>
      </c>
      <c r="I31" s="593" t="s">
        <v>705</v>
      </c>
      <c r="J31" s="593">
        <v>3</v>
      </c>
      <c r="K31" s="549" t="s">
        <v>680</v>
      </c>
    </row>
    <row r="32" spans="1:11" s="591" customFormat="1" ht="12.95" customHeight="1">
      <c r="A32" s="72" t="s">
        <v>18</v>
      </c>
      <c r="B32" s="593">
        <v>242</v>
      </c>
      <c r="C32" s="593">
        <v>48</v>
      </c>
      <c r="D32" s="593">
        <v>164</v>
      </c>
      <c r="E32" s="593">
        <v>11</v>
      </c>
      <c r="F32" s="593">
        <v>18</v>
      </c>
      <c r="G32" s="593" t="s">
        <v>705</v>
      </c>
      <c r="H32" s="593" t="s">
        <v>705</v>
      </c>
      <c r="I32" s="593" t="s">
        <v>705</v>
      </c>
      <c r="J32" s="593">
        <v>1</v>
      </c>
      <c r="K32" s="549" t="s">
        <v>681</v>
      </c>
    </row>
    <row r="33" spans="1:11" s="591" customFormat="1" ht="12.95" customHeight="1">
      <c r="A33" s="72" t="s">
        <v>19</v>
      </c>
      <c r="B33" s="593">
        <v>17</v>
      </c>
      <c r="C33" s="593">
        <v>9</v>
      </c>
      <c r="D33" s="593">
        <v>2</v>
      </c>
      <c r="E33" s="593" t="s">
        <v>705</v>
      </c>
      <c r="F33" s="593">
        <v>1</v>
      </c>
      <c r="G33" s="593" t="s">
        <v>705</v>
      </c>
      <c r="H33" s="593" t="s">
        <v>705</v>
      </c>
      <c r="I33" s="593">
        <v>5</v>
      </c>
      <c r="J33" s="593" t="s">
        <v>705</v>
      </c>
      <c r="K33" s="549" t="s">
        <v>682</v>
      </c>
    </row>
    <row r="34" spans="1:11" s="591" customFormat="1" ht="12.95" customHeight="1">
      <c r="A34" s="72" t="s">
        <v>20</v>
      </c>
      <c r="B34" s="593">
        <v>28</v>
      </c>
      <c r="C34" s="593">
        <v>9</v>
      </c>
      <c r="D34" s="593">
        <v>9</v>
      </c>
      <c r="E34" s="593">
        <v>2</v>
      </c>
      <c r="F34" s="593">
        <v>6</v>
      </c>
      <c r="G34" s="593" t="s">
        <v>705</v>
      </c>
      <c r="H34" s="593" t="s">
        <v>705</v>
      </c>
      <c r="I34" s="593" t="s">
        <v>705</v>
      </c>
      <c r="J34" s="593">
        <v>2</v>
      </c>
      <c r="K34" s="549" t="s">
        <v>683</v>
      </c>
    </row>
    <row r="35" spans="1:11" s="591" customFormat="1" ht="12.95" customHeight="1">
      <c r="A35" s="72" t="s">
        <v>935</v>
      </c>
      <c r="B35" s="593">
        <v>9</v>
      </c>
      <c r="C35" s="593">
        <v>9</v>
      </c>
      <c r="D35" s="593" t="s">
        <v>705</v>
      </c>
      <c r="E35" s="593" t="s">
        <v>705</v>
      </c>
      <c r="F35" s="593" t="s">
        <v>705</v>
      </c>
      <c r="G35" s="593" t="s">
        <v>705</v>
      </c>
      <c r="H35" s="593" t="s">
        <v>705</v>
      </c>
      <c r="I35" s="593" t="s">
        <v>705</v>
      </c>
      <c r="J35" s="593" t="s">
        <v>705</v>
      </c>
      <c r="K35" s="549" t="s">
        <v>1453</v>
      </c>
    </row>
    <row r="36" spans="1:11" s="591" customFormat="1" ht="12.95" customHeight="1">
      <c r="A36" s="72" t="s">
        <v>21</v>
      </c>
      <c r="B36" s="593">
        <v>40</v>
      </c>
      <c r="C36" s="593">
        <v>35</v>
      </c>
      <c r="D36" s="593" t="s">
        <v>705</v>
      </c>
      <c r="E36" s="593">
        <v>2</v>
      </c>
      <c r="F36" s="593">
        <v>2</v>
      </c>
      <c r="G36" s="593" t="s">
        <v>705</v>
      </c>
      <c r="H36" s="593">
        <v>1</v>
      </c>
      <c r="I36" s="593" t="s">
        <v>705</v>
      </c>
      <c r="J36" s="593" t="s">
        <v>705</v>
      </c>
      <c r="K36" s="549" t="s">
        <v>783</v>
      </c>
    </row>
    <row r="37" spans="1:11" s="591" customFormat="1" ht="12.95" customHeight="1">
      <c r="A37" s="72" t="s">
        <v>22</v>
      </c>
      <c r="B37" s="593">
        <v>16</v>
      </c>
      <c r="C37" s="593">
        <v>15</v>
      </c>
      <c r="D37" s="593" t="s">
        <v>705</v>
      </c>
      <c r="E37" s="593">
        <v>1</v>
      </c>
      <c r="F37" s="593" t="s">
        <v>705</v>
      </c>
      <c r="G37" s="593" t="s">
        <v>705</v>
      </c>
      <c r="H37" s="593" t="s">
        <v>705</v>
      </c>
      <c r="I37" s="593" t="s">
        <v>705</v>
      </c>
      <c r="J37" s="593" t="s">
        <v>705</v>
      </c>
      <c r="K37" s="549" t="s">
        <v>684</v>
      </c>
    </row>
    <row r="38" spans="1:11" s="591" customFormat="1" ht="12.95" customHeight="1">
      <c r="A38" s="72" t="s">
        <v>23</v>
      </c>
      <c r="B38" s="593">
        <v>34</v>
      </c>
      <c r="C38" s="593">
        <v>32</v>
      </c>
      <c r="D38" s="593" t="s">
        <v>705</v>
      </c>
      <c r="E38" s="593" t="s">
        <v>705</v>
      </c>
      <c r="F38" s="593" t="s">
        <v>705</v>
      </c>
      <c r="G38" s="593" t="s">
        <v>705</v>
      </c>
      <c r="H38" s="593">
        <v>1</v>
      </c>
      <c r="I38" s="593">
        <v>1</v>
      </c>
      <c r="J38" s="593" t="s">
        <v>705</v>
      </c>
      <c r="K38" s="549" t="s">
        <v>685</v>
      </c>
    </row>
    <row r="39" spans="1:11" s="591" customFormat="1" ht="12.95" customHeight="1">
      <c r="A39" s="72" t="s">
        <v>24</v>
      </c>
      <c r="B39" s="593">
        <v>30</v>
      </c>
      <c r="C39" s="593">
        <v>26</v>
      </c>
      <c r="D39" s="593" t="s">
        <v>705</v>
      </c>
      <c r="E39" s="593">
        <v>2</v>
      </c>
      <c r="F39" s="593" t="s">
        <v>705</v>
      </c>
      <c r="G39" s="593" t="s">
        <v>705</v>
      </c>
      <c r="H39" s="593">
        <v>1</v>
      </c>
      <c r="I39" s="593" t="s">
        <v>705</v>
      </c>
      <c r="J39" s="593">
        <v>1</v>
      </c>
      <c r="K39" s="549" t="s">
        <v>762</v>
      </c>
    </row>
    <row r="40" spans="1:11" s="591" customFormat="1" ht="12.95" customHeight="1">
      <c r="A40" s="72" t="s">
        <v>25</v>
      </c>
      <c r="B40" s="593">
        <v>30</v>
      </c>
      <c r="C40" s="593">
        <v>9</v>
      </c>
      <c r="D40" s="593">
        <v>13</v>
      </c>
      <c r="E40" s="593">
        <v>2</v>
      </c>
      <c r="F40" s="593">
        <v>1</v>
      </c>
      <c r="G40" s="593" t="s">
        <v>705</v>
      </c>
      <c r="H40" s="593" t="s">
        <v>705</v>
      </c>
      <c r="I40" s="593">
        <v>4</v>
      </c>
      <c r="J40" s="593">
        <v>1</v>
      </c>
      <c r="K40" s="549" t="s">
        <v>686</v>
      </c>
    </row>
    <row r="41" spans="1:11" s="591" customFormat="1" ht="12.95" customHeight="1">
      <c r="A41" s="72" t="s">
        <v>26</v>
      </c>
      <c r="B41" s="593">
        <v>44</v>
      </c>
      <c r="C41" s="593">
        <v>2</v>
      </c>
      <c r="D41" s="593">
        <v>41</v>
      </c>
      <c r="E41" s="593" t="s">
        <v>705</v>
      </c>
      <c r="F41" s="593" t="s">
        <v>705</v>
      </c>
      <c r="G41" s="593" t="s">
        <v>705</v>
      </c>
      <c r="H41" s="593" t="s">
        <v>705</v>
      </c>
      <c r="I41" s="593">
        <v>1</v>
      </c>
      <c r="J41" s="593" t="s">
        <v>705</v>
      </c>
      <c r="K41" s="549" t="s">
        <v>1386</v>
      </c>
    </row>
    <row r="42" spans="1:11" s="591" customFormat="1" ht="12.95" customHeight="1">
      <c r="A42" s="72" t="s">
        <v>27</v>
      </c>
      <c r="B42" s="593">
        <v>5</v>
      </c>
      <c r="C42" s="593">
        <v>4</v>
      </c>
      <c r="D42" s="593" t="s">
        <v>705</v>
      </c>
      <c r="E42" s="593" t="s">
        <v>705</v>
      </c>
      <c r="F42" s="593" t="s">
        <v>705</v>
      </c>
      <c r="G42" s="593" t="s">
        <v>705</v>
      </c>
      <c r="H42" s="593" t="s">
        <v>705</v>
      </c>
      <c r="I42" s="593">
        <v>1</v>
      </c>
      <c r="J42" s="593" t="s">
        <v>705</v>
      </c>
      <c r="K42" s="549" t="s">
        <v>687</v>
      </c>
    </row>
    <row r="43" spans="1:11" s="591" customFormat="1" ht="12.95" customHeight="1">
      <c r="A43" s="72" t="s">
        <v>28</v>
      </c>
      <c r="B43" s="593">
        <v>15</v>
      </c>
      <c r="C43" s="593">
        <v>15</v>
      </c>
      <c r="D43" s="593" t="s">
        <v>705</v>
      </c>
      <c r="E43" s="593" t="s">
        <v>705</v>
      </c>
      <c r="F43" s="593" t="s">
        <v>705</v>
      </c>
      <c r="G43" s="593" t="s">
        <v>705</v>
      </c>
      <c r="H43" s="593" t="s">
        <v>705</v>
      </c>
      <c r="I43" s="593" t="s">
        <v>705</v>
      </c>
      <c r="J43" s="593" t="s">
        <v>705</v>
      </c>
      <c r="K43" s="549" t="s">
        <v>800</v>
      </c>
    </row>
    <row r="44" spans="1:11" s="591" customFormat="1" ht="12.95" customHeight="1">
      <c r="A44" s="72" t="s">
        <v>29</v>
      </c>
      <c r="B44" s="593">
        <v>41</v>
      </c>
      <c r="C44" s="593">
        <v>39</v>
      </c>
      <c r="D44" s="593">
        <v>1</v>
      </c>
      <c r="E44" s="593" t="s">
        <v>705</v>
      </c>
      <c r="F44" s="593">
        <v>1</v>
      </c>
      <c r="G44" s="593" t="s">
        <v>705</v>
      </c>
      <c r="H44" s="593" t="s">
        <v>705</v>
      </c>
      <c r="I44" s="593" t="s">
        <v>705</v>
      </c>
      <c r="J44" s="593" t="s">
        <v>705</v>
      </c>
      <c r="K44" s="549" t="s">
        <v>688</v>
      </c>
    </row>
    <row r="45" spans="1:11" s="591" customFormat="1" ht="12.95" customHeight="1">
      <c r="A45" s="72" t="s">
        <v>30</v>
      </c>
      <c r="B45" s="593">
        <v>19</v>
      </c>
      <c r="C45" s="593">
        <v>10</v>
      </c>
      <c r="D45" s="593">
        <v>9</v>
      </c>
      <c r="E45" s="593" t="s">
        <v>705</v>
      </c>
      <c r="F45" s="593" t="s">
        <v>705</v>
      </c>
      <c r="G45" s="593" t="s">
        <v>705</v>
      </c>
      <c r="H45" s="593" t="s">
        <v>705</v>
      </c>
      <c r="I45" s="593" t="s">
        <v>705</v>
      </c>
      <c r="J45" s="593" t="s">
        <v>705</v>
      </c>
      <c r="K45" s="549" t="s">
        <v>799</v>
      </c>
    </row>
    <row r="46" spans="1:11" s="591" customFormat="1" ht="12.95" customHeight="1">
      <c r="A46" s="72" t="s">
        <v>31</v>
      </c>
      <c r="B46" s="593">
        <v>178</v>
      </c>
      <c r="C46" s="593">
        <v>146</v>
      </c>
      <c r="D46" s="593">
        <v>2</v>
      </c>
      <c r="E46" s="593">
        <v>5</v>
      </c>
      <c r="F46" s="593">
        <v>24</v>
      </c>
      <c r="G46" s="593" t="s">
        <v>705</v>
      </c>
      <c r="H46" s="593">
        <v>1</v>
      </c>
      <c r="I46" s="593" t="s">
        <v>705</v>
      </c>
      <c r="J46" s="593" t="s">
        <v>705</v>
      </c>
      <c r="K46" s="549" t="s">
        <v>798</v>
      </c>
    </row>
    <row r="47" spans="1:11" s="591" customFormat="1" ht="12.95" customHeight="1">
      <c r="A47" s="72" t="s">
        <v>32</v>
      </c>
      <c r="B47" s="593">
        <v>18</v>
      </c>
      <c r="C47" s="593">
        <v>14</v>
      </c>
      <c r="D47" s="593" t="s">
        <v>705</v>
      </c>
      <c r="E47" s="593">
        <v>3</v>
      </c>
      <c r="F47" s="593" t="s">
        <v>705</v>
      </c>
      <c r="G47" s="593" t="s">
        <v>705</v>
      </c>
      <c r="H47" s="593" t="s">
        <v>705</v>
      </c>
      <c r="I47" s="593" t="s">
        <v>705</v>
      </c>
      <c r="J47" s="593">
        <v>1</v>
      </c>
      <c r="K47" s="549" t="s">
        <v>797</v>
      </c>
    </row>
    <row r="48" spans="1:11" s="591" customFormat="1" ht="12.95" customHeight="1">
      <c r="A48" s="72" t="s">
        <v>33</v>
      </c>
      <c r="B48" s="593">
        <v>67</v>
      </c>
      <c r="C48" s="593">
        <v>30</v>
      </c>
      <c r="D48" s="593">
        <v>9</v>
      </c>
      <c r="E48" s="593">
        <v>18</v>
      </c>
      <c r="F48" s="593">
        <v>8</v>
      </c>
      <c r="G48" s="593" t="s">
        <v>705</v>
      </c>
      <c r="H48" s="593" t="s">
        <v>705</v>
      </c>
      <c r="I48" s="593">
        <v>1</v>
      </c>
      <c r="J48" s="593">
        <v>1</v>
      </c>
      <c r="K48" s="549" t="s">
        <v>767</v>
      </c>
    </row>
    <row r="49" spans="1:11" s="591" customFormat="1" ht="12.95" customHeight="1">
      <c r="A49" s="72" t="s">
        <v>34</v>
      </c>
      <c r="B49" s="593">
        <v>5</v>
      </c>
      <c r="C49" s="593">
        <v>4</v>
      </c>
      <c r="D49" s="593" t="s">
        <v>705</v>
      </c>
      <c r="E49" s="593">
        <v>1</v>
      </c>
      <c r="F49" s="593" t="s">
        <v>705</v>
      </c>
      <c r="G49" s="593" t="s">
        <v>705</v>
      </c>
      <c r="H49" s="593" t="s">
        <v>705</v>
      </c>
      <c r="I49" s="593" t="s">
        <v>705</v>
      </c>
      <c r="J49" s="593" t="s">
        <v>705</v>
      </c>
      <c r="K49" s="549" t="s">
        <v>768</v>
      </c>
    </row>
    <row r="50" spans="1:11" s="591" customFormat="1" ht="12.95" customHeight="1">
      <c r="A50" s="72" t="s">
        <v>35</v>
      </c>
      <c r="B50" s="593">
        <v>180</v>
      </c>
      <c r="C50" s="593">
        <v>163</v>
      </c>
      <c r="D50" s="593">
        <v>1</v>
      </c>
      <c r="E50" s="593">
        <v>1</v>
      </c>
      <c r="F50" s="593">
        <v>15</v>
      </c>
      <c r="G50" s="593" t="s">
        <v>705</v>
      </c>
      <c r="H50" s="593" t="s">
        <v>705</v>
      </c>
      <c r="I50" s="593" t="s">
        <v>705</v>
      </c>
      <c r="J50" s="593" t="s">
        <v>705</v>
      </c>
      <c r="K50" s="549" t="s">
        <v>769</v>
      </c>
    </row>
    <row r="51" spans="1:11" s="591" customFormat="1" ht="12.95" customHeight="1">
      <c r="A51" s="72" t="s">
        <v>36</v>
      </c>
      <c r="B51" s="593">
        <v>16</v>
      </c>
      <c r="C51" s="593">
        <v>15</v>
      </c>
      <c r="D51" s="593" t="s">
        <v>705</v>
      </c>
      <c r="E51" s="593" t="s">
        <v>705</v>
      </c>
      <c r="F51" s="593">
        <v>1</v>
      </c>
      <c r="G51" s="593" t="s">
        <v>705</v>
      </c>
      <c r="H51" s="593" t="s">
        <v>705</v>
      </c>
      <c r="I51" s="593" t="s">
        <v>705</v>
      </c>
      <c r="J51" s="593" t="s">
        <v>705</v>
      </c>
      <c r="K51" s="549" t="s">
        <v>689</v>
      </c>
    </row>
    <row r="52" spans="1:11" s="591" customFormat="1" ht="12.95" customHeight="1">
      <c r="A52" s="72" t="s">
        <v>37</v>
      </c>
      <c r="B52" s="593">
        <v>48</v>
      </c>
      <c r="C52" s="593">
        <v>45</v>
      </c>
      <c r="D52" s="593" t="s">
        <v>705</v>
      </c>
      <c r="E52" s="593" t="s">
        <v>705</v>
      </c>
      <c r="F52" s="593">
        <v>2</v>
      </c>
      <c r="G52" s="593" t="s">
        <v>705</v>
      </c>
      <c r="H52" s="593" t="s">
        <v>705</v>
      </c>
      <c r="I52" s="593" t="s">
        <v>705</v>
      </c>
      <c r="J52" s="593">
        <v>1</v>
      </c>
      <c r="K52" s="549" t="s">
        <v>690</v>
      </c>
    </row>
    <row r="53" spans="1:11" s="591" customFormat="1" ht="12.95" customHeight="1">
      <c r="A53" s="72" t="s">
        <v>38</v>
      </c>
      <c r="B53" s="593">
        <v>9</v>
      </c>
      <c r="C53" s="593">
        <v>9</v>
      </c>
      <c r="D53" s="593" t="s">
        <v>705</v>
      </c>
      <c r="E53" s="593" t="s">
        <v>705</v>
      </c>
      <c r="F53" s="593" t="s">
        <v>705</v>
      </c>
      <c r="G53" s="593" t="s">
        <v>705</v>
      </c>
      <c r="H53" s="593" t="s">
        <v>705</v>
      </c>
      <c r="I53" s="593" t="s">
        <v>705</v>
      </c>
      <c r="J53" s="593" t="s">
        <v>705</v>
      </c>
      <c r="K53" s="549" t="s">
        <v>770</v>
      </c>
    </row>
    <row r="54" spans="1:11" s="591" customFormat="1" ht="12.95" customHeight="1">
      <c r="A54" s="72" t="s">
        <v>39</v>
      </c>
      <c r="B54" s="593">
        <v>12</v>
      </c>
      <c r="C54" s="593">
        <v>6</v>
      </c>
      <c r="D54" s="593">
        <v>4</v>
      </c>
      <c r="E54" s="593">
        <v>1</v>
      </c>
      <c r="F54" s="593" t="s">
        <v>705</v>
      </c>
      <c r="G54" s="593" t="s">
        <v>705</v>
      </c>
      <c r="H54" s="593" t="s">
        <v>705</v>
      </c>
      <c r="I54" s="593">
        <v>1</v>
      </c>
      <c r="J54" s="593" t="s">
        <v>705</v>
      </c>
      <c r="K54" s="549" t="s">
        <v>771</v>
      </c>
    </row>
    <row r="55" spans="1:11" s="591" customFormat="1" ht="12.95" customHeight="1">
      <c r="A55" s="72" t="s">
        <v>40</v>
      </c>
      <c r="B55" s="593">
        <v>98</v>
      </c>
      <c r="C55" s="593">
        <v>67</v>
      </c>
      <c r="D55" s="593">
        <v>27</v>
      </c>
      <c r="E55" s="593" t="s">
        <v>705</v>
      </c>
      <c r="F55" s="593">
        <v>4</v>
      </c>
      <c r="G55" s="593" t="s">
        <v>705</v>
      </c>
      <c r="H55" s="593" t="s">
        <v>705</v>
      </c>
      <c r="I55" s="593" t="s">
        <v>705</v>
      </c>
      <c r="J55" s="593" t="s">
        <v>705</v>
      </c>
      <c r="K55" s="549" t="s">
        <v>691</v>
      </c>
    </row>
    <row r="56" spans="1:11" s="591" customFormat="1" ht="12.95" customHeight="1">
      <c r="A56" s="72" t="s">
        <v>41</v>
      </c>
      <c r="B56" s="593">
        <v>37</v>
      </c>
      <c r="C56" s="593">
        <v>1</v>
      </c>
      <c r="D56" s="593">
        <v>36</v>
      </c>
      <c r="E56" s="593" t="s">
        <v>705</v>
      </c>
      <c r="F56" s="593" t="s">
        <v>705</v>
      </c>
      <c r="G56" s="593" t="s">
        <v>705</v>
      </c>
      <c r="H56" s="593" t="s">
        <v>705</v>
      </c>
      <c r="I56" s="593" t="s">
        <v>705</v>
      </c>
      <c r="J56" s="593" t="s">
        <v>705</v>
      </c>
      <c r="K56" s="549" t="s">
        <v>692</v>
      </c>
    </row>
    <row r="57" spans="1:11" s="591" customFormat="1" ht="12.95" customHeight="1">
      <c r="A57" s="72" t="s">
        <v>42</v>
      </c>
      <c r="B57" s="593">
        <v>14</v>
      </c>
      <c r="C57" s="593">
        <v>12</v>
      </c>
      <c r="D57" s="593" t="s">
        <v>705</v>
      </c>
      <c r="E57" s="593">
        <v>1</v>
      </c>
      <c r="F57" s="593" t="s">
        <v>705</v>
      </c>
      <c r="G57" s="593">
        <v>1</v>
      </c>
      <c r="H57" s="593" t="s">
        <v>705</v>
      </c>
      <c r="I57" s="593" t="s">
        <v>705</v>
      </c>
      <c r="J57" s="593" t="s">
        <v>705</v>
      </c>
      <c r="K57" s="549" t="s">
        <v>693</v>
      </c>
    </row>
    <row r="58" spans="1:11" s="591" customFormat="1" ht="12.95" customHeight="1">
      <c r="A58" s="72" t="s">
        <v>936</v>
      </c>
      <c r="B58" s="593">
        <v>45</v>
      </c>
      <c r="C58" s="593">
        <v>26</v>
      </c>
      <c r="D58" s="593">
        <v>17</v>
      </c>
      <c r="E58" s="593">
        <v>1</v>
      </c>
      <c r="F58" s="593" t="s">
        <v>705</v>
      </c>
      <c r="G58" s="593" t="s">
        <v>705</v>
      </c>
      <c r="H58" s="593" t="s">
        <v>705</v>
      </c>
      <c r="I58" s="593" t="s">
        <v>705</v>
      </c>
      <c r="J58" s="593">
        <v>1</v>
      </c>
      <c r="K58" s="549" t="s">
        <v>1451</v>
      </c>
    </row>
    <row r="59" spans="1:11" s="591" customFormat="1" ht="12.95" customHeight="1">
      <c r="A59" s="72" t="s">
        <v>43</v>
      </c>
      <c r="B59" s="593">
        <v>20</v>
      </c>
      <c r="C59" s="593">
        <v>20</v>
      </c>
      <c r="D59" s="593" t="s">
        <v>705</v>
      </c>
      <c r="E59" s="593" t="s">
        <v>705</v>
      </c>
      <c r="F59" s="593" t="s">
        <v>705</v>
      </c>
      <c r="G59" s="593" t="s">
        <v>705</v>
      </c>
      <c r="H59" s="593" t="s">
        <v>705</v>
      </c>
      <c r="I59" s="593" t="s">
        <v>705</v>
      </c>
      <c r="J59" s="593" t="s">
        <v>705</v>
      </c>
      <c r="K59" s="549" t="s">
        <v>796</v>
      </c>
    </row>
    <row r="60" spans="1:11" s="591" customFormat="1" ht="12.95" customHeight="1">
      <c r="A60" s="72" t="s">
        <v>44</v>
      </c>
      <c r="B60" s="593">
        <v>27</v>
      </c>
      <c r="C60" s="593">
        <v>24</v>
      </c>
      <c r="D60" s="593">
        <v>1</v>
      </c>
      <c r="E60" s="593" t="s">
        <v>705</v>
      </c>
      <c r="F60" s="593">
        <v>2</v>
      </c>
      <c r="G60" s="593" t="s">
        <v>705</v>
      </c>
      <c r="H60" s="593" t="s">
        <v>705</v>
      </c>
      <c r="I60" s="593" t="s">
        <v>705</v>
      </c>
      <c r="J60" s="593" t="s">
        <v>705</v>
      </c>
      <c r="K60" s="549" t="s">
        <v>772</v>
      </c>
    </row>
    <row r="61" spans="1:11" s="591" customFormat="1" ht="12.95" customHeight="1">
      <c r="A61" s="72" t="s">
        <v>45</v>
      </c>
      <c r="B61" s="593">
        <v>22</v>
      </c>
      <c r="C61" s="593">
        <v>19</v>
      </c>
      <c r="D61" s="593" t="s">
        <v>705</v>
      </c>
      <c r="E61" s="593">
        <v>3</v>
      </c>
      <c r="F61" s="593" t="s">
        <v>705</v>
      </c>
      <c r="G61" s="593" t="s">
        <v>705</v>
      </c>
      <c r="H61" s="593" t="s">
        <v>705</v>
      </c>
      <c r="I61" s="593" t="s">
        <v>705</v>
      </c>
      <c r="J61" s="593" t="s">
        <v>705</v>
      </c>
      <c r="K61" s="549" t="s">
        <v>694</v>
      </c>
    </row>
    <row r="62" spans="1:11" s="591" customFormat="1" ht="12.95" customHeight="1">
      <c r="A62" s="72" t="s">
        <v>46</v>
      </c>
      <c r="B62" s="593">
        <v>55</v>
      </c>
      <c r="C62" s="593">
        <v>47</v>
      </c>
      <c r="D62" s="593" t="s">
        <v>705</v>
      </c>
      <c r="E62" s="593" t="s">
        <v>705</v>
      </c>
      <c r="F62" s="593">
        <v>7</v>
      </c>
      <c r="G62" s="593" t="s">
        <v>705</v>
      </c>
      <c r="H62" s="593" t="s">
        <v>705</v>
      </c>
      <c r="I62" s="593" t="s">
        <v>705</v>
      </c>
      <c r="J62" s="593">
        <v>1</v>
      </c>
      <c r="K62" s="549" t="s">
        <v>695</v>
      </c>
    </row>
    <row r="63" spans="1:11" s="591" customFormat="1" ht="12.95" customHeight="1">
      <c r="A63" s="72" t="s">
        <v>47</v>
      </c>
      <c r="B63" s="593">
        <v>11</v>
      </c>
      <c r="C63" s="593">
        <v>9</v>
      </c>
      <c r="D63" s="593" t="s">
        <v>705</v>
      </c>
      <c r="E63" s="593">
        <v>1</v>
      </c>
      <c r="F63" s="593" t="s">
        <v>705</v>
      </c>
      <c r="G63" s="593" t="s">
        <v>705</v>
      </c>
      <c r="H63" s="593">
        <v>1</v>
      </c>
      <c r="I63" s="593" t="s">
        <v>705</v>
      </c>
      <c r="J63" s="593" t="s">
        <v>705</v>
      </c>
      <c r="K63" s="549" t="s">
        <v>795</v>
      </c>
    </row>
    <row r="64" spans="1:11" s="591" customFormat="1" ht="12.95" customHeight="1">
      <c r="A64" s="72" t="s">
        <v>48</v>
      </c>
      <c r="B64" s="593">
        <v>21</v>
      </c>
      <c r="C64" s="593">
        <v>21</v>
      </c>
      <c r="D64" s="593" t="s">
        <v>705</v>
      </c>
      <c r="E64" s="593" t="s">
        <v>705</v>
      </c>
      <c r="F64" s="593" t="s">
        <v>705</v>
      </c>
      <c r="G64" s="593" t="s">
        <v>705</v>
      </c>
      <c r="H64" s="593" t="s">
        <v>705</v>
      </c>
      <c r="I64" s="593" t="s">
        <v>705</v>
      </c>
      <c r="J64" s="593" t="s">
        <v>705</v>
      </c>
      <c r="K64" s="549" t="s">
        <v>696</v>
      </c>
    </row>
    <row r="65" spans="1:11" s="591" customFormat="1" ht="12.95" customHeight="1">
      <c r="A65" s="72" t="s">
        <v>49</v>
      </c>
      <c r="B65" s="593">
        <v>422</v>
      </c>
      <c r="C65" s="593">
        <v>359</v>
      </c>
      <c r="D65" s="593">
        <v>34</v>
      </c>
      <c r="E65" s="593">
        <v>14</v>
      </c>
      <c r="F65" s="593">
        <v>5</v>
      </c>
      <c r="G65" s="593" t="s">
        <v>705</v>
      </c>
      <c r="H65" s="593">
        <v>6</v>
      </c>
      <c r="I65" s="593" t="s">
        <v>705</v>
      </c>
      <c r="J65" s="593">
        <v>4</v>
      </c>
      <c r="K65" s="549" t="s">
        <v>697</v>
      </c>
    </row>
    <row r="66" spans="1:11" s="591" customFormat="1" ht="12.95" customHeight="1">
      <c r="A66" s="72" t="s">
        <v>50</v>
      </c>
      <c r="B66" s="593">
        <v>25</v>
      </c>
      <c r="C66" s="593">
        <v>18</v>
      </c>
      <c r="D66" s="593">
        <v>2</v>
      </c>
      <c r="E66" s="593" t="s">
        <v>705</v>
      </c>
      <c r="F66" s="593" t="s">
        <v>705</v>
      </c>
      <c r="G66" s="593" t="s">
        <v>705</v>
      </c>
      <c r="H66" s="593" t="s">
        <v>705</v>
      </c>
      <c r="I66" s="593">
        <v>5</v>
      </c>
      <c r="J66" s="593" t="s">
        <v>705</v>
      </c>
      <c r="K66" s="549" t="s">
        <v>794</v>
      </c>
    </row>
    <row r="67" spans="1:11" s="591" customFormat="1" ht="12.95" customHeight="1">
      <c r="A67" s="72" t="s">
        <v>51</v>
      </c>
      <c r="B67" s="593">
        <v>15</v>
      </c>
      <c r="C67" s="593">
        <v>13</v>
      </c>
      <c r="D67" s="593" t="s">
        <v>705</v>
      </c>
      <c r="E67" s="593">
        <v>1</v>
      </c>
      <c r="F67" s="593">
        <v>1</v>
      </c>
      <c r="G67" s="593" t="s">
        <v>705</v>
      </c>
      <c r="H67" s="593" t="s">
        <v>705</v>
      </c>
      <c r="I67" s="593" t="s">
        <v>705</v>
      </c>
      <c r="J67" s="593" t="s">
        <v>705</v>
      </c>
      <c r="K67" s="549" t="s">
        <v>784</v>
      </c>
    </row>
    <row r="68" spans="1:11" s="591" customFormat="1" ht="12.95" customHeight="1">
      <c r="A68" s="72" t="s">
        <v>52</v>
      </c>
      <c r="B68" s="593">
        <v>16</v>
      </c>
      <c r="C68" s="593">
        <v>2</v>
      </c>
      <c r="D68" s="593">
        <v>2</v>
      </c>
      <c r="E68" s="593">
        <v>9</v>
      </c>
      <c r="F68" s="593" t="s">
        <v>705</v>
      </c>
      <c r="G68" s="593" t="s">
        <v>705</v>
      </c>
      <c r="H68" s="593" t="s">
        <v>705</v>
      </c>
      <c r="I68" s="593">
        <v>1</v>
      </c>
      <c r="J68" s="593">
        <v>2</v>
      </c>
      <c r="K68" s="549" t="s">
        <v>793</v>
      </c>
    </row>
    <row r="69" spans="1:11" s="591" customFormat="1" ht="12.95" customHeight="1">
      <c r="A69" s="72" t="s">
        <v>53</v>
      </c>
      <c r="B69" s="593">
        <v>112</v>
      </c>
      <c r="C69" s="593">
        <v>95</v>
      </c>
      <c r="D69" s="593">
        <v>2</v>
      </c>
      <c r="E69" s="593">
        <v>2</v>
      </c>
      <c r="F69" s="593">
        <v>10</v>
      </c>
      <c r="G69" s="593">
        <v>1</v>
      </c>
      <c r="H69" s="593">
        <v>2</v>
      </c>
      <c r="I69" s="593" t="s">
        <v>705</v>
      </c>
      <c r="J69" s="593" t="s">
        <v>705</v>
      </c>
      <c r="K69" s="549" t="s">
        <v>698</v>
      </c>
    </row>
    <row r="70" spans="1:11" s="591" customFormat="1" ht="12.95" customHeight="1">
      <c r="A70" s="72" t="s">
        <v>54</v>
      </c>
      <c r="B70" s="593">
        <v>66</v>
      </c>
      <c r="C70" s="593">
        <v>65</v>
      </c>
      <c r="D70" s="593" t="s">
        <v>705</v>
      </c>
      <c r="E70" s="593" t="s">
        <v>705</v>
      </c>
      <c r="F70" s="593" t="s">
        <v>705</v>
      </c>
      <c r="G70" s="593" t="s">
        <v>705</v>
      </c>
      <c r="H70" s="593" t="s">
        <v>705</v>
      </c>
      <c r="I70" s="593" t="s">
        <v>705</v>
      </c>
      <c r="J70" s="593">
        <v>1</v>
      </c>
      <c r="K70" s="549" t="s">
        <v>773</v>
      </c>
    </row>
    <row r="71" spans="1:11" s="591" customFormat="1" ht="12.95" customHeight="1">
      <c r="A71" s="72" t="s">
        <v>55</v>
      </c>
      <c r="B71" s="593">
        <v>80</v>
      </c>
      <c r="C71" s="593">
        <v>46</v>
      </c>
      <c r="D71" s="593" t="s">
        <v>705</v>
      </c>
      <c r="E71" s="593">
        <v>34</v>
      </c>
      <c r="F71" s="593" t="s">
        <v>705</v>
      </c>
      <c r="G71" s="593" t="s">
        <v>705</v>
      </c>
      <c r="H71" s="593" t="s">
        <v>705</v>
      </c>
      <c r="I71" s="593" t="s">
        <v>705</v>
      </c>
      <c r="J71" s="593" t="s">
        <v>705</v>
      </c>
      <c r="K71" s="549" t="s">
        <v>774</v>
      </c>
    </row>
    <row r="72" spans="1:11" s="591" customFormat="1" ht="12.95" customHeight="1">
      <c r="A72" s="72" t="s">
        <v>56</v>
      </c>
      <c r="B72" s="593">
        <v>24</v>
      </c>
      <c r="C72" s="593">
        <v>24</v>
      </c>
      <c r="D72" s="593" t="s">
        <v>705</v>
      </c>
      <c r="E72" s="593" t="s">
        <v>705</v>
      </c>
      <c r="F72" s="593" t="s">
        <v>705</v>
      </c>
      <c r="G72" s="593" t="s">
        <v>705</v>
      </c>
      <c r="H72" s="593" t="s">
        <v>705</v>
      </c>
      <c r="I72" s="593" t="s">
        <v>705</v>
      </c>
      <c r="J72" s="593" t="s">
        <v>705</v>
      </c>
      <c r="K72" s="549" t="s">
        <v>792</v>
      </c>
    </row>
    <row r="73" spans="1:11" s="591" customFormat="1" ht="12.95" customHeight="1">
      <c r="A73" s="72" t="s">
        <v>57</v>
      </c>
      <c r="B73" s="593">
        <v>65</v>
      </c>
      <c r="C73" s="593">
        <v>49</v>
      </c>
      <c r="D73" s="593">
        <v>10</v>
      </c>
      <c r="E73" s="593">
        <v>1</v>
      </c>
      <c r="F73" s="593">
        <v>3</v>
      </c>
      <c r="G73" s="593" t="s">
        <v>705</v>
      </c>
      <c r="H73" s="593" t="s">
        <v>705</v>
      </c>
      <c r="I73" s="593" t="s">
        <v>705</v>
      </c>
      <c r="J73" s="593">
        <v>2</v>
      </c>
      <c r="K73" s="549" t="s">
        <v>699</v>
      </c>
    </row>
    <row r="74" spans="1:11" s="591" customFormat="1" ht="12.95" customHeight="1">
      <c r="A74" s="72" t="s">
        <v>58</v>
      </c>
      <c r="B74" s="593">
        <v>21</v>
      </c>
      <c r="C74" s="593">
        <v>20</v>
      </c>
      <c r="D74" s="593" t="s">
        <v>705</v>
      </c>
      <c r="E74" s="593" t="s">
        <v>705</v>
      </c>
      <c r="F74" s="593">
        <v>1</v>
      </c>
      <c r="G74" s="593" t="s">
        <v>705</v>
      </c>
      <c r="H74" s="593" t="s">
        <v>705</v>
      </c>
      <c r="I74" s="593" t="s">
        <v>705</v>
      </c>
      <c r="J74" s="593" t="s">
        <v>705</v>
      </c>
      <c r="K74" s="549" t="s">
        <v>700</v>
      </c>
    </row>
    <row r="75" spans="1:11" s="591" customFormat="1" ht="12.95" customHeight="1">
      <c r="A75" s="72" t="s">
        <v>59</v>
      </c>
      <c r="B75" s="593">
        <v>40</v>
      </c>
      <c r="C75" s="593">
        <v>39</v>
      </c>
      <c r="D75" s="593" t="s">
        <v>705</v>
      </c>
      <c r="E75" s="593" t="s">
        <v>705</v>
      </c>
      <c r="F75" s="593">
        <v>1</v>
      </c>
      <c r="G75" s="593" t="s">
        <v>705</v>
      </c>
      <c r="H75" s="593" t="s">
        <v>705</v>
      </c>
      <c r="I75" s="593" t="s">
        <v>705</v>
      </c>
      <c r="J75" s="593" t="s">
        <v>705</v>
      </c>
      <c r="K75" s="549" t="s">
        <v>702</v>
      </c>
    </row>
    <row r="76" spans="1:11" s="591" customFormat="1" ht="12.95" customHeight="1">
      <c r="A76" s="72" t="s">
        <v>60</v>
      </c>
      <c r="B76" s="593">
        <v>12</v>
      </c>
      <c r="C76" s="593">
        <v>12</v>
      </c>
      <c r="D76" s="593" t="s">
        <v>705</v>
      </c>
      <c r="E76" s="593" t="s">
        <v>705</v>
      </c>
      <c r="F76" s="593" t="s">
        <v>705</v>
      </c>
      <c r="G76" s="593" t="s">
        <v>705</v>
      </c>
      <c r="H76" s="593" t="s">
        <v>705</v>
      </c>
      <c r="I76" s="593" t="s">
        <v>705</v>
      </c>
      <c r="J76" s="593" t="s">
        <v>705</v>
      </c>
      <c r="K76" s="549" t="s">
        <v>775</v>
      </c>
    </row>
    <row r="77" spans="1:11" s="591" customFormat="1" ht="12.95" customHeight="1">
      <c r="A77" s="72" t="s">
        <v>61</v>
      </c>
      <c r="B77" s="593">
        <v>5</v>
      </c>
      <c r="C77" s="593">
        <v>3</v>
      </c>
      <c r="D77" s="593">
        <v>1</v>
      </c>
      <c r="E77" s="593" t="s">
        <v>705</v>
      </c>
      <c r="F77" s="593">
        <v>1</v>
      </c>
      <c r="G77" s="593" t="s">
        <v>705</v>
      </c>
      <c r="H77" s="593" t="s">
        <v>705</v>
      </c>
      <c r="I77" s="593" t="s">
        <v>705</v>
      </c>
      <c r="J77" s="593" t="s">
        <v>705</v>
      </c>
      <c r="K77" s="549" t="s">
        <v>776</v>
      </c>
    </row>
    <row r="78" spans="1:11" s="591" customFormat="1" ht="12.95" customHeight="1">
      <c r="A78" s="72" t="s">
        <v>62</v>
      </c>
      <c r="B78" s="593">
        <v>119</v>
      </c>
      <c r="C78" s="593">
        <v>60</v>
      </c>
      <c r="D78" s="593">
        <v>52</v>
      </c>
      <c r="E78" s="593">
        <v>5</v>
      </c>
      <c r="F78" s="593">
        <v>1</v>
      </c>
      <c r="G78" s="593" t="s">
        <v>705</v>
      </c>
      <c r="H78" s="593" t="s">
        <v>705</v>
      </c>
      <c r="I78" s="593">
        <v>1</v>
      </c>
      <c r="J78" s="593" t="s">
        <v>705</v>
      </c>
      <c r="K78" s="549" t="s">
        <v>703</v>
      </c>
    </row>
    <row r="79" spans="1:11" s="591" customFormat="1" ht="12.95" customHeight="1">
      <c r="A79" s="72" t="s">
        <v>63</v>
      </c>
      <c r="B79" s="593">
        <v>225</v>
      </c>
      <c r="C79" s="593">
        <v>192</v>
      </c>
      <c r="D79" s="593">
        <v>1</v>
      </c>
      <c r="E79" s="593">
        <v>29</v>
      </c>
      <c r="F79" s="593">
        <v>3</v>
      </c>
      <c r="G79" s="593" t="s">
        <v>705</v>
      </c>
      <c r="H79" s="593" t="s">
        <v>705</v>
      </c>
      <c r="I79" s="593" t="s">
        <v>705</v>
      </c>
      <c r="J79" s="593" t="s">
        <v>705</v>
      </c>
      <c r="K79" s="549" t="s">
        <v>791</v>
      </c>
    </row>
    <row r="80" spans="1:11" s="591" customFormat="1" ht="12.95" customHeight="1">
      <c r="A80" s="72" t="s">
        <v>64</v>
      </c>
      <c r="B80" s="593">
        <v>11</v>
      </c>
      <c r="C80" s="593">
        <v>3</v>
      </c>
      <c r="D80" s="593">
        <v>5</v>
      </c>
      <c r="E80" s="593" t="s">
        <v>705</v>
      </c>
      <c r="F80" s="593">
        <v>1</v>
      </c>
      <c r="G80" s="593" t="s">
        <v>705</v>
      </c>
      <c r="H80" s="593" t="s">
        <v>705</v>
      </c>
      <c r="I80" s="593">
        <v>2</v>
      </c>
      <c r="J80" s="593" t="s">
        <v>705</v>
      </c>
      <c r="K80" s="549" t="s">
        <v>777</v>
      </c>
    </row>
    <row r="81" spans="1:11" s="591" customFormat="1" ht="12.95" customHeight="1">
      <c r="A81" s="72" t="s">
        <v>65</v>
      </c>
      <c r="B81" s="593">
        <v>31</v>
      </c>
      <c r="C81" s="593">
        <v>6</v>
      </c>
      <c r="D81" s="593">
        <v>25</v>
      </c>
      <c r="E81" s="593" t="s">
        <v>705</v>
      </c>
      <c r="F81" s="593" t="s">
        <v>705</v>
      </c>
      <c r="G81" s="593" t="s">
        <v>705</v>
      </c>
      <c r="H81" s="593" t="s">
        <v>705</v>
      </c>
      <c r="I81" s="593" t="s">
        <v>705</v>
      </c>
      <c r="J81" s="593" t="s">
        <v>705</v>
      </c>
      <c r="K81" s="549" t="s">
        <v>790</v>
      </c>
    </row>
    <row r="82" spans="1:11" s="591" customFormat="1" ht="12.95" customHeight="1">
      <c r="A82" s="72" t="s">
        <v>66</v>
      </c>
      <c r="B82" s="593">
        <v>147</v>
      </c>
      <c r="C82" s="593">
        <v>30</v>
      </c>
      <c r="D82" s="593">
        <v>110</v>
      </c>
      <c r="E82" s="593">
        <v>1</v>
      </c>
      <c r="F82" s="593">
        <v>5</v>
      </c>
      <c r="G82" s="593" t="s">
        <v>705</v>
      </c>
      <c r="H82" s="593" t="s">
        <v>705</v>
      </c>
      <c r="I82" s="593">
        <v>1</v>
      </c>
      <c r="J82" s="593" t="s">
        <v>705</v>
      </c>
      <c r="K82" s="549" t="s">
        <v>704</v>
      </c>
    </row>
    <row r="83" spans="1:11" s="591" customFormat="1" ht="12.95" customHeight="1">
      <c r="A83" s="72" t="s">
        <v>68</v>
      </c>
      <c r="B83" s="593">
        <v>3</v>
      </c>
      <c r="C83" s="593" t="s">
        <v>705</v>
      </c>
      <c r="D83" s="593">
        <v>2</v>
      </c>
      <c r="E83" s="593">
        <v>1</v>
      </c>
      <c r="F83" s="593" t="s">
        <v>705</v>
      </c>
      <c r="G83" s="593" t="s">
        <v>705</v>
      </c>
      <c r="H83" s="593" t="s">
        <v>705</v>
      </c>
      <c r="I83" s="593" t="s">
        <v>705</v>
      </c>
      <c r="J83" s="593" t="s">
        <v>705</v>
      </c>
      <c r="K83" s="549" t="s">
        <v>778</v>
      </c>
    </row>
    <row r="84" spans="1:11" s="591" customFormat="1" ht="12.95" customHeight="1">
      <c r="A84" s="72" t="s">
        <v>69</v>
      </c>
      <c r="B84" s="593">
        <v>26</v>
      </c>
      <c r="C84" s="593">
        <v>11</v>
      </c>
      <c r="D84" s="593">
        <v>13</v>
      </c>
      <c r="E84" s="593">
        <v>2</v>
      </c>
      <c r="F84" s="593" t="s">
        <v>705</v>
      </c>
      <c r="G84" s="593" t="s">
        <v>705</v>
      </c>
      <c r="H84" s="593" t="s">
        <v>705</v>
      </c>
      <c r="I84" s="593" t="s">
        <v>705</v>
      </c>
      <c r="J84" s="593" t="s">
        <v>705</v>
      </c>
      <c r="K84" s="549" t="s">
        <v>779</v>
      </c>
    </row>
    <row r="85" spans="1:11" s="591" customFormat="1" ht="12.95" customHeight="1">
      <c r="A85" s="72" t="s">
        <v>70</v>
      </c>
      <c r="B85" s="593">
        <v>22</v>
      </c>
      <c r="C85" s="593">
        <v>22</v>
      </c>
      <c r="D85" s="593" t="s">
        <v>705</v>
      </c>
      <c r="E85" s="593" t="s">
        <v>705</v>
      </c>
      <c r="F85" s="593" t="s">
        <v>705</v>
      </c>
      <c r="G85" s="593" t="s">
        <v>705</v>
      </c>
      <c r="H85" s="593" t="s">
        <v>705</v>
      </c>
      <c r="I85" s="593" t="s">
        <v>705</v>
      </c>
      <c r="J85" s="593" t="s">
        <v>705</v>
      </c>
      <c r="K85" s="549" t="s">
        <v>1383</v>
      </c>
    </row>
    <row r="86" spans="1:11" s="591" customFormat="1" ht="12.95" customHeight="1">
      <c r="A86" s="72" t="s">
        <v>910</v>
      </c>
      <c r="B86" s="593">
        <v>15</v>
      </c>
      <c r="C86" s="593">
        <v>7</v>
      </c>
      <c r="D86" s="593">
        <v>6</v>
      </c>
      <c r="E86" s="593">
        <v>1</v>
      </c>
      <c r="F86" s="593" t="s">
        <v>705</v>
      </c>
      <c r="G86" s="593" t="s">
        <v>705</v>
      </c>
      <c r="H86" s="593" t="s">
        <v>705</v>
      </c>
      <c r="I86" s="593">
        <v>1</v>
      </c>
      <c r="J86" s="593" t="s">
        <v>705</v>
      </c>
      <c r="K86" s="549" t="s">
        <v>911</v>
      </c>
    </row>
    <row r="87" spans="1:11" s="591" customFormat="1" ht="12.95" customHeight="1">
      <c r="A87" s="548" t="s">
        <v>912</v>
      </c>
      <c r="B87" s="592">
        <v>187</v>
      </c>
      <c r="C87" s="592">
        <v>160</v>
      </c>
      <c r="D87" s="592">
        <v>1</v>
      </c>
      <c r="E87" s="592">
        <v>8</v>
      </c>
      <c r="F87" s="592">
        <v>16</v>
      </c>
      <c r="G87" s="592" t="s">
        <v>705</v>
      </c>
      <c r="H87" s="592">
        <v>2</v>
      </c>
      <c r="I87" s="592" t="s">
        <v>705</v>
      </c>
      <c r="J87" s="592" t="s">
        <v>705</v>
      </c>
      <c r="K87" s="546" t="s">
        <v>913</v>
      </c>
    </row>
  </sheetData>
  <mergeCells count="7">
    <mergeCell ref="A1:K1"/>
    <mergeCell ref="A2:K2"/>
    <mergeCell ref="K3:K5"/>
    <mergeCell ref="A3:A5"/>
    <mergeCell ref="C3:F3"/>
    <mergeCell ref="G3:J3"/>
    <mergeCell ref="B4:B5"/>
  </mergeCells>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7122E-3EE2-4507-84E3-AD8F670D7389}">
  <dimension ref="A1:K87"/>
  <sheetViews>
    <sheetView topLeftCell="A12" zoomScaleNormal="100" workbookViewId="0">
      <selection activeCell="H24" sqref="H24"/>
    </sheetView>
  </sheetViews>
  <sheetFormatPr defaultColWidth="8.85546875" defaultRowHeight="11.25"/>
  <cols>
    <col min="1" max="1" width="15.28515625" style="589" customWidth="1"/>
    <col min="2" max="2" width="6.140625" style="589" customWidth="1"/>
    <col min="3" max="3" width="7.140625" style="589" customWidth="1"/>
    <col min="4" max="4" width="6.28515625" style="589" customWidth="1"/>
    <col min="5" max="5" width="5.140625" style="589" customWidth="1"/>
    <col min="6" max="6" width="5" style="589" customWidth="1"/>
    <col min="7" max="7" width="5.7109375" style="589" customWidth="1"/>
    <col min="8" max="8" width="5.140625" style="589" customWidth="1"/>
    <col min="9" max="10" width="5.5703125" style="589" customWidth="1"/>
    <col min="11" max="11" width="16.5703125" style="590" customWidth="1"/>
    <col min="12" max="16384" width="8.85546875" style="589"/>
  </cols>
  <sheetData>
    <row r="1" spans="1:11" s="606" customFormat="1" ht="21.75" customHeight="1">
      <c r="A1" s="604" t="s">
        <v>1538</v>
      </c>
      <c r="B1" s="604"/>
      <c r="C1" s="604"/>
      <c r="D1" s="604"/>
      <c r="E1" s="604"/>
      <c r="F1" s="604"/>
      <c r="G1" s="604"/>
      <c r="H1" s="604"/>
      <c r="I1" s="604"/>
      <c r="J1" s="604"/>
      <c r="K1" s="604"/>
    </row>
    <row r="2" spans="1:11" s="591" customFormat="1" ht="26.25" customHeight="1">
      <c r="A2" s="572" t="s">
        <v>1537</v>
      </c>
      <c r="B2" s="572"/>
      <c r="C2" s="572"/>
      <c r="D2" s="572"/>
      <c r="E2" s="572"/>
      <c r="F2" s="572"/>
      <c r="G2" s="572"/>
      <c r="H2" s="572"/>
      <c r="I2" s="572"/>
      <c r="J2" s="572"/>
      <c r="K2" s="572"/>
    </row>
    <row r="3" spans="1:11" ht="12.75" customHeight="1">
      <c r="A3" s="603" t="s">
        <v>1522</v>
      </c>
      <c r="B3" s="605" t="s">
        <v>184</v>
      </c>
      <c r="C3" s="601" t="s">
        <v>1536</v>
      </c>
      <c r="D3" s="601"/>
      <c r="E3" s="601"/>
      <c r="F3" s="601"/>
      <c r="G3" s="600" t="s">
        <v>749</v>
      </c>
      <c r="H3" s="600"/>
      <c r="I3" s="600"/>
      <c r="J3" s="565" t="s">
        <v>812</v>
      </c>
      <c r="K3" s="599" t="s">
        <v>1520</v>
      </c>
    </row>
    <row r="4" spans="1:11" ht="23.25" customHeight="1">
      <c r="A4" s="598"/>
      <c r="B4" s="582" t="s">
        <v>670</v>
      </c>
      <c r="C4" s="581" t="s">
        <v>1532</v>
      </c>
      <c r="D4" s="581" t="s">
        <v>1531</v>
      </c>
      <c r="E4" s="581" t="s">
        <v>102</v>
      </c>
      <c r="F4" s="581" t="s">
        <v>95</v>
      </c>
      <c r="G4" s="581" t="s">
        <v>88</v>
      </c>
      <c r="H4" s="581" t="s">
        <v>138</v>
      </c>
      <c r="I4" s="581" t="s">
        <v>1530</v>
      </c>
      <c r="J4" s="581" t="s">
        <v>1529</v>
      </c>
      <c r="K4" s="597"/>
    </row>
    <row r="5" spans="1:11" ht="27.75" customHeight="1">
      <c r="A5" s="596"/>
      <c r="B5" s="579"/>
      <c r="C5" s="577" t="s">
        <v>1528</v>
      </c>
      <c r="D5" s="577" t="s">
        <v>1527</v>
      </c>
      <c r="E5" s="577" t="s">
        <v>746</v>
      </c>
      <c r="F5" s="577" t="s">
        <v>668</v>
      </c>
      <c r="G5" s="577" t="s">
        <v>747</v>
      </c>
      <c r="H5" s="577" t="s">
        <v>748</v>
      </c>
      <c r="I5" s="577" t="s">
        <v>1526</v>
      </c>
      <c r="J5" s="577" t="s">
        <v>1525</v>
      </c>
      <c r="K5" s="595"/>
    </row>
    <row r="6" spans="1:11" s="591" customFormat="1" ht="22.5" customHeight="1">
      <c r="A6" s="555" t="s">
        <v>869</v>
      </c>
      <c r="B6" s="594">
        <v>6220</v>
      </c>
      <c r="C6" s="594">
        <v>4555</v>
      </c>
      <c r="D6" s="594">
        <v>1062</v>
      </c>
      <c r="E6" s="594">
        <v>260</v>
      </c>
      <c r="F6" s="594">
        <v>196</v>
      </c>
      <c r="G6" s="594">
        <v>25</v>
      </c>
      <c r="H6" s="594">
        <v>29</v>
      </c>
      <c r="I6" s="594">
        <v>49</v>
      </c>
      <c r="J6" s="594">
        <v>44</v>
      </c>
      <c r="K6" s="553" t="s">
        <v>870</v>
      </c>
    </row>
    <row r="7" spans="1:11" s="591" customFormat="1" ht="12.95" customHeight="1">
      <c r="A7" s="72" t="s">
        <v>1409</v>
      </c>
      <c r="B7" s="593">
        <v>990</v>
      </c>
      <c r="C7" s="593">
        <v>719</v>
      </c>
      <c r="D7" s="593">
        <v>180</v>
      </c>
      <c r="E7" s="593">
        <v>20</v>
      </c>
      <c r="F7" s="593">
        <v>26</v>
      </c>
      <c r="G7" s="593">
        <v>3</v>
      </c>
      <c r="H7" s="593">
        <v>13</v>
      </c>
      <c r="I7" s="593">
        <v>14</v>
      </c>
      <c r="J7" s="593">
        <v>15</v>
      </c>
      <c r="K7" s="549" t="s">
        <v>1408</v>
      </c>
    </row>
    <row r="8" spans="1:11" s="591" customFormat="1" ht="12.95" customHeight="1">
      <c r="A8" s="72" t="s">
        <v>1407</v>
      </c>
      <c r="B8" s="593">
        <v>173</v>
      </c>
      <c r="C8" s="593">
        <v>162</v>
      </c>
      <c r="D8" s="593">
        <v>4</v>
      </c>
      <c r="E8" s="593">
        <v>1</v>
      </c>
      <c r="F8" s="593" t="s">
        <v>705</v>
      </c>
      <c r="G8" s="593">
        <v>1</v>
      </c>
      <c r="H8" s="593">
        <v>4</v>
      </c>
      <c r="I8" s="593" t="s">
        <v>705</v>
      </c>
      <c r="J8" s="593">
        <v>1</v>
      </c>
      <c r="K8" s="575" t="s">
        <v>804</v>
      </c>
    </row>
    <row r="9" spans="1:11" s="591" customFormat="1" ht="12.95" customHeight="1">
      <c r="A9" s="72" t="s">
        <v>1405</v>
      </c>
      <c r="B9" s="593">
        <v>75</v>
      </c>
      <c r="C9" s="593">
        <v>51</v>
      </c>
      <c r="D9" s="593">
        <v>14</v>
      </c>
      <c r="E9" s="593">
        <v>2</v>
      </c>
      <c r="F9" s="593">
        <v>2</v>
      </c>
      <c r="G9" s="593" t="s">
        <v>705</v>
      </c>
      <c r="H9" s="593" t="s">
        <v>705</v>
      </c>
      <c r="I9" s="593">
        <v>6</v>
      </c>
      <c r="J9" s="593" t="s">
        <v>705</v>
      </c>
      <c r="K9" s="575" t="s">
        <v>761</v>
      </c>
    </row>
    <row r="10" spans="1:11" s="591" customFormat="1" ht="12.95" customHeight="1">
      <c r="A10" s="72" t="s">
        <v>1403</v>
      </c>
      <c r="B10" s="593">
        <v>124</v>
      </c>
      <c r="C10" s="593">
        <v>93</v>
      </c>
      <c r="D10" s="593">
        <v>20</v>
      </c>
      <c r="E10" s="593" t="s">
        <v>705</v>
      </c>
      <c r="F10" s="593">
        <v>4</v>
      </c>
      <c r="G10" s="593" t="s">
        <v>705</v>
      </c>
      <c r="H10" s="593">
        <v>4</v>
      </c>
      <c r="I10" s="593">
        <v>1</v>
      </c>
      <c r="J10" s="593">
        <v>2</v>
      </c>
      <c r="K10" s="575" t="s">
        <v>672</v>
      </c>
    </row>
    <row r="11" spans="1:11" s="591" customFormat="1" ht="12.95" customHeight="1">
      <c r="A11" s="72" t="s">
        <v>1401</v>
      </c>
      <c r="B11" s="593">
        <v>73</v>
      </c>
      <c r="C11" s="593">
        <v>69</v>
      </c>
      <c r="D11" s="593" t="s">
        <v>705</v>
      </c>
      <c r="E11" s="593" t="s">
        <v>705</v>
      </c>
      <c r="F11" s="593">
        <v>3</v>
      </c>
      <c r="G11" s="593" t="s">
        <v>705</v>
      </c>
      <c r="H11" s="593" t="s">
        <v>705</v>
      </c>
      <c r="I11" s="593" t="s">
        <v>705</v>
      </c>
      <c r="J11" s="593">
        <v>1</v>
      </c>
      <c r="K11" s="575" t="s">
        <v>805</v>
      </c>
    </row>
    <row r="12" spans="1:11" s="591" customFormat="1" ht="12.95" customHeight="1">
      <c r="A12" s="72" t="s">
        <v>1399</v>
      </c>
      <c r="B12" s="593">
        <v>106</v>
      </c>
      <c r="C12" s="593">
        <v>95</v>
      </c>
      <c r="D12" s="593">
        <v>7</v>
      </c>
      <c r="E12" s="593" t="s">
        <v>705</v>
      </c>
      <c r="F12" s="593">
        <v>1</v>
      </c>
      <c r="G12" s="593" t="s">
        <v>705</v>
      </c>
      <c r="H12" s="593">
        <v>2</v>
      </c>
      <c r="I12" s="593" t="s">
        <v>705</v>
      </c>
      <c r="J12" s="593">
        <v>1</v>
      </c>
      <c r="K12" s="575" t="s">
        <v>806</v>
      </c>
    </row>
    <row r="13" spans="1:11" s="591" customFormat="1" ht="12.95" customHeight="1">
      <c r="A13" s="72" t="s">
        <v>1397</v>
      </c>
      <c r="B13" s="593">
        <v>109</v>
      </c>
      <c r="C13" s="593">
        <v>96</v>
      </c>
      <c r="D13" s="593">
        <v>3</v>
      </c>
      <c r="E13" s="593">
        <v>1</v>
      </c>
      <c r="F13" s="593">
        <v>2</v>
      </c>
      <c r="G13" s="593">
        <v>2</v>
      </c>
      <c r="H13" s="593">
        <v>2</v>
      </c>
      <c r="I13" s="593">
        <v>1</v>
      </c>
      <c r="J13" s="593">
        <v>2</v>
      </c>
      <c r="K13" s="575" t="s">
        <v>673</v>
      </c>
    </row>
    <row r="14" spans="1:11" s="591" customFormat="1" ht="12.95" customHeight="1">
      <c r="A14" s="72" t="s">
        <v>1395</v>
      </c>
      <c r="B14" s="593">
        <v>66</v>
      </c>
      <c r="C14" s="593">
        <v>7</v>
      </c>
      <c r="D14" s="593">
        <v>55</v>
      </c>
      <c r="E14" s="593" t="s">
        <v>705</v>
      </c>
      <c r="F14" s="593">
        <v>1</v>
      </c>
      <c r="G14" s="593" t="s">
        <v>705</v>
      </c>
      <c r="H14" s="593" t="s">
        <v>705</v>
      </c>
      <c r="I14" s="593">
        <v>3</v>
      </c>
      <c r="J14" s="593" t="s">
        <v>705</v>
      </c>
      <c r="K14" s="575" t="s">
        <v>701</v>
      </c>
    </row>
    <row r="15" spans="1:11" s="591" customFormat="1" ht="12.95" customHeight="1">
      <c r="A15" s="72" t="s">
        <v>1393</v>
      </c>
      <c r="B15" s="593">
        <v>107</v>
      </c>
      <c r="C15" s="593">
        <v>88</v>
      </c>
      <c r="D15" s="593">
        <v>9</v>
      </c>
      <c r="E15" s="593">
        <v>3</v>
      </c>
      <c r="F15" s="593">
        <v>2</v>
      </c>
      <c r="G15" s="593" t="s">
        <v>705</v>
      </c>
      <c r="H15" s="593">
        <v>1</v>
      </c>
      <c r="I15" s="593" t="s">
        <v>705</v>
      </c>
      <c r="J15" s="593">
        <v>4</v>
      </c>
      <c r="K15" s="575" t="s">
        <v>674</v>
      </c>
    </row>
    <row r="16" spans="1:11" s="591" customFormat="1" ht="12.95" customHeight="1">
      <c r="A16" s="72" t="s">
        <v>1391</v>
      </c>
      <c r="B16" s="593">
        <v>130</v>
      </c>
      <c r="C16" s="593">
        <v>53</v>
      </c>
      <c r="D16" s="593">
        <v>57</v>
      </c>
      <c r="E16" s="593">
        <v>10</v>
      </c>
      <c r="F16" s="593">
        <v>4</v>
      </c>
      <c r="G16" s="593" t="s">
        <v>705</v>
      </c>
      <c r="H16" s="593" t="s">
        <v>705</v>
      </c>
      <c r="I16" s="593">
        <v>3</v>
      </c>
      <c r="J16" s="593">
        <v>3</v>
      </c>
      <c r="K16" s="575" t="s">
        <v>807</v>
      </c>
    </row>
    <row r="17" spans="1:11" s="591" customFormat="1" ht="12.95" customHeight="1">
      <c r="A17" s="72" t="s">
        <v>1486</v>
      </c>
      <c r="B17" s="593">
        <v>27</v>
      </c>
      <c r="C17" s="593">
        <v>5</v>
      </c>
      <c r="D17" s="593">
        <v>11</v>
      </c>
      <c r="E17" s="593">
        <v>3</v>
      </c>
      <c r="F17" s="593">
        <v>7</v>
      </c>
      <c r="G17" s="593" t="s">
        <v>705</v>
      </c>
      <c r="H17" s="593" t="s">
        <v>705</v>
      </c>
      <c r="I17" s="593" t="s">
        <v>705</v>
      </c>
      <c r="J17" s="593">
        <v>1</v>
      </c>
      <c r="K17" s="575" t="s">
        <v>808</v>
      </c>
    </row>
    <row r="18" spans="1:11" s="591" customFormat="1" ht="12.95" customHeight="1">
      <c r="A18" s="72" t="s">
        <v>4</v>
      </c>
      <c r="B18" s="593">
        <v>31</v>
      </c>
      <c r="C18" s="593">
        <v>1</v>
      </c>
      <c r="D18" s="593">
        <v>27</v>
      </c>
      <c r="E18" s="593">
        <v>3</v>
      </c>
      <c r="F18" s="593" t="s">
        <v>705</v>
      </c>
      <c r="G18" s="593" t="s">
        <v>705</v>
      </c>
      <c r="H18" s="593" t="s">
        <v>705</v>
      </c>
      <c r="I18" s="593" t="s">
        <v>705</v>
      </c>
      <c r="J18" s="593" t="s">
        <v>705</v>
      </c>
      <c r="K18" s="549" t="s">
        <v>763</v>
      </c>
    </row>
    <row r="19" spans="1:11" s="591" customFormat="1" ht="12.95" customHeight="1">
      <c r="A19" s="72" t="s">
        <v>5</v>
      </c>
      <c r="B19" s="593">
        <v>59</v>
      </c>
      <c r="C19" s="593">
        <v>55</v>
      </c>
      <c r="D19" s="593" t="s">
        <v>705</v>
      </c>
      <c r="E19" s="593">
        <v>2</v>
      </c>
      <c r="F19" s="593">
        <v>1</v>
      </c>
      <c r="G19" s="593" t="s">
        <v>705</v>
      </c>
      <c r="H19" s="593" t="s">
        <v>705</v>
      </c>
      <c r="I19" s="593">
        <v>1</v>
      </c>
      <c r="J19" s="593" t="s">
        <v>705</v>
      </c>
      <c r="K19" s="549" t="s">
        <v>675</v>
      </c>
    </row>
    <row r="20" spans="1:11" s="591" customFormat="1" ht="12.95" customHeight="1">
      <c r="A20" s="72" t="s">
        <v>6</v>
      </c>
      <c r="B20" s="593">
        <v>217</v>
      </c>
      <c r="C20" s="593">
        <v>192</v>
      </c>
      <c r="D20" s="593">
        <v>12</v>
      </c>
      <c r="E20" s="593">
        <v>2</v>
      </c>
      <c r="F20" s="593">
        <v>5</v>
      </c>
      <c r="G20" s="593">
        <v>2</v>
      </c>
      <c r="H20" s="593">
        <v>3</v>
      </c>
      <c r="I20" s="593" t="s">
        <v>705</v>
      </c>
      <c r="J20" s="593">
        <v>1</v>
      </c>
      <c r="K20" s="549" t="s">
        <v>676</v>
      </c>
    </row>
    <row r="21" spans="1:11" s="591" customFormat="1" ht="12.95" customHeight="1">
      <c r="A21" s="72" t="s">
        <v>7</v>
      </c>
      <c r="B21" s="593">
        <v>72</v>
      </c>
      <c r="C21" s="593">
        <v>67</v>
      </c>
      <c r="D21" s="593" t="s">
        <v>705</v>
      </c>
      <c r="E21" s="593">
        <v>4</v>
      </c>
      <c r="F21" s="593" t="s">
        <v>705</v>
      </c>
      <c r="G21" s="593" t="s">
        <v>705</v>
      </c>
      <c r="H21" s="593">
        <v>1</v>
      </c>
      <c r="I21" s="593" t="s">
        <v>705</v>
      </c>
      <c r="J21" s="593" t="s">
        <v>705</v>
      </c>
      <c r="K21" s="549" t="s">
        <v>803</v>
      </c>
    </row>
    <row r="22" spans="1:11" s="591" customFormat="1" ht="12.95" customHeight="1">
      <c r="A22" s="72" t="s">
        <v>8</v>
      </c>
      <c r="B22" s="593">
        <v>62</v>
      </c>
      <c r="C22" s="593">
        <v>4</v>
      </c>
      <c r="D22" s="593">
        <v>56</v>
      </c>
      <c r="E22" s="593">
        <v>2</v>
      </c>
      <c r="F22" s="593" t="s">
        <v>705</v>
      </c>
      <c r="G22" s="593" t="s">
        <v>705</v>
      </c>
      <c r="H22" s="593" t="s">
        <v>705</v>
      </c>
      <c r="I22" s="593" t="s">
        <v>705</v>
      </c>
      <c r="J22" s="593" t="s">
        <v>705</v>
      </c>
      <c r="K22" s="549" t="s">
        <v>764</v>
      </c>
    </row>
    <row r="23" spans="1:11" s="591" customFormat="1" ht="12.95" customHeight="1">
      <c r="A23" s="72" t="s">
        <v>9</v>
      </c>
      <c r="B23" s="593">
        <v>85</v>
      </c>
      <c r="C23" s="593">
        <v>77</v>
      </c>
      <c r="D23" s="593" t="s">
        <v>705</v>
      </c>
      <c r="E23" s="593">
        <v>7</v>
      </c>
      <c r="F23" s="593">
        <v>1</v>
      </c>
      <c r="G23" s="593" t="s">
        <v>705</v>
      </c>
      <c r="H23" s="593" t="s">
        <v>705</v>
      </c>
      <c r="I23" s="593" t="s">
        <v>705</v>
      </c>
      <c r="J23" s="593" t="s">
        <v>705</v>
      </c>
      <c r="K23" s="549" t="s">
        <v>677</v>
      </c>
    </row>
    <row r="24" spans="1:11" s="591" customFormat="1" ht="12.95" customHeight="1">
      <c r="A24" s="72" t="s">
        <v>10</v>
      </c>
      <c r="B24" s="593">
        <v>47</v>
      </c>
      <c r="C24" s="593">
        <v>19</v>
      </c>
      <c r="D24" s="593">
        <v>27</v>
      </c>
      <c r="E24" s="593" t="s">
        <v>705</v>
      </c>
      <c r="F24" s="593" t="s">
        <v>705</v>
      </c>
      <c r="G24" s="593" t="s">
        <v>705</v>
      </c>
      <c r="H24" s="593" t="s">
        <v>705</v>
      </c>
      <c r="I24" s="593" t="s">
        <v>705</v>
      </c>
      <c r="J24" s="593">
        <v>1</v>
      </c>
      <c r="K24" s="549" t="s">
        <v>1387</v>
      </c>
    </row>
    <row r="25" spans="1:11" s="591" customFormat="1" ht="12.95" customHeight="1">
      <c r="A25" s="72" t="s">
        <v>11</v>
      </c>
      <c r="B25" s="593">
        <v>53</v>
      </c>
      <c r="C25" s="593">
        <v>39</v>
      </c>
      <c r="D25" s="593">
        <v>1</v>
      </c>
      <c r="E25" s="593">
        <v>11</v>
      </c>
      <c r="F25" s="593">
        <v>1</v>
      </c>
      <c r="G25" s="593" t="s">
        <v>705</v>
      </c>
      <c r="H25" s="593">
        <v>1</v>
      </c>
      <c r="I25" s="593" t="s">
        <v>705</v>
      </c>
      <c r="J25" s="593" t="s">
        <v>705</v>
      </c>
      <c r="K25" s="549" t="s">
        <v>760</v>
      </c>
    </row>
    <row r="26" spans="1:11" s="591" customFormat="1" ht="12.95" customHeight="1">
      <c r="A26" s="72" t="s">
        <v>12</v>
      </c>
      <c r="B26" s="593">
        <v>62</v>
      </c>
      <c r="C26" s="593">
        <v>50</v>
      </c>
      <c r="D26" s="593" t="s">
        <v>705</v>
      </c>
      <c r="E26" s="593">
        <v>11</v>
      </c>
      <c r="F26" s="593">
        <v>1</v>
      </c>
      <c r="G26" s="593" t="s">
        <v>705</v>
      </c>
      <c r="H26" s="593" t="s">
        <v>705</v>
      </c>
      <c r="I26" s="593" t="s">
        <v>705</v>
      </c>
      <c r="J26" s="593" t="s">
        <v>705</v>
      </c>
      <c r="K26" s="549" t="s">
        <v>678</v>
      </c>
    </row>
    <row r="27" spans="1:11" s="591" customFormat="1" ht="12.95" customHeight="1">
      <c r="A27" s="72" t="s">
        <v>13</v>
      </c>
      <c r="B27" s="593">
        <v>11</v>
      </c>
      <c r="C27" s="593">
        <v>10</v>
      </c>
      <c r="D27" s="593" t="s">
        <v>705</v>
      </c>
      <c r="E27" s="593" t="s">
        <v>705</v>
      </c>
      <c r="F27" s="593" t="s">
        <v>705</v>
      </c>
      <c r="G27" s="593" t="s">
        <v>705</v>
      </c>
      <c r="H27" s="593">
        <v>1</v>
      </c>
      <c r="I27" s="593" t="s">
        <v>705</v>
      </c>
      <c r="J27" s="593" t="s">
        <v>705</v>
      </c>
      <c r="K27" s="549" t="s">
        <v>782</v>
      </c>
    </row>
    <row r="28" spans="1:11" s="591" customFormat="1" ht="12.95" customHeight="1">
      <c r="A28" s="72" t="s">
        <v>14</v>
      </c>
      <c r="B28" s="593">
        <v>237</v>
      </c>
      <c r="C28" s="593">
        <v>172</v>
      </c>
      <c r="D28" s="593">
        <v>36</v>
      </c>
      <c r="E28" s="593">
        <v>6</v>
      </c>
      <c r="F28" s="593">
        <v>14</v>
      </c>
      <c r="G28" s="593">
        <v>1</v>
      </c>
      <c r="H28" s="593">
        <v>1</v>
      </c>
      <c r="I28" s="593">
        <v>7</v>
      </c>
      <c r="J28" s="593" t="s">
        <v>705</v>
      </c>
      <c r="K28" s="549" t="s">
        <v>679</v>
      </c>
    </row>
    <row r="29" spans="1:11" s="591" customFormat="1" ht="12.95" customHeight="1">
      <c r="A29" s="72" t="s">
        <v>15</v>
      </c>
      <c r="B29" s="593">
        <v>68</v>
      </c>
      <c r="C29" s="593">
        <v>55</v>
      </c>
      <c r="D29" s="593" t="s">
        <v>705</v>
      </c>
      <c r="E29" s="593">
        <v>2</v>
      </c>
      <c r="F29" s="593">
        <v>9</v>
      </c>
      <c r="G29" s="593">
        <v>1</v>
      </c>
      <c r="H29" s="593" t="s">
        <v>705</v>
      </c>
      <c r="I29" s="593" t="s">
        <v>705</v>
      </c>
      <c r="J29" s="593">
        <v>1</v>
      </c>
      <c r="K29" s="549" t="s">
        <v>801</v>
      </c>
    </row>
    <row r="30" spans="1:11" s="591" customFormat="1" ht="12.95" customHeight="1">
      <c r="A30" s="72" t="s">
        <v>16</v>
      </c>
      <c r="B30" s="593">
        <v>124</v>
      </c>
      <c r="C30" s="593">
        <v>3</v>
      </c>
      <c r="D30" s="593">
        <v>112</v>
      </c>
      <c r="E30" s="593">
        <v>8</v>
      </c>
      <c r="F30" s="593">
        <v>1</v>
      </c>
      <c r="G30" s="593" t="s">
        <v>705</v>
      </c>
      <c r="H30" s="593" t="s">
        <v>705</v>
      </c>
      <c r="I30" s="593" t="s">
        <v>705</v>
      </c>
      <c r="J30" s="593" t="s">
        <v>705</v>
      </c>
      <c r="K30" s="549" t="s">
        <v>765</v>
      </c>
    </row>
    <row r="31" spans="1:11" s="591" customFormat="1" ht="12.95" customHeight="1">
      <c r="A31" s="72" t="s">
        <v>17</v>
      </c>
      <c r="B31" s="593">
        <v>75</v>
      </c>
      <c r="C31" s="593">
        <v>75</v>
      </c>
      <c r="D31" s="593" t="s">
        <v>705</v>
      </c>
      <c r="E31" s="593" t="s">
        <v>705</v>
      </c>
      <c r="F31" s="593" t="s">
        <v>705</v>
      </c>
      <c r="G31" s="593" t="s">
        <v>705</v>
      </c>
      <c r="H31" s="593" t="s">
        <v>705</v>
      </c>
      <c r="I31" s="593" t="s">
        <v>705</v>
      </c>
      <c r="J31" s="593" t="s">
        <v>705</v>
      </c>
      <c r="K31" s="549" t="s">
        <v>680</v>
      </c>
    </row>
    <row r="32" spans="1:11" s="591" customFormat="1" ht="12.95" customHeight="1">
      <c r="A32" s="72" t="s">
        <v>18</v>
      </c>
      <c r="B32" s="593">
        <v>231</v>
      </c>
      <c r="C32" s="593">
        <v>91</v>
      </c>
      <c r="D32" s="593">
        <v>113</v>
      </c>
      <c r="E32" s="593">
        <v>13</v>
      </c>
      <c r="F32" s="593">
        <v>14</v>
      </c>
      <c r="G32" s="593" t="s">
        <v>705</v>
      </c>
      <c r="H32" s="593" t="s">
        <v>705</v>
      </c>
      <c r="I32" s="593" t="s">
        <v>705</v>
      </c>
      <c r="J32" s="593" t="s">
        <v>705</v>
      </c>
      <c r="K32" s="549" t="s">
        <v>681</v>
      </c>
    </row>
    <row r="33" spans="1:11" s="591" customFormat="1" ht="12.95" customHeight="1">
      <c r="A33" s="72" t="s">
        <v>19</v>
      </c>
      <c r="B33" s="593">
        <v>31</v>
      </c>
      <c r="C33" s="593">
        <v>24</v>
      </c>
      <c r="D33" s="593">
        <v>2</v>
      </c>
      <c r="E33" s="593" t="s">
        <v>705</v>
      </c>
      <c r="F33" s="593">
        <v>3</v>
      </c>
      <c r="G33" s="593" t="s">
        <v>705</v>
      </c>
      <c r="H33" s="593" t="s">
        <v>705</v>
      </c>
      <c r="I33" s="593">
        <v>2</v>
      </c>
      <c r="J33" s="593" t="s">
        <v>705</v>
      </c>
      <c r="K33" s="549" t="s">
        <v>682</v>
      </c>
    </row>
    <row r="34" spans="1:11" s="591" customFormat="1" ht="12.95" customHeight="1">
      <c r="A34" s="72" t="s">
        <v>20</v>
      </c>
      <c r="B34" s="593">
        <v>43</v>
      </c>
      <c r="C34" s="593">
        <v>14</v>
      </c>
      <c r="D34" s="593">
        <v>21</v>
      </c>
      <c r="E34" s="593">
        <v>3</v>
      </c>
      <c r="F34" s="593">
        <v>5</v>
      </c>
      <c r="G34" s="593" t="s">
        <v>705</v>
      </c>
      <c r="H34" s="593" t="s">
        <v>705</v>
      </c>
      <c r="I34" s="593" t="s">
        <v>705</v>
      </c>
      <c r="J34" s="593" t="s">
        <v>705</v>
      </c>
      <c r="K34" s="549" t="s">
        <v>683</v>
      </c>
    </row>
    <row r="35" spans="1:11" s="591" customFormat="1" ht="12.95" customHeight="1">
      <c r="A35" s="72" t="s">
        <v>935</v>
      </c>
      <c r="B35" s="593">
        <v>56</v>
      </c>
      <c r="C35" s="593">
        <v>53</v>
      </c>
      <c r="D35" s="593">
        <v>2</v>
      </c>
      <c r="E35" s="593">
        <v>1</v>
      </c>
      <c r="F35" s="593" t="s">
        <v>705</v>
      </c>
      <c r="G35" s="593" t="s">
        <v>705</v>
      </c>
      <c r="H35" s="593" t="s">
        <v>705</v>
      </c>
      <c r="I35" s="593" t="s">
        <v>705</v>
      </c>
      <c r="J35" s="593" t="s">
        <v>705</v>
      </c>
      <c r="K35" s="549" t="s">
        <v>1453</v>
      </c>
    </row>
    <row r="36" spans="1:11" s="591" customFormat="1" ht="12.95" customHeight="1">
      <c r="A36" s="72" t="s">
        <v>21</v>
      </c>
      <c r="B36" s="593">
        <v>74</v>
      </c>
      <c r="C36" s="593">
        <v>67</v>
      </c>
      <c r="D36" s="593" t="s">
        <v>705</v>
      </c>
      <c r="E36" s="593">
        <v>2</v>
      </c>
      <c r="F36" s="593">
        <v>5</v>
      </c>
      <c r="G36" s="593" t="s">
        <v>705</v>
      </c>
      <c r="H36" s="593" t="s">
        <v>705</v>
      </c>
      <c r="I36" s="593" t="s">
        <v>705</v>
      </c>
      <c r="J36" s="593" t="s">
        <v>705</v>
      </c>
      <c r="K36" s="549" t="s">
        <v>783</v>
      </c>
    </row>
    <row r="37" spans="1:11" s="591" customFormat="1" ht="12.95" customHeight="1">
      <c r="A37" s="72" t="s">
        <v>22</v>
      </c>
      <c r="B37" s="593">
        <v>19</v>
      </c>
      <c r="C37" s="593">
        <v>18</v>
      </c>
      <c r="D37" s="593" t="s">
        <v>705</v>
      </c>
      <c r="E37" s="593">
        <v>1</v>
      </c>
      <c r="F37" s="593" t="s">
        <v>705</v>
      </c>
      <c r="G37" s="593" t="s">
        <v>705</v>
      </c>
      <c r="H37" s="593" t="s">
        <v>705</v>
      </c>
      <c r="I37" s="593" t="s">
        <v>705</v>
      </c>
      <c r="J37" s="593" t="s">
        <v>705</v>
      </c>
      <c r="K37" s="549" t="s">
        <v>684</v>
      </c>
    </row>
    <row r="38" spans="1:11" s="591" customFormat="1" ht="12.95" customHeight="1">
      <c r="A38" s="72" t="s">
        <v>23</v>
      </c>
      <c r="B38" s="593">
        <v>72</v>
      </c>
      <c r="C38" s="593">
        <v>70</v>
      </c>
      <c r="D38" s="593">
        <v>1</v>
      </c>
      <c r="E38" s="593" t="s">
        <v>705</v>
      </c>
      <c r="F38" s="593" t="s">
        <v>705</v>
      </c>
      <c r="G38" s="593">
        <v>1</v>
      </c>
      <c r="H38" s="593" t="s">
        <v>705</v>
      </c>
      <c r="I38" s="593" t="s">
        <v>705</v>
      </c>
      <c r="J38" s="593" t="s">
        <v>705</v>
      </c>
      <c r="K38" s="549" t="s">
        <v>685</v>
      </c>
    </row>
    <row r="39" spans="1:11" s="591" customFormat="1" ht="12.95" customHeight="1">
      <c r="A39" s="72" t="s">
        <v>24</v>
      </c>
      <c r="B39" s="593">
        <v>28</v>
      </c>
      <c r="C39" s="593">
        <v>26</v>
      </c>
      <c r="D39" s="593" t="s">
        <v>705</v>
      </c>
      <c r="E39" s="593" t="s">
        <v>705</v>
      </c>
      <c r="F39" s="593">
        <v>2</v>
      </c>
      <c r="G39" s="593" t="s">
        <v>705</v>
      </c>
      <c r="H39" s="593" t="s">
        <v>705</v>
      </c>
      <c r="I39" s="593" t="s">
        <v>705</v>
      </c>
      <c r="J39" s="593" t="s">
        <v>705</v>
      </c>
      <c r="K39" s="549" t="s">
        <v>762</v>
      </c>
    </row>
    <row r="40" spans="1:11" s="591" customFormat="1" ht="12.95" customHeight="1">
      <c r="A40" s="72" t="s">
        <v>25</v>
      </c>
      <c r="B40" s="593">
        <v>54</v>
      </c>
      <c r="C40" s="593">
        <v>25</v>
      </c>
      <c r="D40" s="593">
        <v>11</v>
      </c>
      <c r="E40" s="593">
        <v>4</v>
      </c>
      <c r="F40" s="593" t="s">
        <v>705</v>
      </c>
      <c r="G40" s="593" t="s">
        <v>705</v>
      </c>
      <c r="H40" s="593" t="s">
        <v>705</v>
      </c>
      <c r="I40" s="593">
        <v>14</v>
      </c>
      <c r="J40" s="593" t="s">
        <v>705</v>
      </c>
      <c r="K40" s="549" t="s">
        <v>686</v>
      </c>
    </row>
    <row r="41" spans="1:11" s="591" customFormat="1" ht="12.95" customHeight="1">
      <c r="A41" s="72" t="s">
        <v>26</v>
      </c>
      <c r="B41" s="593">
        <v>35</v>
      </c>
      <c r="C41" s="593" t="s">
        <v>705</v>
      </c>
      <c r="D41" s="593">
        <v>35</v>
      </c>
      <c r="E41" s="593" t="s">
        <v>705</v>
      </c>
      <c r="F41" s="593" t="s">
        <v>705</v>
      </c>
      <c r="G41" s="593" t="s">
        <v>705</v>
      </c>
      <c r="H41" s="593" t="s">
        <v>705</v>
      </c>
      <c r="I41" s="593" t="s">
        <v>705</v>
      </c>
      <c r="J41" s="593" t="s">
        <v>705</v>
      </c>
      <c r="K41" s="549" t="s">
        <v>1386</v>
      </c>
    </row>
    <row r="42" spans="1:11" s="591" customFormat="1" ht="12.95" customHeight="1">
      <c r="A42" s="72" t="s">
        <v>27</v>
      </c>
      <c r="B42" s="593">
        <v>10</v>
      </c>
      <c r="C42" s="593">
        <v>6</v>
      </c>
      <c r="D42" s="593">
        <v>3</v>
      </c>
      <c r="E42" s="593" t="s">
        <v>705</v>
      </c>
      <c r="F42" s="593">
        <v>1</v>
      </c>
      <c r="G42" s="593" t="s">
        <v>705</v>
      </c>
      <c r="H42" s="593" t="s">
        <v>705</v>
      </c>
      <c r="I42" s="593" t="s">
        <v>705</v>
      </c>
      <c r="J42" s="593" t="s">
        <v>705</v>
      </c>
      <c r="K42" s="549" t="s">
        <v>687</v>
      </c>
    </row>
    <row r="43" spans="1:11" s="591" customFormat="1" ht="12.95" customHeight="1">
      <c r="A43" s="72" t="s">
        <v>28</v>
      </c>
      <c r="B43" s="593">
        <v>26</v>
      </c>
      <c r="C43" s="593">
        <v>25</v>
      </c>
      <c r="D43" s="593" t="s">
        <v>705</v>
      </c>
      <c r="E43" s="593" t="s">
        <v>705</v>
      </c>
      <c r="F43" s="593">
        <v>1</v>
      </c>
      <c r="G43" s="593" t="s">
        <v>705</v>
      </c>
      <c r="H43" s="593" t="s">
        <v>705</v>
      </c>
      <c r="I43" s="593" t="s">
        <v>705</v>
      </c>
      <c r="J43" s="593" t="s">
        <v>705</v>
      </c>
      <c r="K43" s="549" t="s">
        <v>800</v>
      </c>
    </row>
    <row r="44" spans="1:11" s="591" customFormat="1" ht="12.95" customHeight="1">
      <c r="A44" s="72" t="s">
        <v>29</v>
      </c>
      <c r="B44" s="593">
        <v>19</v>
      </c>
      <c r="C44" s="593">
        <v>18</v>
      </c>
      <c r="D44" s="593" t="s">
        <v>705</v>
      </c>
      <c r="E44" s="593" t="s">
        <v>705</v>
      </c>
      <c r="F44" s="593">
        <v>1</v>
      </c>
      <c r="G44" s="593" t="s">
        <v>705</v>
      </c>
      <c r="H44" s="593" t="s">
        <v>705</v>
      </c>
      <c r="I44" s="593" t="s">
        <v>705</v>
      </c>
      <c r="J44" s="593" t="s">
        <v>705</v>
      </c>
      <c r="K44" s="549" t="s">
        <v>688</v>
      </c>
    </row>
    <row r="45" spans="1:11" s="591" customFormat="1" ht="12.95" customHeight="1">
      <c r="A45" s="72" t="s">
        <v>30</v>
      </c>
      <c r="B45" s="593">
        <v>38</v>
      </c>
      <c r="C45" s="593">
        <v>25</v>
      </c>
      <c r="D45" s="593">
        <v>12</v>
      </c>
      <c r="E45" s="593" t="s">
        <v>705</v>
      </c>
      <c r="F45" s="593">
        <v>1</v>
      </c>
      <c r="G45" s="593" t="s">
        <v>705</v>
      </c>
      <c r="H45" s="593" t="s">
        <v>705</v>
      </c>
      <c r="I45" s="593" t="s">
        <v>705</v>
      </c>
      <c r="J45" s="593" t="s">
        <v>705</v>
      </c>
      <c r="K45" s="549" t="s">
        <v>799</v>
      </c>
    </row>
    <row r="46" spans="1:11" s="591" customFormat="1" ht="12.95" customHeight="1">
      <c r="A46" s="72" t="s">
        <v>31</v>
      </c>
      <c r="B46" s="593">
        <v>119</v>
      </c>
      <c r="C46" s="593">
        <v>110</v>
      </c>
      <c r="D46" s="593" t="s">
        <v>705</v>
      </c>
      <c r="E46" s="593" t="s">
        <v>705</v>
      </c>
      <c r="F46" s="593">
        <v>7</v>
      </c>
      <c r="G46" s="593" t="s">
        <v>705</v>
      </c>
      <c r="H46" s="593" t="s">
        <v>705</v>
      </c>
      <c r="I46" s="593" t="s">
        <v>705</v>
      </c>
      <c r="J46" s="593">
        <v>2</v>
      </c>
      <c r="K46" s="549" t="s">
        <v>798</v>
      </c>
    </row>
    <row r="47" spans="1:11" s="591" customFormat="1" ht="12.95" customHeight="1">
      <c r="A47" s="72" t="s">
        <v>32</v>
      </c>
      <c r="B47" s="593">
        <v>40</v>
      </c>
      <c r="C47" s="593">
        <v>29</v>
      </c>
      <c r="D47" s="593" t="s">
        <v>705</v>
      </c>
      <c r="E47" s="593">
        <v>10</v>
      </c>
      <c r="F47" s="593">
        <v>1</v>
      </c>
      <c r="G47" s="593" t="s">
        <v>705</v>
      </c>
      <c r="H47" s="593" t="s">
        <v>705</v>
      </c>
      <c r="I47" s="593" t="s">
        <v>705</v>
      </c>
      <c r="J47" s="593" t="s">
        <v>705</v>
      </c>
      <c r="K47" s="549" t="s">
        <v>797</v>
      </c>
    </row>
    <row r="48" spans="1:11" s="591" customFormat="1" ht="12.95" customHeight="1">
      <c r="A48" s="72" t="s">
        <v>33</v>
      </c>
      <c r="B48" s="593">
        <v>167</v>
      </c>
      <c r="C48" s="593">
        <v>110</v>
      </c>
      <c r="D48" s="593">
        <v>30</v>
      </c>
      <c r="E48" s="593">
        <v>10</v>
      </c>
      <c r="F48" s="593">
        <v>12</v>
      </c>
      <c r="G48" s="593" t="s">
        <v>705</v>
      </c>
      <c r="H48" s="593">
        <v>1</v>
      </c>
      <c r="I48" s="593">
        <v>1</v>
      </c>
      <c r="J48" s="593">
        <v>3</v>
      </c>
      <c r="K48" s="549" t="s">
        <v>767</v>
      </c>
    </row>
    <row r="49" spans="1:11" s="591" customFormat="1" ht="12.95" customHeight="1">
      <c r="A49" s="72" t="s">
        <v>34</v>
      </c>
      <c r="B49" s="593">
        <v>15</v>
      </c>
      <c r="C49" s="593">
        <v>14</v>
      </c>
      <c r="D49" s="593" t="s">
        <v>705</v>
      </c>
      <c r="E49" s="593">
        <v>1</v>
      </c>
      <c r="F49" s="593" t="s">
        <v>705</v>
      </c>
      <c r="G49" s="593" t="s">
        <v>705</v>
      </c>
      <c r="H49" s="593" t="s">
        <v>705</v>
      </c>
      <c r="I49" s="593" t="s">
        <v>705</v>
      </c>
      <c r="J49" s="593" t="s">
        <v>705</v>
      </c>
      <c r="K49" s="549" t="s">
        <v>768</v>
      </c>
    </row>
    <row r="50" spans="1:11" s="591" customFormat="1" ht="12.95" customHeight="1">
      <c r="A50" s="72" t="s">
        <v>35</v>
      </c>
      <c r="B50" s="593">
        <v>138</v>
      </c>
      <c r="C50" s="593">
        <v>122</v>
      </c>
      <c r="D50" s="593">
        <v>1</v>
      </c>
      <c r="E50" s="593">
        <v>6</v>
      </c>
      <c r="F50" s="593">
        <v>9</v>
      </c>
      <c r="G50" s="593" t="s">
        <v>705</v>
      </c>
      <c r="H50" s="593" t="s">
        <v>705</v>
      </c>
      <c r="I50" s="593" t="s">
        <v>705</v>
      </c>
      <c r="J50" s="593" t="s">
        <v>705</v>
      </c>
      <c r="K50" s="549" t="s">
        <v>769</v>
      </c>
    </row>
    <row r="51" spans="1:11" s="591" customFormat="1" ht="12.95" customHeight="1">
      <c r="A51" s="72" t="s">
        <v>36</v>
      </c>
      <c r="B51" s="593">
        <v>69</v>
      </c>
      <c r="C51" s="593">
        <v>69</v>
      </c>
      <c r="D51" s="593" t="s">
        <v>705</v>
      </c>
      <c r="E51" s="593" t="s">
        <v>705</v>
      </c>
      <c r="F51" s="593" t="s">
        <v>705</v>
      </c>
      <c r="G51" s="593" t="s">
        <v>705</v>
      </c>
      <c r="H51" s="593" t="s">
        <v>705</v>
      </c>
      <c r="I51" s="593" t="s">
        <v>705</v>
      </c>
      <c r="J51" s="593" t="s">
        <v>705</v>
      </c>
      <c r="K51" s="549" t="s">
        <v>689</v>
      </c>
    </row>
    <row r="52" spans="1:11" s="591" customFormat="1" ht="12.95" customHeight="1">
      <c r="A52" s="72" t="s">
        <v>37</v>
      </c>
      <c r="B52" s="593">
        <v>79</v>
      </c>
      <c r="C52" s="593">
        <v>78</v>
      </c>
      <c r="D52" s="593" t="s">
        <v>705</v>
      </c>
      <c r="E52" s="593" t="s">
        <v>705</v>
      </c>
      <c r="F52" s="593">
        <v>1</v>
      </c>
      <c r="G52" s="593" t="s">
        <v>705</v>
      </c>
      <c r="H52" s="593" t="s">
        <v>705</v>
      </c>
      <c r="I52" s="593" t="s">
        <v>705</v>
      </c>
      <c r="J52" s="593" t="s">
        <v>705</v>
      </c>
      <c r="K52" s="549" t="s">
        <v>690</v>
      </c>
    </row>
    <row r="53" spans="1:11" s="591" customFormat="1" ht="12.95" customHeight="1">
      <c r="A53" s="72" t="s">
        <v>38</v>
      </c>
      <c r="B53" s="593">
        <v>25</v>
      </c>
      <c r="C53" s="593">
        <v>25</v>
      </c>
      <c r="D53" s="593" t="s">
        <v>705</v>
      </c>
      <c r="E53" s="593" t="s">
        <v>705</v>
      </c>
      <c r="F53" s="593" t="s">
        <v>705</v>
      </c>
      <c r="G53" s="593" t="s">
        <v>705</v>
      </c>
      <c r="H53" s="593" t="s">
        <v>705</v>
      </c>
      <c r="I53" s="593" t="s">
        <v>705</v>
      </c>
      <c r="J53" s="593" t="s">
        <v>705</v>
      </c>
      <c r="K53" s="549" t="s">
        <v>770</v>
      </c>
    </row>
    <row r="54" spans="1:11" s="591" customFormat="1" ht="12.95" customHeight="1">
      <c r="A54" s="72" t="s">
        <v>39</v>
      </c>
      <c r="B54" s="593">
        <v>64</v>
      </c>
      <c r="C54" s="593">
        <v>44</v>
      </c>
      <c r="D54" s="593">
        <v>8</v>
      </c>
      <c r="E54" s="593">
        <v>1</v>
      </c>
      <c r="F54" s="593" t="s">
        <v>705</v>
      </c>
      <c r="G54" s="593">
        <v>9</v>
      </c>
      <c r="H54" s="593">
        <v>1</v>
      </c>
      <c r="I54" s="593" t="s">
        <v>705</v>
      </c>
      <c r="J54" s="593">
        <v>1</v>
      </c>
      <c r="K54" s="549" t="s">
        <v>771</v>
      </c>
    </row>
    <row r="55" spans="1:11" s="591" customFormat="1" ht="12.95" customHeight="1">
      <c r="A55" s="72" t="s">
        <v>40</v>
      </c>
      <c r="B55" s="593">
        <v>236</v>
      </c>
      <c r="C55" s="593">
        <v>174</v>
      </c>
      <c r="D55" s="593">
        <v>49</v>
      </c>
      <c r="E55" s="593" t="s">
        <v>705</v>
      </c>
      <c r="F55" s="593">
        <v>6</v>
      </c>
      <c r="G55" s="593">
        <v>1</v>
      </c>
      <c r="H55" s="593">
        <v>3</v>
      </c>
      <c r="I55" s="593">
        <v>1</v>
      </c>
      <c r="J55" s="593">
        <v>2</v>
      </c>
      <c r="K55" s="549" t="s">
        <v>691</v>
      </c>
    </row>
    <row r="56" spans="1:11" s="591" customFormat="1" ht="12.95" customHeight="1">
      <c r="A56" s="72" t="s">
        <v>41</v>
      </c>
      <c r="B56" s="593">
        <v>44</v>
      </c>
      <c r="C56" s="593">
        <v>1</v>
      </c>
      <c r="D56" s="593">
        <v>43</v>
      </c>
      <c r="E56" s="593" t="s">
        <v>705</v>
      </c>
      <c r="F56" s="593" t="s">
        <v>705</v>
      </c>
      <c r="G56" s="593" t="s">
        <v>705</v>
      </c>
      <c r="H56" s="593" t="s">
        <v>705</v>
      </c>
      <c r="I56" s="593" t="s">
        <v>705</v>
      </c>
      <c r="J56" s="593" t="s">
        <v>705</v>
      </c>
      <c r="K56" s="549" t="s">
        <v>692</v>
      </c>
    </row>
    <row r="57" spans="1:11" s="591" customFormat="1" ht="12.95" customHeight="1">
      <c r="A57" s="72" t="s">
        <v>42</v>
      </c>
      <c r="B57" s="593">
        <v>15</v>
      </c>
      <c r="C57" s="593">
        <v>12</v>
      </c>
      <c r="D57" s="593">
        <v>1</v>
      </c>
      <c r="E57" s="593">
        <v>2</v>
      </c>
      <c r="F57" s="593" t="s">
        <v>705</v>
      </c>
      <c r="G57" s="593" t="s">
        <v>705</v>
      </c>
      <c r="H57" s="593" t="s">
        <v>705</v>
      </c>
      <c r="I57" s="593" t="s">
        <v>705</v>
      </c>
      <c r="J57" s="593" t="s">
        <v>705</v>
      </c>
      <c r="K57" s="549" t="s">
        <v>693</v>
      </c>
    </row>
    <row r="58" spans="1:11" s="591" customFormat="1" ht="12.95" customHeight="1">
      <c r="A58" s="72" t="s">
        <v>936</v>
      </c>
      <c r="B58" s="593">
        <v>51</v>
      </c>
      <c r="C58" s="593">
        <v>21</v>
      </c>
      <c r="D58" s="593">
        <v>28</v>
      </c>
      <c r="E58" s="593">
        <v>1</v>
      </c>
      <c r="F58" s="593" t="s">
        <v>705</v>
      </c>
      <c r="G58" s="593" t="s">
        <v>705</v>
      </c>
      <c r="H58" s="593" t="s">
        <v>705</v>
      </c>
      <c r="I58" s="593">
        <v>1</v>
      </c>
      <c r="J58" s="593" t="s">
        <v>705</v>
      </c>
      <c r="K58" s="549" t="s">
        <v>1451</v>
      </c>
    </row>
    <row r="59" spans="1:11" s="591" customFormat="1" ht="12.95" customHeight="1">
      <c r="A59" s="72" t="s">
        <v>43</v>
      </c>
      <c r="B59" s="593">
        <v>51</v>
      </c>
      <c r="C59" s="593">
        <v>51</v>
      </c>
      <c r="D59" s="593" t="s">
        <v>705</v>
      </c>
      <c r="E59" s="593" t="s">
        <v>705</v>
      </c>
      <c r="F59" s="593" t="s">
        <v>705</v>
      </c>
      <c r="G59" s="593" t="s">
        <v>705</v>
      </c>
      <c r="H59" s="593" t="s">
        <v>705</v>
      </c>
      <c r="I59" s="593" t="s">
        <v>705</v>
      </c>
      <c r="J59" s="593" t="s">
        <v>705</v>
      </c>
      <c r="K59" s="549" t="s">
        <v>796</v>
      </c>
    </row>
    <row r="60" spans="1:11" s="591" customFormat="1" ht="12.95" customHeight="1">
      <c r="A60" s="72" t="s">
        <v>44</v>
      </c>
      <c r="B60" s="593">
        <v>44</v>
      </c>
      <c r="C60" s="593">
        <v>42</v>
      </c>
      <c r="D60" s="593" t="s">
        <v>705</v>
      </c>
      <c r="E60" s="593" t="s">
        <v>705</v>
      </c>
      <c r="F60" s="593" t="s">
        <v>705</v>
      </c>
      <c r="G60" s="593">
        <v>1</v>
      </c>
      <c r="H60" s="593" t="s">
        <v>705</v>
      </c>
      <c r="I60" s="593" t="s">
        <v>705</v>
      </c>
      <c r="J60" s="593">
        <v>1</v>
      </c>
      <c r="K60" s="549" t="s">
        <v>772</v>
      </c>
    </row>
    <row r="61" spans="1:11" s="591" customFormat="1" ht="12.95" customHeight="1">
      <c r="A61" s="72" t="s">
        <v>45</v>
      </c>
      <c r="B61" s="593">
        <v>68</v>
      </c>
      <c r="C61" s="593">
        <v>64</v>
      </c>
      <c r="D61" s="593" t="s">
        <v>705</v>
      </c>
      <c r="E61" s="593">
        <v>4</v>
      </c>
      <c r="F61" s="593" t="s">
        <v>705</v>
      </c>
      <c r="G61" s="593" t="s">
        <v>705</v>
      </c>
      <c r="H61" s="593" t="s">
        <v>705</v>
      </c>
      <c r="I61" s="593" t="s">
        <v>705</v>
      </c>
      <c r="J61" s="593" t="s">
        <v>705</v>
      </c>
      <c r="K61" s="549" t="s">
        <v>694</v>
      </c>
    </row>
    <row r="62" spans="1:11" s="591" customFormat="1" ht="12.95" customHeight="1">
      <c r="A62" s="72" t="s">
        <v>46</v>
      </c>
      <c r="B62" s="593">
        <v>89</v>
      </c>
      <c r="C62" s="593">
        <v>78</v>
      </c>
      <c r="D62" s="593">
        <v>1</v>
      </c>
      <c r="E62" s="593">
        <v>3</v>
      </c>
      <c r="F62" s="593">
        <v>6</v>
      </c>
      <c r="G62" s="593" t="s">
        <v>705</v>
      </c>
      <c r="H62" s="593" t="s">
        <v>705</v>
      </c>
      <c r="I62" s="593" t="s">
        <v>705</v>
      </c>
      <c r="J62" s="593">
        <v>1</v>
      </c>
      <c r="K62" s="549" t="s">
        <v>695</v>
      </c>
    </row>
    <row r="63" spans="1:11" s="591" customFormat="1" ht="12.95" customHeight="1">
      <c r="A63" s="72" t="s">
        <v>47</v>
      </c>
      <c r="B63" s="593">
        <v>31</v>
      </c>
      <c r="C63" s="593">
        <v>29</v>
      </c>
      <c r="D63" s="593">
        <v>1</v>
      </c>
      <c r="E63" s="593">
        <v>1</v>
      </c>
      <c r="F63" s="593" t="s">
        <v>705</v>
      </c>
      <c r="G63" s="593" t="s">
        <v>705</v>
      </c>
      <c r="H63" s="593" t="s">
        <v>705</v>
      </c>
      <c r="I63" s="593" t="s">
        <v>705</v>
      </c>
      <c r="J63" s="593" t="s">
        <v>705</v>
      </c>
      <c r="K63" s="549" t="s">
        <v>795</v>
      </c>
    </row>
    <row r="64" spans="1:11" s="591" customFormat="1" ht="12.95" customHeight="1">
      <c r="A64" s="72" t="s">
        <v>48</v>
      </c>
      <c r="B64" s="593">
        <v>52</v>
      </c>
      <c r="C64" s="593">
        <v>51</v>
      </c>
      <c r="D64" s="593" t="s">
        <v>705</v>
      </c>
      <c r="E64" s="593" t="s">
        <v>705</v>
      </c>
      <c r="F64" s="593" t="s">
        <v>705</v>
      </c>
      <c r="G64" s="593" t="s">
        <v>705</v>
      </c>
      <c r="H64" s="593" t="s">
        <v>705</v>
      </c>
      <c r="I64" s="593" t="s">
        <v>705</v>
      </c>
      <c r="J64" s="593">
        <v>1</v>
      </c>
      <c r="K64" s="549" t="s">
        <v>696</v>
      </c>
    </row>
    <row r="65" spans="1:11" s="591" customFormat="1" ht="12.95" customHeight="1">
      <c r="A65" s="72" t="s">
        <v>49</v>
      </c>
      <c r="B65" s="593">
        <v>181</v>
      </c>
      <c r="C65" s="593">
        <v>146</v>
      </c>
      <c r="D65" s="593">
        <v>23</v>
      </c>
      <c r="E65" s="593">
        <v>8</v>
      </c>
      <c r="F65" s="593">
        <v>2</v>
      </c>
      <c r="G65" s="593" t="s">
        <v>705</v>
      </c>
      <c r="H65" s="593">
        <v>1</v>
      </c>
      <c r="I65" s="593" t="s">
        <v>705</v>
      </c>
      <c r="J65" s="593">
        <v>1</v>
      </c>
      <c r="K65" s="549" t="s">
        <v>697</v>
      </c>
    </row>
    <row r="66" spans="1:11" s="591" customFormat="1" ht="12.95" customHeight="1">
      <c r="A66" s="72" t="s">
        <v>50</v>
      </c>
      <c r="B66" s="593">
        <v>20</v>
      </c>
      <c r="C66" s="593">
        <v>5</v>
      </c>
      <c r="D66" s="593">
        <v>13</v>
      </c>
      <c r="E66" s="593" t="s">
        <v>705</v>
      </c>
      <c r="F66" s="593" t="s">
        <v>705</v>
      </c>
      <c r="G66" s="593" t="s">
        <v>705</v>
      </c>
      <c r="H66" s="593" t="s">
        <v>705</v>
      </c>
      <c r="I66" s="593">
        <v>2</v>
      </c>
      <c r="J66" s="593" t="s">
        <v>705</v>
      </c>
      <c r="K66" s="549" t="s">
        <v>794</v>
      </c>
    </row>
    <row r="67" spans="1:11" s="591" customFormat="1" ht="12.95" customHeight="1">
      <c r="A67" s="72" t="s">
        <v>51</v>
      </c>
      <c r="B67" s="593">
        <v>34</v>
      </c>
      <c r="C67" s="593">
        <v>28</v>
      </c>
      <c r="D67" s="593" t="s">
        <v>705</v>
      </c>
      <c r="E67" s="593">
        <v>4</v>
      </c>
      <c r="F67" s="593">
        <v>1</v>
      </c>
      <c r="G67" s="593" t="s">
        <v>705</v>
      </c>
      <c r="H67" s="593">
        <v>1</v>
      </c>
      <c r="I67" s="593" t="s">
        <v>705</v>
      </c>
      <c r="J67" s="593" t="s">
        <v>705</v>
      </c>
      <c r="K67" s="549" t="s">
        <v>784</v>
      </c>
    </row>
    <row r="68" spans="1:11" s="591" customFormat="1" ht="12.95" customHeight="1">
      <c r="A68" s="72" t="s">
        <v>52</v>
      </c>
      <c r="B68" s="593">
        <v>24</v>
      </c>
      <c r="C68" s="593">
        <v>2</v>
      </c>
      <c r="D68" s="593">
        <v>1</v>
      </c>
      <c r="E68" s="593">
        <v>19</v>
      </c>
      <c r="F68" s="593" t="s">
        <v>705</v>
      </c>
      <c r="G68" s="593" t="s">
        <v>705</v>
      </c>
      <c r="H68" s="593" t="s">
        <v>705</v>
      </c>
      <c r="I68" s="593" t="s">
        <v>705</v>
      </c>
      <c r="J68" s="593">
        <v>2</v>
      </c>
      <c r="K68" s="549" t="s">
        <v>793</v>
      </c>
    </row>
    <row r="69" spans="1:11" s="591" customFormat="1" ht="12.95" customHeight="1">
      <c r="A69" s="72" t="s">
        <v>53</v>
      </c>
      <c r="B69" s="593">
        <v>206</v>
      </c>
      <c r="C69" s="593">
        <v>175</v>
      </c>
      <c r="D69" s="593">
        <v>6</v>
      </c>
      <c r="E69" s="593">
        <v>8</v>
      </c>
      <c r="F69" s="593">
        <v>16</v>
      </c>
      <c r="G69" s="593" t="s">
        <v>705</v>
      </c>
      <c r="H69" s="593" t="s">
        <v>705</v>
      </c>
      <c r="I69" s="593">
        <v>1</v>
      </c>
      <c r="J69" s="593" t="s">
        <v>705</v>
      </c>
      <c r="K69" s="549" t="s">
        <v>698</v>
      </c>
    </row>
    <row r="70" spans="1:11" s="591" customFormat="1" ht="12.95" customHeight="1">
      <c r="A70" s="72" t="s">
        <v>54</v>
      </c>
      <c r="B70" s="593">
        <v>75</v>
      </c>
      <c r="C70" s="593">
        <v>75</v>
      </c>
      <c r="D70" s="593" t="s">
        <v>705</v>
      </c>
      <c r="E70" s="593" t="s">
        <v>705</v>
      </c>
      <c r="F70" s="593" t="s">
        <v>705</v>
      </c>
      <c r="G70" s="593" t="s">
        <v>705</v>
      </c>
      <c r="H70" s="593" t="s">
        <v>705</v>
      </c>
      <c r="I70" s="593" t="s">
        <v>705</v>
      </c>
      <c r="J70" s="593" t="s">
        <v>705</v>
      </c>
      <c r="K70" s="549" t="s">
        <v>773</v>
      </c>
    </row>
    <row r="71" spans="1:11" s="591" customFormat="1" ht="12.95" customHeight="1">
      <c r="A71" s="72" t="s">
        <v>55</v>
      </c>
      <c r="B71" s="593">
        <v>92</v>
      </c>
      <c r="C71" s="593">
        <v>69</v>
      </c>
      <c r="D71" s="593" t="s">
        <v>705</v>
      </c>
      <c r="E71" s="593">
        <v>17</v>
      </c>
      <c r="F71" s="593">
        <v>6</v>
      </c>
      <c r="G71" s="593" t="s">
        <v>705</v>
      </c>
      <c r="H71" s="593" t="s">
        <v>705</v>
      </c>
      <c r="I71" s="593" t="s">
        <v>705</v>
      </c>
      <c r="J71" s="593" t="s">
        <v>705</v>
      </c>
      <c r="K71" s="549" t="s">
        <v>774</v>
      </c>
    </row>
    <row r="72" spans="1:11" s="591" customFormat="1" ht="12.95" customHeight="1">
      <c r="A72" s="72" t="s">
        <v>56</v>
      </c>
      <c r="B72" s="593">
        <v>33</v>
      </c>
      <c r="C72" s="593">
        <v>33</v>
      </c>
      <c r="D72" s="593" t="s">
        <v>705</v>
      </c>
      <c r="E72" s="593" t="s">
        <v>705</v>
      </c>
      <c r="F72" s="593" t="s">
        <v>705</v>
      </c>
      <c r="G72" s="593" t="s">
        <v>705</v>
      </c>
      <c r="H72" s="593" t="s">
        <v>705</v>
      </c>
      <c r="I72" s="593" t="s">
        <v>705</v>
      </c>
      <c r="J72" s="593" t="s">
        <v>705</v>
      </c>
      <c r="K72" s="549" t="s">
        <v>792</v>
      </c>
    </row>
    <row r="73" spans="1:11" s="591" customFormat="1" ht="12.95" customHeight="1">
      <c r="A73" s="72" t="s">
        <v>57</v>
      </c>
      <c r="B73" s="593">
        <v>117</v>
      </c>
      <c r="C73" s="593">
        <v>98</v>
      </c>
      <c r="D73" s="593">
        <v>4</v>
      </c>
      <c r="E73" s="593">
        <v>12</v>
      </c>
      <c r="F73" s="593">
        <v>1</v>
      </c>
      <c r="G73" s="593" t="s">
        <v>705</v>
      </c>
      <c r="H73" s="593" t="s">
        <v>705</v>
      </c>
      <c r="I73" s="593" t="s">
        <v>705</v>
      </c>
      <c r="J73" s="593">
        <v>2</v>
      </c>
      <c r="K73" s="549" t="s">
        <v>699</v>
      </c>
    </row>
    <row r="74" spans="1:11" s="591" customFormat="1" ht="12.95" customHeight="1">
      <c r="A74" s="72" t="s">
        <v>58</v>
      </c>
      <c r="B74" s="593">
        <v>51</v>
      </c>
      <c r="C74" s="593">
        <v>51</v>
      </c>
      <c r="D74" s="593" t="s">
        <v>705</v>
      </c>
      <c r="E74" s="593" t="s">
        <v>705</v>
      </c>
      <c r="F74" s="593" t="s">
        <v>705</v>
      </c>
      <c r="G74" s="593" t="s">
        <v>705</v>
      </c>
      <c r="H74" s="593" t="s">
        <v>705</v>
      </c>
      <c r="I74" s="593" t="s">
        <v>705</v>
      </c>
      <c r="J74" s="593" t="s">
        <v>705</v>
      </c>
      <c r="K74" s="549" t="s">
        <v>700</v>
      </c>
    </row>
    <row r="75" spans="1:11" s="591" customFormat="1" ht="12.95" customHeight="1">
      <c r="A75" s="72" t="s">
        <v>59</v>
      </c>
      <c r="B75" s="593">
        <v>90</v>
      </c>
      <c r="C75" s="593">
        <v>87</v>
      </c>
      <c r="D75" s="593">
        <v>1</v>
      </c>
      <c r="E75" s="593" t="s">
        <v>705</v>
      </c>
      <c r="F75" s="593">
        <v>1</v>
      </c>
      <c r="G75" s="593">
        <v>1</v>
      </c>
      <c r="H75" s="593" t="s">
        <v>705</v>
      </c>
      <c r="I75" s="593" t="s">
        <v>705</v>
      </c>
      <c r="J75" s="593" t="s">
        <v>705</v>
      </c>
      <c r="K75" s="549" t="s">
        <v>702</v>
      </c>
    </row>
    <row r="76" spans="1:11" s="591" customFormat="1" ht="12.95" customHeight="1">
      <c r="A76" s="72" t="s">
        <v>60</v>
      </c>
      <c r="B76" s="593">
        <v>14</v>
      </c>
      <c r="C76" s="593">
        <v>8</v>
      </c>
      <c r="D76" s="593">
        <v>4</v>
      </c>
      <c r="E76" s="593">
        <v>1</v>
      </c>
      <c r="F76" s="593" t="s">
        <v>705</v>
      </c>
      <c r="G76" s="593" t="s">
        <v>705</v>
      </c>
      <c r="H76" s="593">
        <v>1</v>
      </c>
      <c r="I76" s="593" t="s">
        <v>705</v>
      </c>
      <c r="J76" s="593" t="s">
        <v>705</v>
      </c>
      <c r="K76" s="549" t="s">
        <v>775</v>
      </c>
    </row>
    <row r="77" spans="1:11" s="591" customFormat="1" ht="12.95" customHeight="1">
      <c r="A77" s="72" t="s">
        <v>61</v>
      </c>
      <c r="B77" s="593">
        <v>15</v>
      </c>
      <c r="C77" s="593">
        <v>15</v>
      </c>
      <c r="D77" s="593" t="s">
        <v>705</v>
      </c>
      <c r="E77" s="593" t="s">
        <v>705</v>
      </c>
      <c r="F77" s="593" t="s">
        <v>705</v>
      </c>
      <c r="G77" s="593" t="s">
        <v>705</v>
      </c>
      <c r="H77" s="593" t="s">
        <v>705</v>
      </c>
      <c r="I77" s="593" t="s">
        <v>705</v>
      </c>
      <c r="J77" s="593" t="s">
        <v>705</v>
      </c>
      <c r="K77" s="549" t="s">
        <v>776</v>
      </c>
    </row>
    <row r="78" spans="1:11" s="591" customFormat="1" ht="12.95" customHeight="1">
      <c r="A78" s="72" t="s">
        <v>62</v>
      </c>
      <c r="B78" s="593">
        <v>155</v>
      </c>
      <c r="C78" s="593">
        <v>99</v>
      </c>
      <c r="D78" s="593">
        <v>41</v>
      </c>
      <c r="E78" s="593">
        <v>5</v>
      </c>
      <c r="F78" s="593">
        <v>4</v>
      </c>
      <c r="G78" s="593">
        <v>4</v>
      </c>
      <c r="H78" s="593" t="s">
        <v>705</v>
      </c>
      <c r="I78" s="593" t="s">
        <v>705</v>
      </c>
      <c r="J78" s="593">
        <v>2</v>
      </c>
      <c r="K78" s="549" t="s">
        <v>703</v>
      </c>
    </row>
    <row r="79" spans="1:11" s="591" customFormat="1" ht="12.95" customHeight="1">
      <c r="A79" s="72" t="s">
        <v>63</v>
      </c>
      <c r="B79" s="593">
        <v>197</v>
      </c>
      <c r="C79" s="593">
        <v>168</v>
      </c>
      <c r="D79" s="593">
        <v>1</v>
      </c>
      <c r="E79" s="593">
        <v>24</v>
      </c>
      <c r="F79" s="593">
        <v>4</v>
      </c>
      <c r="G79" s="593" t="s">
        <v>705</v>
      </c>
      <c r="H79" s="593" t="s">
        <v>705</v>
      </c>
      <c r="I79" s="593" t="s">
        <v>705</v>
      </c>
      <c r="J79" s="593" t="s">
        <v>705</v>
      </c>
      <c r="K79" s="549" t="s">
        <v>791</v>
      </c>
    </row>
    <row r="80" spans="1:11" s="591" customFormat="1" ht="12.95" customHeight="1">
      <c r="A80" s="72" t="s">
        <v>64</v>
      </c>
      <c r="B80" s="593">
        <v>24</v>
      </c>
      <c r="C80" s="593">
        <v>2</v>
      </c>
      <c r="D80" s="593">
        <v>17</v>
      </c>
      <c r="E80" s="593" t="s">
        <v>705</v>
      </c>
      <c r="F80" s="593" t="s">
        <v>705</v>
      </c>
      <c r="G80" s="593" t="s">
        <v>705</v>
      </c>
      <c r="H80" s="593" t="s">
        <v>705</v>
      </c>
      <c r="I80" s="593">
        <v>5</v>
      </c>
      <c r="J80" s="593" t="s">
        <v>705</v>
      </c>
      <c r="K80" s="549" t="s">
        <v>777</v>
      </c>
    </row>
    <row r="81" spans="1:11" s="591" customFormat="1" ht="12.95" customHeight="1">
      <c r="A81" s="72" t="s">
        <v>65</v>
      </c>
      <c r="B81" s="593">
        <v>33</v>
      </c>
      <c r="C81" s="593">
        <v>12</v>
      </c>
      <c r="D81" s="593">
        <v>21</v>
      </c>
      <c r="E81" s="593" t="s">
        <v>705</v>
      </c>
      <c r="F81" s="593" t="s">
        <v>705</v>
      </c>
      <c r="G81" s="593" t="s">
        <v>705</v>
      </c>
      <c r="H81" s="593" t="s">
        <v>705</v>
      </c>
      <c r="I81" s="593" t="s">
        <v>705</v>
      </c>
      <c r="J81" s="593" t="s">
        <v>705</v>
      </c>
      <c r="K81" s="549" t="s">
        <v>790</v>
      </c>
    </row>
    <row r="82" spans="1:11" s="591" customFormat="1" ht="12.95" customHeight="1">
      <c r="A82" s="72" t="s">
        <v>66</v>
      </c>
      <c r="B82" s="593">
        <v>234</v>
      </c>
      <c r="C82" s="593">
        <v>135</v>
      </c>
      <c r="D82" s="593">
        <v>83</v>
      </c>
      <c r="E82" s="593">
        <v>3</v>
      </c>
      <c r="F82" s="593">
        <v>12</v>
      </c>
      <c r="G82" s="593" t="s">
        <v>705</v>
      </c>
      <c r="H82" s="593">
        <v>1</v>
      </c>
      <c r="I82" s="593" t="s">
        <v>705</v>
      </c>
      <c r="J82" s="593" t="s">
        <v>705</v>
      </c>
      <c r="K82" s="549" t="s">
        <v>704</v>
      </c>
    </row>
    <row r="83" spans="1:11" s="591" customFormat="1" ht="12.95" customHeight="1">
      <c r="A83" s="72" t="s">
        <v>68</v>
      </c>
      <c r="B83" s="593">
        <v>14</v>
      </c>
      <c r="C83" s="593">
        <v>4</v>
      </c>
      <c r="D83" s="593">
        <v>5</v>
      </c>
      <c r="E83" s="593">
        <v>2</v>
      </c>
      <c r="F83" s="593" t="s">
        <v>705</v>
      </c>
      <c r="G83" s="593" t="s">
        <v>705</v>
      </c>
      <c r="H83" s="593" t="s">
        <v>705</v>
      </c>
      <c r="I83" s="593" t="s">
        <v>705</v>
      </c>
      <c r="J83" s="593">
        <v>3</v>
      </c>
      <c r="K83" s="549" t="s">
        <v>778</v>
      </c>
    </row>
    <row r="84" spans="1:11" s="591" customFormat="1" ht="12.95" customHeight="1">
      <c r="A84" s="72" t="s">
        <v>69</v>
      </c>
      <c r="B84" s="593">
        <v>60</v>
      </c>
      <c r="C84" s="593">
        <v>35</v>
      </c>
      <c r="D84" s="593">
        <v>20</v>
      </c>
      <c r="E84" s="593">
        <v>1</v>
      </c>
      <c r="F84" s="593" t="s">
        <v>705</v>
      </c>
      <c r="G84" s="593" t="s">
        <v>705</v>
      </c>
      <c r="H84" s="593" t="s">
        <v>705</v>
      </c>
      <c r="I84" s="593" t="s">
        <v>705</v>
      </c>
      <c r="J84" s="593">
        <v>4</v>
      </c>
      <c r="K84" s="549" t="s">
        <v>779</v>
      </c>
    </row>
    <row r="85" spans="1:11" s="591" customFormat="1" ht="12.95" customHeight="1">
      <c r="A85" s="72" t="s">
        <v>70</v>
      </c>
      <c r="B85" s="593">
        <v>60</v>
      </c>
      <c r="C85" s="593">
        <v>60</v>
      </c>
      <c r="D85" s="593" t="s">
        <v>705</v>
      </c>
      <c r="E85" s="593" t="s">
        <v>705</v>
      </c>
      <c r="F85" s="593" t="s">
        <v>705</v>
      </c>
      <c r="G85" s="593" t="s">
        <v>705</v>
      </c>
      <c r="H85" s="593" t="s">
        <v>705</v>
      </c>
      <c r="I85" s="593" t="s">
        <v>705</v>
      </c>
      <c r="J85" s="593" t="s">
        <v>705</v>
      </c>
      <c r="K85" s="549" t="s">
        <v>1383</v>
      </c>
    </row>
    <row r="86" spans="1:11" s="591" customFormat="1" ht="12.95" customHeight="1">
      <c r="A86" s="72" t="s">
        <v>910</v>
      </c>
      <c r="B86" s="593">
        <v>14</v>
      </c>
      <c r="C86" s="593">
        <v>6</v>
      </c>
      <c r="D86" s="593">
        <v>8</v>
      </c>
      <c r="E86" s="593" t="s">
        <v>705</v>
      </c>
      <c r="F86" s="593" t="s">
        <v>705</v>
      </c>
      <c r="G86" s="593" t="s">
        <v>705</v>
      </c>
      <c r="H86" s="593" t="s">
        <v>705</v>
      </c>
      <c r="I86" s="593" t="s">
        <v>705</v>
      </c>
      <c r="J86" s="593" t="s">
        <v>705</v>
      </c>
      <c r="K86" s="549" t="s">
        <v>911</v>
      </c>
    </row>
    <row r="87" spans="1:11" s="591" customFormat="1" ht="12.95" customHeight="1">
      <c r="A87" s="548" t="s">
        <v>912</v>
      </c>
      <c r="B87" s="592">
        <v>151</v>
      </c>
      <c r="C87" s="592">
        <v>118</v>
      </c>
      <c r="D87" s="592">
        <v>1</v>
      </c>
      <c r="E87" s="592">
        <v>15</v>
      </c>
      <c r="F87" s="592">
        <v>15</v>
      </c>
      <c r="G87" s="592">
        <v>1</v>
      </c>
      <c r="H87" s="592" t="s">
        <v>705</v>
      </c>
      <c r="I87" s="592" t="s">
        <v>705</v>
      </c>
      <c r="J87" s="592">
        <v>1</v>
      </c>
      <c r="K87" s="546" t="s">
        <v>913</v>
      </c>
    </row>
  </sheetData>
  <mergeCells count="7">
    <mergeCell ref="A1:K1"/>
    <mergeCell ref="A2:K2"/>
    <mergeCell ref="A3:A5"/>
    <mergeCell ref="C3:F3"/>
    <mergeCell ref="B4:B5"/>
    <mergeCell ref="K3:K5"/>
    <mergeCell ref="G3:I3"/>
  </mergeCells>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D5944-1E82-4301-8003-F7AE8AE5148F}">
  <dimension ref="A1:J95"/>
  <sheetViews>
    <sheetView topLeftCell="A65" zoomScaleNormal="100" workbookViewId="0">
      <selection activeCell="H24" sqref="H24"/>
    </sheetView>
  </sheetViews>
  <sheetFormatPr defaultColWidth="8.85546875" defaultRowHeight="17.25" customHeight="1"/>
  <cols>
    <col min="1" max="1" width="1.85546875" style="552" customWidth="1"/>
    <col min="2" max="2" width="24" style="552" customWidth="1"/>
    <col min="3" max="3" width="10.28515625" style="552" customWidth="1"/>
    <col min="4" max="4" width="9.85546875" style="552" customWidth="1"/>
    <col min="5" max="5" width="7.85546875" style="552" customWidth="1"/>
    <col min="6" max="6" width="8.140625" style="552" customWidth="1"/>
    <col min="7" max="7" width="8.85546875" style="552"/>
    <col min="8" max="8" width="8.42578125" style="552" customWidth="1"/>
    <col min="9" max="9" width="6.7109375" style="552" customWidth="1"/>
    <col min="10" max="10" width="21.42578125" style="552" customWidth="1"/>
    <col min="11" max="16384" width="8.85546875" style="552"/>
  </cols>
  <sheetData>
    <row r="1" spans="1:10" s="638" customFormat="1" ht="18" customHeight="1">
      <c r="A1" s="604" t="s">
        <v>1732</v>
      </c>
      <c r="B1" s="604"/>
      <c r="C1" s="604"/>
      <c r="D1" s="604"/>
      <c r="E1" s="604"/>
      <c r="F1" s="604"/>
      <c r="G1" s="604"/>
      <c r="H1" s="604"/>
      <c r="I1" s="604"/>
      <c r="J1" s="604"/>
    </row>
    <row r="2" spans="1:10" s="545" customFormat="1" ht="15.75" customHeight="1">
      <c r="A2" s="572" t="s">
        <v>1731</v>
      </c>
      <c r="B2" s="572"/>
      <c r="C2" s="572"/>
      <c r="D2" s="572"/>
      <c r="E2" s="572"/>
      <c r="F2" s="572"/>
      <c r="G2" s="572"/>
      <c r="H2" s="572"/>
      <c r="I2" s="572"/>
      <c r="J2" s="572"/>
    </row>
    <row r="3" spans="1:10" ht="22.5" customHeight="1">
      <c r="A3" s="603" t="s">
        <v>1730</v>
      </c>
      <c r="B3" s="603"/>
      <c r="C3" s="637" t="s">
        <v>875</v>
      </c>
      <c r="D3" s="636" t="s">
        <v>670</v>
      </c>
      <c r="E3" s="561" t="s">
        <v>1729</v>
      </c>
      <c r="F3" s="561" t="s">
        <v>1728</v>
      </c>
      <c r="G3" s="561" t="s">
        <v>1727</v>
      </c>
      <c r="H3" s="561" t="s">
        <v>1726</v>
      </c>
      <c r="I3" s="561" t="s">
        <v>1725</v>
      </c>
      <c r="J3" s="599" t="s">
        <v>1724</v>
      </c>
    </row>
    <row r="4" spans="1:10" ht="20.25" customHeight="1">
      <c r="A4" s="598"/>
      <c r="B4" s="598"/>
      <c r="C4" s="581" t="s">
        <v>1723</v>
      </c>
      <c r="D4" s="581" t="s">
        <v>1722</v>
      </c>
      <c r="E4" s="635" t="s">
        <v>1721</v>
      </c>
      <c r="F4" s="635" t="s">
        <v>1720</v>
      </c>
      <c r="G4" s="635" t="s">
        <v>1719</v>
      </c>
      <c r="H4" s="635" t="s">
        <v>1718</v>
      </c>
      <c r="I4" s="635" t="s">
        <v>1717</v>
      </c>
      <c r="J4" s="597"/>
    </row>
    <row r="5" spans="1:10" ht="24" customHeight="1">
      <c r="A5" s="596"/>
      <c r="B5" s="596"/>
      <c r="C5" s="577" t="s">
        <v>1716</v>
      </c>
      <c r="D5" s="577" t="s">
        <v>1715</v>
      </c>
      <c r="E5" s="634"/>
      <c r="F5" s="634"/>
      <c r="G5" s="634"/>
      <c r="H5" s="634"/>
      <c r="I5" s="634"/>
      <c r="J5" s="633"/>
    </row>
    <row r="6" spans="1:10" s="545" customFormat="1" ht="12.75" customHeight="1">
      <c r="A6" s="632" t="s">
        <v>184</v>
      </c>
      <c r="B6" s="632"/>
      <c r="C6" s="630">
        <f>C7+C46+C52+C78+C91</f>
        <v>3176</v>
      </c>
      <c r="D6" s="630">
        <f>D7+D46+D52+D78+D91</f>
        <v>2377</v>
      </c>
      <c r="E6" s="630">
        <f>E7+E46+E52+E78+E91</f>
        <v>522</v>
      </c>
      <c r="F6" s="630">
        <f>F7+F46+F52+F78+F91</f>
        <v>2034</v>
      </c>
      <c r="G6" s="630">
        <f>G7+G46+G52+G78+G91</f>
        <v>2654</v>
      </c>
      <c r="H6" s="630">
        <f>H7+H46+H52+H78+H91</f>
        <v>343</v>
      </c>
      <c r="I6" s="630">
        <f>I7+I46+I52+I78+I91</f>
        <v>799</v>
      </c>
      <c r="J6" s="612" t="s">
        <v>670</v>
      </c>
    </row>
    <row r="7" spans="1:10" s="545" customFormat="1" ht="15" customHeight="1">
      <c r="A7" s="617" t="s">
        <v>1714</v>
      </c>
      <c r="B7" s="617"/>
      <c r="C7" s="616">
        <f>SUM(C8:C45)</f>
        <v>2953</v>
      </c>
      <c r="D7" s="616">
        <f>SUM(D8:D45)</f>
        <v>2126</v>
      </c>
      <c r="E7" s="616">
        <f>SUM(E8:E45)</f>
        <v>426</v>
      </c>
      <c r="F7" s="616">
        <f>SUM(F8:F45)</f>
        <v>1814</v>
      </c>
      <c r="G7" s="616">
        <f>SUM(G8:G45)</f>
        <v>2527</v>
      </c>
      <c r="H7" s="616">
        <f>SUM(H8:H45)</f>
        <v>312</v>
      </c>
      <c r="I7" s="616">
        <f>SUM(I8:I45)</f>
        <v>827</v>
      </c>
      <c r="J7" s="612" t="s">
        <v>1713</v>
      </c>
    </row>
    <row r="8" spans="1:10" s="545" customFormat="1" ht="13.5" customHeight="1">
      <c r="A8" s="614"/>
      <c r="B8" s="619" t="s">
        <v>1712</v>
      </c>
      <c r="C8" s="613">
        <v>18</v>
      </c>
      <c r="D8" s="613">
        <v>96</v>
      </c>
      <c r="E8" s="613">
        <v>7</v>
      </c>
      <c r="F8" s="613">
        <v>96</v>
      </c>
      <c r="G8" s="613">
        <v>11</v>
      </c>
      <c r="H8" s="515">
        <v>0</v>
      </c>
      <c r="I8" s="613">
        <v>-78</v>
      </c>
      <c r="J8" s="615" t="s">
        <v>1711</v>
      </c>
    </row>
    <row r="9" spans="1:10" s="545" customFormat="1" ht="13.5" customHeight="1">
      <c r="A9" s="614"/>
      <c r="B9" s="619" t="s">
        <v>1710</v>
      </c>
      <c r="C9" s="613">
        <v>62</v>
      </c>
      <c r="D9" s="613">
        <v>5</v>
      </c>
      <c r="E9" s="613">
        <v>36</v>
      </c>
      <c r="F9" s="515">
        <v>3</v>
      </c>
      <c r="G9" s="613">
        <v>26</v>
      </c>
      <c r="H9" s="613">
        <v>2</v>
      </c>
      <c r="I9" s="613">
        <v>57</v>
      </c>
      <c r="J9" s="615" t="s">
        <v>1709</v>
      </c>
    </row>
    <row r="10" spans="1:10" s="545" customFormat="1" ht="13.5" customHeight="1">
      <c r="A10" s="614"/>
      <c r="B10" s="619" t="s">
        <v>1708</v>
      </c>
      <c r="C10" s="613">
        <v>15</v>
      </c>
      <c r="D10" s="613">
        <v>35</v>
      </c>
      <c r="E10" s="515">
        <v>13</v>
      </c>
      <c r="F10" s="613">
        <v>34</v>
      </c>
      <c r="G10" s="613">
        <v>2</v>
      </c>
      <c r="H10" s="613">
        <v>1</v>
      </c>
      <c r="I10" s="613">
        <v>-20</v>
      </c>
      <c r="J10" s="615" t="s">
        <v>1707</v>
      </c>
    </row>
    <row r="11" spans="1:10" s="545" customFormat="1" ht="13.5" customHeight="1">
      <c r="A11" s="614"/>
      <c r="B11" s="619" t="s">
        <v>1706</v>
      </c>
      <c r="C11" s="613">
        <v>11</v>
      </c>
      <c r="D11" s="515">
        <v>2</v>
      </c>
      <c r="E11" s="515" t="s">
        <v>705</v>
      </c>
      <c r="F11" s="515" t="s">
        <v>705</v>
      </c>
      <c r="G11" s="613">
        <v>11</v>
      </c>
      <c r="H11" s="515">
        <v>2</v>
      </c>
      <c r="I11" s="613">
        <v>9</v>
      </c>
      <c r="J11" s="615" t="s">
        <v>1705</v>
      </c>
    </row>
    <row r="12" spans="1:10" s="545" customFormat="1" ht="13.5" customHeight="1">
      <c r="A12" s="614"/>
      <c r="B12" s="520" t="s">
        <v>1704</v>
      </c>
      <c r="C12" s="613">
        <v>33</v>
      </c>
      <c r="D12" s="613">
        <v>10</v>
      </c>
      <c r="E12" s="613">
        <v>17</v>
      </c>
      <c r="F12" s="613">
        <v>7</v>
      </c>
      <c r="G12" s="613">
        <v>16</v>
      </c>
      <c r="H12" s="515">
        <v>3</v>
      </c>
      <c r="I12" s="613">
        <v>23</v>
      </c>
      <c r="J12" s="615" t="s">
        <v>1703</v>
      </c>
    </row>
    <row r="13" spans="1:10" s="545" customFormat="1" ht="13.5" customHeight="1">
      <c r="A13" s="614"/>
      <c r="B13" s="619" t="s">
        <v>1702</v>
      </c>
      <c r="C13" s="613">
        <v>12</v>
      </c>
      <c r="D13" s="613">
        <v>51</v>
      </c>
      <c r="E13" s="613">
        <v>3</v>
      </c>
      <c r="F13" s="613">
        <v>50</v>
      </c>
      <c r="G13" s="613">
        <v>9</v>
      </c>
      <c r="H13" s="613">
        <v>1</v>
      </c>
      <c r="I13" s="613">
        <v>-39</v>
      </c>
      <c r="J13" s="615" t="s">
        <v>1701</v>
      </c>
    </row>
    <row r="14" spans="1:10" s="545" customFormat="1" ht="13.5" customHeight="1">
      <c r="A14" s="614"/>
      <c r="B14" s="619" t="s">
        <v>1700</v>
      </c>
      <c r="C14" s="613">
        <v>99</v>
      </c>
      <c r="D14" s="613">
        <v>749</v>
      </c>
      <c r="E14" s="613">
        <v>68</v>
      </c>
      <c r="F14" s="613">
        <v>747</v>
      </c>
      <c r="G14" s="613">
        <v>31</v>
      </c>
      <c r="H14" s="613">
        <v>2</v>
      </c>
      <c r="I14" s="613">
        <v>-650</v>
      </c>
      <c r="J14" s="615" t="s">
        <v>1699</v>
      </c>
    </row>
    <row r="15" spans="1:10" s="545" customFormat="1" ht="13.5" customHeight="1">
      <c r="A15" s="614"/>
      <c r="B15" s="619" t="s">
        <v>1698</v>
      </c>
      <c r="C15" s="613">
        <v>10</v>
      </c>
      <c r="D15" s="613">
        <v>9</v>
      </c>
      <c r="E15" s="613">
        <v>5</v>
      </c>
      <c r="F15" s="515">
        <v>8</v>
      </c>
      <c r="G15" s="613">
        <v>5</v>
      </c>
      <c r="H15" s="613">
        <v>1</v>
      </c>
      <c r="I15" s="613">
        <v>1</v>
      </c>
      <c r="J15" s="615" t="s">
        <v>1697</v>
      </c>
    </row>
    <row r="16" spans="1:10" s="545" customFormat="1" ht="13.5" customHeight="1">
      <c r="A16" s="614"/>
      <c r="B16" s="619" t="s">
        <v>1696</v>
      </c>
      <c r="C16" s="613">
        <v>3</v>
      </c>
      <c r="D16" s="613">
        <v>23</v>
      </c>
      <c r="E16" s="613">
        <v>3</v>
      </c>
      <c r="F16" s="613">
        <v>21</v>
      </c>
      <c r="G16" s="613">
        <v>0</v>
      </c>
      <c r="H16" s="515">
        <v>2</v>
      </c>
      <c r="I16" s="613">
        <v>-20</v>
      </c>
      <c r="J16" s="615" t="s">
        <v>1695</v>
      </c>
    </row>
    <row r="17" spans="1:10" s="545" customFormat="1" ht="13.5" customHeight="1">
      <c r="A17" s="614"/>
      <c r="B17" s="619" t="s">
        <v>1694</v>
      </c>
      <c r="C17" s="613">
        <v>22</v>
      </c>
      <c r="D17" s="613">
        <v>136</v>
      </c>
      <c r="E17" s="613">
        <v>14</v>
      </c>
      <c r="F17" s="613">
        <v>136</v>
      </c>
      <c r="G17" s="613">
        <v>8</v>
      </c>
      <c r="H17" s="613">
        <v>0</v>
      </c>
      <c r="I17" s="613">
        <v>-114</v>
      </c>
      <c r="J17" s="615" t="s">
        <v>1693</v>
      </c>
    </row>
    <row r="18" spans="1:10" s="545" customFormat="1" ht="13.5" customHeight="1">
      <c r="A18" s="614"/>
      <c r="B18" s="619" t="s">
        <v>1692</v>
      </c>
      <c r="C18" s="613">
        <v>0</v>
      </c>
      <c r="D18" s="515">
        <v>1</v>
      </c>
      <c r="E18" s="515" t="s">
        <v>705</v>
      </c>
      <c r="F18" s="515" t="s">
        <v>705</v>
      </c>
      <c r="G18" s="515" t="s">
        <v>705</v>
      </c>
      <c r="H18" s="515">
        <v>1</v>
      </c>
      <c r="I18" s="613">
        <v>-1</v>
      </c>
      <c r="J18" s="615" t="s">
        <v>1691</v>
      </c>
    </row>
    <row r="19" spans="1:10" s="545" customFormat="1" ht="13.5" customHeight="1">
      <c r="A19" s="614"/>
      <c r="B19" s="619" t="s">
        <v>1690</v>
      </c>
      <c r="C19" s="613">
        <v>177</v>
      </c>
      <c r="D19" s="613">
        <v>38</v>
      </c>
      <c r="E19" s="613">
        <v>69</v>
      </c>
      <c r="F19" s="515">
        <v>37</v>
      </c>
      <c r="G19" s="613">
        <v>108</v>
      </c>
      <c r="H19" s="613">
        <v>1</v>
      </c>
      <c r="I19" s="613">
        <v>139</v>
      </c>
      <c r="J19" s="615" t="s">
        <v>1689</v>
      </c>
    </row>
    <row r="20" spans="1:10" s="545" customFormat="1" ht="12.75" customHeight="1">
      <c r="A20" s="614"/>
      <c r="B20" s="619" t="s">
        <v>1688</v>
      </c>
      <c r="C20" s="613">
        <v>0</v>
      </c>
      <c r="D20" s="515">
        <v>1</v>
      </c>
      <c r="E20" s="515" t="s">
        <v>705</v>
      </c>
      <c r="F20" s="515">
        <v>1</v>
      </c>
      <c r="G20" s="613" t="s">
        <v>705</v>
      </c>
      <c r="H20" s="515" t="s">
        <v>705</v>
      </c>
      <c r="I20" s="613">
        <v>-1</v>
      </c>
      <c r="J20" s="615" t="s">
        <v>1687</v>
      </c>
    </row>
    <row r="21" spans="1:10" s="545" customFormat="1" ht="12.75" customHeight="1">
      <c r="A21" s="614"/>
      <c r="B21" s="619" t="s">
        <v>1686</v>
      </c>
      <c r="C21" s="613">
        <v>0</v>
      </c>
      <c r="D21" s="515">
        <v>2</v>
      </c>
      <c r="E21" s="515" t="s">
        <v>705</v>
      </c>
      <c r="F21" s="515" t="s">
        <v>705</v>
      </c>
      <c r="G21" s="613" t="s">
        <v>705</v>
      </c>
      <c r="H21" s="515">
        <v>2</v>
      </c>
      <c r="I21" s="613">
        <v>-2</v>
      </c>
      <c r="J21" s="615" t="s">
        <v>1685</v>
      </c>
    </row>
    <row r="22" spans="1:10" s="545" customFormat="1" ht="12.75" customHeight="1">
      <c r="A22" s="614"/>
      <c r="B22" s="619" t="s">
        <v>1684</v>
      </c>
      <c r="C22" s="613">
        <v>0</v>
      </c>
      <c r="D22" s="515">
        <v>5</v>
      </c>
      <c r="E22" s="515" t="s">
        <v>705</v>
      </c>
      <c r="F22" s="515">
        <v>5</v>
      </c>
      <c r="G22" s="613" t="s">
        <v>705</v>
      </c>
      <c r="H22" s="515" t="s">
        <v>705</v>
      </c>
      <c r="I22" s="613">
        <v>-5</v>
      </c>
      <c r="J22" s="615" t="s">
        <v>1683</v>
      </c>
    </row>
    <row r="23" spans="1:10" s="545" customFormat="1" ht="13.5" customHeight="1">
      <c r="A23" s="614"/>
      <c r="B23" s="619" t="s">
        <v>1682</v>
      </c>
      <c r="C23" s="613">
        <v>0</v>
      </c>
      <c r="D23" s="515">
        <v>7</v>
      </c>
      <c r="E23" s="515" t="s">
        <v>705</v>
      </c>
      <c r="F23" s="515">
        <v>7</v>
      </c>
      <c r="G23" s="613" t="s">
        <v>705</v>
      </c>
      <c r="H23" s="515" t="s">
        <v>705</v>
      </c>
      <c r="I23" s="613">
        <v>-7</v>
      </c>
      <c r="J23" s="615" t="s">
        <v>1681</v>
      </c>
    </row>
    <row r="24" spans="1:10" s="545" customFormat="1" ht="13.5" customHeight="1">
      <c r="A24" s="614"/>
      <c r="B24" s="619" t="s">
        <v>1680</v>
      </c>
      <c r="C24" s="613">
        <v>4</v>
      </c>
      <c r="D24" s="515">
        <v>0</v>
      </c>
      <c r="E24" s="515" t="s">
        <v>705</v>
      </c>
      <c r="F24" s="515" t="s">
        <v>705</v>
      </c>
      <c r="G24" s="613">
        <v>4</v>
      </c>
      <c r="H24" s="515" t="s">
        <v>705</v>
      </c>
      <c r="I24" s="613">
        <v>4</v>
      </c>
      <c r="J24" s="615" t="s">
        <v>1679</v>
      </c>
    </row>
    <row r="25" spans="1:10" s="545" customFormat="1" ht="13.5" customHeight="1">
      <c r="A25" s="614"/>
      <c r="B25" s="520" t="s">
        <v>1678</v>
      </c>
      <c r="C25" s="613">
        <v>3</v>
      </c>
      <c r="D25" s="515">
        <v>23</v>
      </c>
      <c r="E25" s="613">
        <v>2</v>
      </c>
      <c r="F25" s="515">
        <v>23</v>
      </c>
      <c r="G25" s="613">
        <v>1</v>
      </c>
      <c r="H25" s="515" t="s">
        <v>705</v>
      </c>
      <c r="I25" s="613">
        <v>-20</v>
      </c>
      <c r="J25" s="615" t="s">
        <v>1677</v>
      </c>
    </row>
    <row r="26" spans="1:10" s="545" customFormat="1" ht="13.5" customHeight="1">
      <c r="A26" s="614"/>
      <c r="B26" s="619" t="s">
        <v>1676</v>
      </c>
      <c r="C26" s="613">
        <v>12</v>
      </c>
      <c r="D26" s="613">
        <v>30</v>
      </c>
      <c r="E26" s="613">
        <v>4</v>
      </c>
      <c r="F26" s="613">
        <v>29</v>
      </c>
      <c r="G26" s="613">
        <v>8</v>
      </c>
      <c r="H26" s="515">
        <v>1</v>
      </c>
      <c r="I26" s="613">
        <v>-18</v>
      </c>
      <c r="J26" s="615" t="s">
        <v>1675</v>
      </c>
    </row>
    <row r="27" spans="1:10" s="545" customFormat="1" ht="13.5" customHeight="1">
      <c r="A27" s="614"/>
      <c r="B27" s="619" t="s">
        <v>1674</v>
      </c>
      <c r="C27" s="613">
        <v>10</v>
      </c>
      <c r="D27" s="515">
        <v>9</v>
      </c>
      <c r="E27" s="515" t="s">
        <v>705</v>
      </c>
      <c r="F27" s="515">
        <v>3</v>
      </c>
      <c r="G27" s="613">
        <v>10</v>
      </c>
      <c r="H27" s="515">
        <v>6</v>
      </c>
      <c r="I27" s="613">
        <v>1</v>
      </c>
      <c r="J27" s="615" t="s">
        <v>1673</v>
      </c>
    </row>
    <row r="28" spans="1:10" s="545" customFormat="1" ht="13.5" customHeight="1">
      <c r="A28" s="614"/>
      <c r="B28" s="619" t="s">
        <v>1672</v>
      </c>
      <c r="C28" s="613">
        <v>2</v>
      </c>
      <c r="D28" s="515">
        <v>2</v>
      </c>
      <c r="E28" s="515" t="s">
        <v>705</v>
      </c>
      <c r="F28" s="515">
        <v>2</v>
      </c>
      <c r="G28" s="613">
        <v>2</v>
      </c>
      <c r="H28" s="515" t="s">
        <v>705</v>
      </c>
      <c r="I28" s="613">
        <v>0</v>
      </c>
      <c r="J28" s="615" t="s">
        <v>1671</v>
      </c>
    </row>
    <row r="29" spans="1:10" s="545" customFormat="1" ht="13.5" customHeight="1">
      <c r="A29" s="614"/>
      <c r="B29" s="619" t="s">
        <v>1670</v>
      </c>
      <c r="C29" s="613">
        <v>8</v>
      </c>
      <c r="D29" s="613">
        <v>2</v>
      </c>
      <c r="E29" s="515">
        <v>1</v>
      </c>
      <c r="F29" s="515" t="s">
        <v>705</v>
      </c>
      <c r="G29" s="613">
        <v>7</v>
      </c>
      <c r="H29" s="613">
        <v>2</v>
      </c>
      <c r="I29" s="613">
        <v>6</v>
      </c>
      <c r="J29" s="615" t="s">
        <v>1669</v>
      </c>
    </row>
    <row r="30" spans="1:10" s="545" customFormat="1" ht="13.5" customHeight="1">
      <c r="A30" s="614"/>
      <c r="B30" s="619" t="s">
        <v>1668</v>
      </c>
      <c r="C30" s="613">
        <v>38</v>
      </c>
      <c r="D30" s="613">
        <v>2</v>
      </c>
      <c r="E30" s="613">
        <v>3</v>
      </c>
      <c r="F30" s="613">
        <v>1</v>
      </c>
      <c r="G30" s="613">
        <v>35</v>
      </c>
      <c r="H30" s="613">
        <v>1</v>
      </c>
      <c r="I30" s="613">
        <v>36</v>
      </c>
      <c r="J30" s="615" t="s">
        <v>1667</v>
      </c>
    </row>
    <row r="31" spans="1:10" s="545" customFormat="1" ht="13.5" customHeight="1">
      <c r="A31" s="614"/>
      <c r="B31" s="619" t="s">
        <v>1666</v>
      </c>
      <c r="C31" s="613">
        <v>5</v>
      </c>
      <c r="D31" s="613">
        <v>6</v>
      </c>
      <c r="E31" s="515">
        <v>4</v>
      </c>
      <c r="F31" s="613">
        <v>6</v>
      </c>
      <c r="G31" s="613">
        <v>1</v>
      </c>
      <c r="H31" s="515" t="s">
        <v>705</v>
      </c>
      <c r="I31" s="613">
        <v>-1</v>
      </c>
      <c r="J31" s="615" t="s">
        <v>1665</v>
      </c>
    </row>
    <row r="32" spans="1:10" s="545" customFormat="1" ht="13.5" customHeight="1">
      <c r="A32" s="614"/>
      <c r="B32" s="520" t="s">
        <v>1664</v>
      </c>
      <c r="C32" s="613">
        <v>12</v>
      </c>
      <c r="D32" s="613">
        <v>124</v>
      </c>
      <c r="E32" s="613">
        <v>6</v>
      </c>
      <c r="F32" s="613">
        <v>120</v>
      </c>
      <c r="G32" s="613">
        <v>6</v>
      </c>
      <c r="H32" s="613">
        <v>4</v>
      </c>
      <c r="I32" s="613">
        <v>-112</v>
      </c>
      <c r="J32" s="615" t="s">
        <v>1663</v>
      </c>
    </row>
    <row r="33" spans="1:10" s="545" customFormat="1" ht="13.5" customHeight="1">
      <c r="A33" s="614"/>
      <c r="B33" s="619" t="s">
        <v>1662</v>
      </c>
      <c r="C33" s="613">
        <v>121</v>
      </c>
      <c r="D33" s="613">
        <v>53</v>
      </c>
      <c r="E33" s="613">
        <v>63</v>
      </c>
      <c r="F33" s="613">
        <v>39</v>
      </c>
      <c r="G33" s="613">
        <v>58</v>
      </c>
      <c r="H33" s="613">
        <v>14</v>
      </c>
      <c r="I33" s="613">
        <v>68</v>
      </c>
      <c r="J33" s="615" t="s">
        <v>1661</v>
      </c>
    </row>
    <row r="34" spans="1:10" s="545" customFormat="1" ht="13.5" customHeight="1">
      <c r="A34" s="614"/>
      <c r="B34" s="619" t="s">
        <v>1660</v>
      </c>
      <c r="C34" s="613">
        <v>2083</v>
      </c>
      <c r="D34" s="613">
        <v>284</v>
      </c>
      <c r="E34" s="613">
        <v>34</v>
      </c>
      <c r="F34" s="613">
        <v>49</v>
      </c>
      <c r="G34" s="613">
        <v>2049</v>
      </c>
      <c r="H34" s="613">
        <v>235</v>
      </c>
      <c r="I34" s="613">
        <v>1799</v>
      </c>
      <c r="J34" s="615" t="s">
        <v>1659</v>
      </c>
    </row>
    <row r="35" spans="1:10" s="545" customFormat="1" ht="13.5" customHeight="1">
      <c r="A35" s="614"/>
      <c r="B35" s="619" t="s">
        <v>1658</v>
      </c>
      <c r="C35" s="613">
        <v>58</v>
      </c>
      <c r="D35" s="613">
        <v>28</v>
      </c>
      <c r="E35" s="613" t="s">
        <v>705</v>
      </c>
      <c r="F35" s="613">
        <v>2</v>
      </c>
      <c r="G35" s="613">
        <v>58</v>
      </c>
      <c r="H35" s="613">
        <v>26</v>
      </c>
      <c r="I35" s="613">
        <v>30</v>
      </c>
      <c r="J35" s="615" t="s">
        <v>1657</v>
      </c>
    </row>
    <row r="36" spans="1:10" s="545" customFormat="1" ht="13.5" customHeight="1">
      <c r="A36" s="614"/>
      <c r="B36" s="619" t="s">
        <v>1656</v>
      </c>
      <c r="C36" s="613">
        <v>2</v>
      </c>
      <c r="D36" s="613">
        <v>1</v>
      </c>
      <c r="E36" s="515" t="s">
        <v>705</v>
      </c>
      <c r="F36" s="613">
        <v>1</v>
      </c>
      <c r="G36" s="613">
        <v>2</v>
      </c>
      <c r="H36" s="613" t="s">
        <v>705</v>
      </c>
      <c r="I36" s="613">
        <v>1</v>
      </c>
      <c r="J36" s="615" t="s">
        <v>1655</v>
      </c>
    </row>
    <row r="37" spans="1:10" s="545" customFormat="1" ht="13.5" customHeight="1">
      <c r="A37" s="614"/>
      <c r="B37" s="619" t="s">
        <v>1654</v>
      </c>
      <c r="C37" s="613">
        <v>4</v>
      </c>
      <c r="D37" s="515">
        <v>2</v>
      </c>
      <c r="E37" s="515" t="s">
        <v>705</v>
      </c>
      <c r="F37" s="515">
        <v>1</v>
      </c>
      <c r="G37" s="613">
        <v>4</v>
      </c>
      <c r="H37" s="515">
        <v>1</v>
      </c>
      <c r="I37" s="613">
        <v>2</v>
      </c>
      <c r="J37" s="615" t="s">
        <v>1653</v>
      </c>
    </row>
    <row r="38" spans="1:10" s="545" customFormat="1" ht="13.5" customHeight="1">
      <c r="A38" s="614"/>
      <c r="B38" s="619" t="s">
        <v>1652</v>
      </c>
      <c r="C38" s="613">
        <v>21</v>
      </c>
      <c r="D38" s="613">
        <v>34</v>
      </c>
      <c r="E38" s="613">
        <v>5</v>
      </c>
      <c r="F38" s="613">
        <v>33</v>
      </c>
      <c r="G38" s="613">
        <v>16</v>
      </c>
      <c r="H38" s="613">
        <v>1</v>
      </c>
      <c r="I38" s="613">
        <v>-13</v>
      </c>
      <c r="J38" s="615" t="s">
        <v>1651</v>
      </c>
    </row>
    <row r="39" spans="1:10" s="545" customFormat="1" ht="13.5" customHeight="1">
      <c r="A39" s="614"/>
      <c r="B39" s="619" t="s">
        <v>1650</v>
      </c>
      <c r="C39" s="613">
        <v>10</v>
      </c>
      <c r="D39" s="613">
        <v>26</v>
      </c>
      <c r="E39" s="515">
        <v>7</v>
      </c>
      <c r="F39" s="613">
        <v>26</v>
      </c>
      <c r="G39" s="613">
        <v>3</v>
      </c>
      <c r="H39" s="613" t="s">
        <v>705</v>
      </c>
      <c r="I39" s="613">
        <v>-16</v>
      </c>
      <c r="J39" s="615" t="s">
        <v>1649</v>
      </c>
    </row>
    <row r="40" spans="1:10" s="545" customFormat="1" ht="13.5" customHeight="1">
      <c r="A40" s="614"/>
      <c r="B40" s="619" t="s">
        <v>1648</v>
      </c>
      <c r="C40" s="613">
        <v>28</v>
      </c>
      <c r="D40" s="613">
        <v>33</v>
      </c>
      <c r="E40" s="613">
        <v>19</v>
      </c>
      <c r="F40" s="613">
        <v>32</v>
      </c>
      <c r="G40" s="613">
        <v>9</v>
      </c>
      <c r="H40" s="613">
        <v>1</v>
      </c>
      <c r="I40" s="613">
        <v>-5</v>
      </c>
      <c r="J40" s="615" t="s">
        <v>1647</v>
      </c>
    </row>
    <row r="41" spans="1:10" s="545" customFormat="1" ht="13.5" customHeight="1">
      <c r="A41" s="614"/>
      <c r="B41" s="619" t="s">
        <v>1646</v>
      </c>
      <c r="C41" s="613">
        <v>20</v>
      </c>
      <c r="D41" s="613">
        <v>1</v>
      </c>
      <c r="E41" s="613">
        <v>1</v>
      </c>
      <c r="F41" s="515" t="s">
        <v>705</v>
      </c>
      <c r="G41" s="613">
        <v>19</v>
      </c>
      <c r="H41" s="613">
        <v>1</v>
      </c>
      <c r="I41" s="613">
        <v>19</v>
      </c>
      <c r="J41" s="615" t="s">
        <v>1645</v>
      </c>
    </row>
    <row r="42" spans="1:10" s="545" customFormat="1" ht="13.5" customHeight="1">
      <c r="A42" s="614"/>
      <c r="B42" s="619" t="s">
        <v>1644</v>
      </c>
      <c r="C42" s="613">
        <v>2</v>
      </c>
      <c r="D42" s="613">
        <v>23</v>
      </c>
      <c r="E42" s="613">
        <v>1</v>
      </c>
      <c r="F42" s="613">
        <v>22</v>
      </c>
      <c r="G42" s="613">
        <v>1</v>
      </c>
      <c r="H42" s="515">
        <v>1</v>
      </c>
      <c r="I42" s="613">
        <v>-21</v>
      </c>
      <c r="J42" s="615" t="s">
        <v>1643</v>
      </c>
    </row>
    <row r="43" spans="1:10" s="545" customFormat="1" ht="13.5" customHeight="1">
      <c r="A43" s="614"/>
      <c r="B43" s="619" t="s">
        <v>1642</v>
      </c>
      <c r="C43" s="613">
        <v>25</v>
      </c>
      <c r="D43" s="613">
        <v>237</v>
      </c>
      <c r="E43" s="613">
        <v>23</v>
      </c>
      <c r="F43" s="613">
        <v>237</v>
      </c>
      <c r="G43" s="613">
        <v>2</v>
      </c>
      <c r="H43" s="613" t="s">
        <v>705</v>
      </c>
      <c r="I43" s="613">
        <v>-212</v>
      </c>
      <c r="J43" s="615" t="s">
        <v>1641</v>
      </c>
    </row>
    <row r="44" spans="1:10" s="545" customFormat="1" ht="13.5" customHeight="1">
      <c r="A44" s="614"/>
      <c r="B44" s="619" t="s">
        <v>1640</v>
      </c>
      <c r="C44" s="613">
        <v>18</v>
      </c>
      <c r="D44" s="613">
        <v>33</v>
      </c>
      <c r="E44" s="613">
        <v>17</v>
      </c>
      <c r="F44" s="613">
        <v>33</v>
      </c>
      <c r="G44" s="613">
        <v>1</v>
      </c>
      <c r="H44" s="515" t="s">
        <v>705</v>
      </c>
      <c r="I44" s="613">
        <v>-15</v>
      </c>
      <c r="J44" s="615" t="s">
        <v>1639</v>
      </c>
    </row>
    <row r="45" spans="1:10" s="545" customFormat="1" ht="13.5" customHeight="1">
      <c r="A45" s="614"/>
      <c r="B45" s="619" t="s">
        <v>1638</v>
      </c>
      <c r="C45" s="613">
        <v>5</v>
      </c>
      <c r="D45" s="613">
        <v>3</v>
      </c>
      <c r="E45" s="515">
        <v>1</v>
      </c>
      <c r="F45" s="515">
        <v>3</v>
      </c>
      <c r="G45" s="613">
        <v>4</v>
      </c>
      <c r="H45" s="613" t="s">
        <v>705</v>
      </c>
      <c r="I45" s="613">
        <v>2</v>
      </c>
      <c r="J45" s="615" t="s">
        <v>1637</v>
      </c>
    </row>
    <row r="46" spans="1:10" s="545" customFormat="1" ht="13.5" customHeight="1">
      <c r="A46" s="631" t="s">
        <v>1636</v>
      </c>
      <c r="B46" s="631"/>
      <c r="C46" s="630">
        <f>SUM(C47:C51)</f>
        <v>96</v>
      </c>
      <c r="D46" s="630">
        <f>SUM(D47:D51)</f>
        <v>135</v>
      </c>
      <c r="E46" s="630">
        <f>SUM(E47:E51)</f>
        <v>56</v>
      </c>
      <c r="F46" s="630">
        <f>SUM(F47:F51)</f>
        <v>132</v>
      </c>
      <c r="G46" s="630">
        <f>SUM(G47:G51)</f>
        <v>40</v>
      </c>
      <c r="H46" s="630">
        <f>SUM(H47:H51)</f>
        <v>3</v>
      </c>
      <c r="I46" s="630">
        <f>SUM(I47:I51)</f>
        <v>-39</v>
      </c>
      <c r="J46" s="612" t="s">
        <v>1635</v>
      </c>
    </row>
    <row r="47" spans="1:10" s="545" customFormat="1" ht="13.5" customHeight="1">
      <c r="A47" s="629"/>
      <c r="B47" s="614" t="s">
        <v>1634</v>
      </c>
      <c r="C47" s="613">
        <v>10</v>
      </c>
      <c r="D47" s="613">
        <v>1</v>
      </c>
      <c r="E47" s="515">
        <v>1</v>
      </c>
      <c r="F47" s="515">
        <v>1</v>
      </c>
      <c r="G47" s="613">
        <v>9</v>
      </c>
      <c r="H47" s="613" t="s">
        <v>705</v>
      </c>
      <c r="I47" s="613">
        <v>9</v>
      </c>
      <c r="J47" s="615" t="s">
        <v>1633</v>
      </c>
    </row>
    <row r="48" spans="1:10" s="545" customFormat="1" ht="13.5" customHeight="1">
      <c r="A48" s="629"/>
      <c r="B48" s="614" t="s">
        <v>1632</v>
      </c>
      <c r="C48" s="613">
        <v>3</v>
      </c>
      <c r="D48" s="515">
        <v>0</v>
      </c>
      <c r="E48" s="515" t="s">
        <v>705</v>
      </c>
      <c r="F48" s="515" t="s">
        <v>705</v>
      </c>
      <c r="G48" s="613">
        <v>3</v>
      </c>
      <c r="H48" s="515" t="s">
        <v>705</v>
      </c>
      <c r="I48" s="613">
        <v>3</v>
      </c>
      <c r="J48" s="615" t="s">
        <v>1631</v>
      </c>
    </row>
    <row r="49" spans="1:10" s="545" customFormat="1" ht="13.5" customHeight="1">
      <c r="A49" s="629"/>
      <c r="B49" s="614" t="s">
        <v>1630</v>
      </c>
      <c r="C49" s="613">
        <v>21</v>
      </c>
      <c r="D49" s="613">
        <v>22</v>
      </c>
      <c r="E49" s="613">
        <v>16</v>
      </c>
      <c r="F49" s="613">
        <v>22</v>
      </c>
      <c r="G49" s="613">
        <v>5</v>
      </c>
      <c r="H49" s="515" t="s">
        <v>705</v>
      </c>
      <c r="I49" s="613">
        <v>-1</v>
      </c>
      <c r="J49" s="615" t="s">
        <v>1629</v>
      </c>
    </row>
    <row r="50" spans="1:10" s="545" customFormat="1" ht="13.5" customHeight="1">
      <c r="A50" s="614"/>
      <c r="B50" s="614" t="s">
        <v>1628</v>
      </c>
      <c r="C50" s="614">
        <v>61</v>
      </c>
      <c r="D50" s="613">
        <v>112</v>
      </c>
      <c r="E50" s="613">
        <v>39</v>
      </c>
      <c r="F50" s="613">
        <v>109</v>
      </c>
      <c r="G50" s="613">
        <v>22</v>
      </c>
      <c r="H50" s="613">
        <v>3</v>
      </c>
      <c r="I50" s="613">
        <v>-51</v>
      </c>
      <c r="J50" s="615" t="s">
        <v>1627</v>
      </c>
    </row>
    <row r="51" spans="1:10" s="545" customFormat="1" ht="13.5" customHeight="1">
      <c r="A51" s="614"/>
      <c r="B51" s="614" t="s">
        <v>1626</v>
      </c>
      <c r="C51" s="619">
        <v>1</v>
      </c>
      <c r="D51" s="515">
        <v>0</v>
      </c>
      <c r="E51" s="515" t="s">
        <v>705</v>
      </c>
      <c r="F51" s="515" t="s">
        <v>705</v>
      </c>
      <c r="G51" s="619">
        <v>1</v>
      </c>
      <c r="H51" s="515" t="s">
        <v>705</v>
      </c>
      <c r="I51" s="619">
        <v>1</v>
      </c>
      <c r="J51" s="615" t="s">
        <v>1625</v>
      </c>
    </row>
    <row r="52" spans="1:10" s="545" customFormat="1" ht="13.5" customHeight="1">
      <c r="A52" s="628" t="s">
        <v>1624</v>
      </c>
      <c r="B52" s="627"/>
      <c r="C52" s="626">
        <f>SUM(C53:C77)</f>
        <v>72</v>
      </c>
      <c r="D52" s="626">
        <f>SUM(D53:D77)</f>
        <v>29</v>
      </c>
      <c r="E52" s="626">
        <f>SUM(E53:E77)</f>
        <v>9</v>
      </c>
      <c r="F52" s="626">
        <f>SUM(F53:F77)</f>
        <v>10</v>
      </c>
      <c r="G52" s="626">
        <f>SUM(G53:G77)</f>
        <v>63</v>
      </c>
      <c r="H52" s="626">
        <f>SUM(H53:H77)</f>
        <v>19</v>
      </c>
      <c r="I52" s="626">
        <f>SUM(I53:I77)</f>
        <v>43</v>
      </c>
      <c r="J52" s="612" t="s">
        <v>1623</v>
      </c>
    </row>
    <row r="53" spans="1:10" s="545" customFormat="1" ht="13.5" customHeight="1">
      <c r="A53" s="624"/>
      <c r="B53" s="625" t="s">
        <v>1622</v>
      </c>
      <c r="C53" s="620">
        <v>2</v>
      </c>
      <c r="D53" s="620">
        <v>1</v>
      </c>
      <c r="E53" s="620" t="s">
        <v>705</v>
      </c>
      <c r="F53" s="620" t="s">
        <v>705</v>
      </c>
      <c r="G53" s="620">
        <v>2</v>
      </c>
      <c r="H53" s="620">
        <v>1</v>
      </c>
      <c r="I53" s="620">
        <v>1</v>
      </c>
      <c r="J53" s="612" t="s">
        <v>1621</v>
      </c>
    </row>
    <row r="54" spans="1:10" s="545" customFormat="1" ht="13.5" customHeight="1">
      <c r="A54" s="624"/>
      <c r="B54" s="614" t="s">
        <v>1620</v>
      </c>
      <c r="C54" s="620">
        <v>2</v>
      </c>
      <c r="D54" s="515">
        <v>0</v>
      </c>
      <c r="E54" s="515" t="s">
        <v>705</v>
      </c>
      <c r="F54" s="515" t="s">
        <v>705</v>
      </c>
      <c r="G54" s="620">
        <v>2</v>
      </c>
      <c r="H54" s="515" t="s">
        <v>705</v>
      </c>
      <c r="I54" s="620">
        <v>2</v>
      </c>
      <c r="J54" s="615" t="s">
        <v>1619</v>
      </c>
    </row>
    <row r="55" spans="1:10" s="545" customFormat="1" ht="13.5" customHeight="1">
      <c r="A55" s="624"/>
      <c r="B55" s="614" t="s">
        <v>1618</v>
      </c>
      <c r="C55" s="620">
        <v>4</v>
      </c>
      <c r="D55" s="515">
        <v>1</v>
      </c>
      <c r="E55" s="515" t="s">
        <v>705</v>
      </c>
      <c r="F55" s="515" t="s">
        <v>705</v>
      </c>
      <c r="G55" s="620">
        <v>4</v>
      </c>
      <c r="H55" s="515">
        <v>1</v>
      </c>
      <c r="I55" s="620">
        <v>3</v>
      </c>
      <c r="J55" s="615" t="s">
        <v>1617</v>
      </c>
    </row>
    <row r="56" spans="1:10" s="545" customFormat="1" ht="13.5" customHeight="1">
      <c r="A56" s="614"/>
      <c r="B56" s="614" t="s">
        <v>1616</v>
      </c>
      <c r="C56" s="620">
        <v>3</v>
      </c>
      <c r="D56" s="613">
        <v>0</v>
      </c>
      <c r="E56" s="515" t="s">
        <v>705</v>
      </c>
      <c r="F56" s="515" t="s">
        <v>705</v>
      </c>
      <c r="G56" s="613">
        <v>3</v>
      </c>
      <c r="H56" s="613" t="s">
        <v>705</v>
      </c>
      <c r="I56" s="613">
        <v>3</v>
      </c>
      <c r="J56" s="615" t="s">
        <v>1615</v>
      </c>
    </row>
    <row r="57" spans="1:10" s="623" customFormat="1" ht="13.5" customHeight="1">
      <c r="A57" s="614"/>
      <c r="B57" s="614" t="s">
        <v>1614</v>
      </c>
      <c r="C57" s="620">
        <v>1</v>
      </c>
      <c r="D57" s="613">
        <v>0</v>
      </c>
      <c r="E57" s="515" t="s">
        <v>705</v>
      </c>
      <c r="F57" s="515" t="s">
        <v>705</v>
      </c>
      <c r="G57" s="613">
        <v>1</v>
      </c>
      <c r="H57" s="613" t="s">
        <v>705</v>
      </c>
      <c r="I57" s="613">
        <v>1</v>
      </c>
      <c r="J57" s="615" t="s">
        <v>1613</v>
      </c>
    </row>
    <row r="58" spans="1:10" s="623" customFormat="1" ht="13.5" customHeight="1">
      <c r="A58" s="614"/>
      <c r="B58" s="614" t="s">
        <v>1612</v>
      </c>
      <c r="C58" s="620">
        <v>4</v>
      </c>
      <c r="D58" s="613">
        <v>0</v>
      </c>
      <c r="E58" s="515" t="s">
        <v>705</v>
      </c>
      <c r="F58" s="515" t="s">
        <v>705</v>
      </c>
      <c r="G58" s="613">
        <v>4</v>
      </c>
      <c r="H58" s="613" t="s">
        <v>705</v>
      </c>
      <c r="I58" s="613">
        <v>4</v>
      </c>
      <c r="J58" s="615" t="s">
        <v>1611</v>
      </c>
    </row>
    <row r="59" spans="1:10" s="623" customFormat="1" ht="13.5" customHeight="1">
      <c r="A59" s="614"/>
      <c r="B59" s="614" t="s">
        <v>1610</v>
      </c>
      <c r="C59" s="620">
        <v>10</v>
      </c>
      <c r="D59" s="613">
        <v>2</v>
      </c>
      <c r="E59" s="613">
        <v>1</v>
      </c>
      <c r="F59" s="515" t="s">
        <v>705</v>
      </c>
      <c r="G59" s="613">
        <v>9</v>
      </c>
      <c r="H59" s="613">
        <v>2</v>
      </c>
      <c r="I59" s="613">
        <v>8</v>
      </c>
      <c r="J59" s="615" t="s">
        <v>1609</v>
      </c>
    </row>
    <row r="60" spans="1:10" s="623" customFormat="1" ht="13.5" customHeight="1">
      <c r="A60" s="614"/>
      <c r="B60" s="614" t="s">
        <v>1608</v>
      </c>
      <c r="C60" s="620">
        <v>2</v>
      </c>
      <c r="D60" s="515">
        <v>0</v>
      </c>
      <c r="E60" s="613" t="s">
        <v>705</v>
      </c>
      <c r="F60" s="515" t="s">
        <v>705</v>
      </c>
      <c r="G60" s="613">
        <v>2</v>
      </c>
      <c r="H60" s="515" t="s">
        <v>705</v>
      </c>
      <c r="I60" s="613">
        <v>2</v>
      </c>
      <c r="J60" s="615" t="s">
        <v>1607</v>
      </c>
    </row>
    <row r="61" spans="1:10" s="623" customFormat="1" ht="13.5" customHeight="1">
      <c r="A61" s="614"/>
      <c r="B61" s="614" t="s">
        <v>1606</v>
      </c>
      <c r="C61" s="620">
        <v>2</v>
      </c>
      <c r="D61" s="515">
        <v>2</v>
      </c>
      <c r="E61" s="515" t="s">
        <v>705</v>
      </c>
      <c r="F61" s="515">
        <v>1</v>
      </c>
      <c r="G61" s="613">
        <v>2</v>
      </c>
      <c r="H61" s="515">
        <v>1</v>
      </c>
      <c r="I61" s="613">
        <v>0</v>
      </c>
      <c r="J61" s="615" t="s">
        <v>1605</v>
      </c>
    </row>
    <row r="62" spans="1:10" s="623" customFormat="1" ht="13.5" customHeight="1">
      <c r="A62" s="614"/>
      <c r="B62" s="614" t="s">
        <v>1604</v>
      </c>
      <c r="C62" s="620">
        <v>8</v>
      </c>
      <c r="D62" s="515">
        <v>2</v>
      </c>
      <c r="E62" s="613">
        <v>1</v>
      </c>
      <c r="F62" s="515">
        <v>2</v>
      </c>
      <c r="G62" s="613">
        <v>7</v>
      </c>
      <c r="H62" s="515" t="s">
        <v>705</v>
      </c>
      <c r="I62" s="613">
        <v>6</v>
      </c>
      <c r="J62" s="615" t="s">
        <v>1603</v>
      </c>
    </row>
    <row r="63" spans="1:10" s="623" customFormat="1" ht="13.5" customHeight="1">
      <c r="A63" s="614"/>
      <c r="B63" s="614" t="s">
        <v>1602</v>
      </c>
      <c r="C63" s="620">
        <v>3</v>
      </c>
      <c r="D63" s="515">
        <v>0</v>
      </c>
      <c r="E63" s="515" t="s">
        <v>705</v>
      </c>
      <c r="F63" s="515" t="s">
        <v>705</v>
      </c>
      <c r="G63" s="613">
        <v>3</v>
      </c>
      <c r="H63" s="515" t="s">
        <v>705</v>
      </c>
      <c r="I63" s="613">
        <v>3</v>
      </c>
      <c r="J63" s="615" t="s">
        <v>1601</v>
      </c>
    </row>
    <row r="64" spans="1:10" s="623" customFormat="1" ht="13.5" customHeight="1">
      <c r="A64" s="614"/>
      <c r="B64" s="614" t="s">
        <v>1600</v>
      </c>
      <c r="C64" s="515">
        <v>0</v>
      </c>
      <c r="D64" s="613">
        <v>1</v>
      </c>
      <c r="E64" s="515" t="s">
        <v>705</v>
      </c>
      <c r="F64" s="613">
        <v>1</v>
      </c>
      <c r="G64" s="515" t="s">
        <v>705</v>
      </c>
      <c r="H64" s="515" t="s">
        <v>705</v>
      </c>
      <c r="I64" s="613">
        <v>-1</v>
      </c>
      <c r="J64" s="615" t="s">
        <v>1599</v>
      </c>
    </row>
    <row r="65" spans="1:10" s="545" customFormat="1" ht="13.5" customHeight="1">
      <c r="A65" s="614"/>
      <c r="B65" s="614" t="s">
        <v>1598</v>
      </c>
      <c r="C65" s="622">
        <v>1</v>
      </c>
      <c r="D65" s="621">
        <v>1</v>
      </c>
      <c r="E65" s="515" t="s">
        <v>705</v>
      </c>
      <c r="F65" s="515" t="s">
        <v>705</v>
      </c>
      <c r="G65" s="621">
        <v>1</v>
      </c>
      <c r="H65" s="621">
        <v>1</v>
      </c>
      <c r="I65" s="621">
        <v>0</v>
      </c>
      <c r="J65" s="615" t="s">
        <v>1597</v>
      </c>
    </row>
    <row r="66" spans="1:10" s="545" customFormat="1" ht="22.5">
      <c r="A66" s="614"/>
      <c r="B66" s="614" t="s">
        <v>1596</v>
      </c>
      <c r="C66" s="620">
        <v>4</v>
      </c>
      <c r="D66" s="620">
        <v>0</v>
      </c>
      <c r="E66" s="515">
        <v>1</v>
      </c>
      <c r="F66" s="515" t="s">
        <v>705</v>
      </c>
      <c r="G66" s="620">
        <v>3</v>
      </c>
      <c r="H66" s="620" t="s">
        <v>705</v>
      </c>
      <c r="I66" s="620">
        <v>4</v>
      </c>
      <c r="J66" s="615" t="s">
        <v>1595</v>
      </c>
    </row>
    <row r="67" spans="1:10" s="545" customFormat="1" ht="11.25" customHeight="1">
      <c r="A67" s="614"/>
      <c r="B67" s="614" t="s">
        <v>1594</v>
      </c>
      <c r="C67" s="620">
        <v>1</v>
      </c>
      <c r="D67" s="515">
        <v>0</v>
      </c>
      <c r="E67" s="515" t="s">
        <v>705</v>
      </c>
      <c r="F67" s="515" t="s">
        <v>705</v>
      </c>
      <c r="G67" s="613">
        <v>1</v>
      </c>
      <c r="H67" s="515" t="s">
        <v>705</v>
      </c>
      <c r="I67" s="613">
        <v>1</v>
      </c>
      <c r="J67" s="615" t="s">
        <v>1593</v>
      </c>
    </row>
    <row r="68" spans="1:10" s="545" customFormat="1" ht="14.25" customHeight="1">
      <c r="A68" s="614"/>
      <c r="B68" s="614" t="s">
        <v>1592</v>
      </c>
      <c r="C68" s="620">
        <v>2</v>
      </c>
      <c r="D68" s="515">
        <v>0</v>
      </c>
      <c r="E68" s="515">
        <v>2</v>
      </c>
      <c r="F68" s="515" t="s">
        <v>705</v>
      </c>
      <c r="G68" s="613" t="s">
        <v>705</v>
      </c>
      <c r="H68" s="515" t="s">
        <v>705</v>
      </c>
      <c r="I68" s="613">
        <v>2</v>
      </c>
      <c r="J68" s="615" t="s">
        <v>1591</v>
      </c>
    </row>
    <row r="69" spans="1:10" s="545" customFormat="1" ht="14.25" customHeight="1">
      <c r="A69" s="614"/>
      <c r="B69" s="614" t="s">
        <v>1590</v>
      </c>
      <c r="C69" s="620">
        <v>2</v>
      </c>
      <c r="D69" s="515">
        <v>2</v>
      </c>
      <c r="E69" s="515" t="s">
        <v>705</v>
      </c>
      <c r="F69" s="515" t="s">
        <v>705</v>
      </c>
      <c r="G69" s="613">
        <v>2</v>
      </c>
      <c r="H69" s="515">
        <v>2</v>
      </c>
      <c r="I69" s="613">
        <v>0</v>
      </c>
      <c r="J69" s="615" t="s">
        <v>1589</v>
      </c>
    </row>
    <row r="70" spans="1:10" s="545" customFormat="1" ht="13.5" customHeight="1">
      <c r="A70" s="614"/>
      <c r="B70" s="614" t="s">
        <v>1588</v>
      </c>
      <c r="C70" s="620">
        <v>1</v>
      </c>
      <c r="D70" s="613">
        <v>6</v>
      </c>
      <c r="E70" s="613" t="s">
        <v>705</v>
      </c>
      <c r="F70" s="613">
        <v>6</v>
      </c>
      <c r="G70" s="613">
        <v>1</v>
      </c>
      <c r="H70" s="613" t="s">
        <v>705</v>
      </c>
      <c r="I70" s="613">
        <v>-5</v>
      </c>
      <c r="J70" s="615" t="s">
        <v>1587</v>
      </c>
    </row>
    <row r="71" spans="1:10" s="545" customFormat="1" ht="13.5" customHeight="1">
      <c r="A71" s="614"/>
      <c r="B71" s="614" t="s">
        <v>1586</v>
      </c>
      <c r="C71" s="620">
        <v>5</v>
      </c>
      <c r="D71" s="613">
        <v>3</v>
      </c>
      <c r="E71" s="613" t="s">
        <v>705</v>
      </c>
      <c r="F71" s="613" t="s">
        <v>705</v>
      </c>
      <c r="G71" s="613">
        <v>5</v>
      </c>
      <c r="H71" s="613">
        <v>3</v>
      </c>
      <c r="I71" s="613">
        <v>2</v>
      </c>
      <c r="J71" s="615" t="s">
        <v>1585</v>
      </c>
    </row>
    <row r="72" spans="1:10" s="545" customFormat="1" ht="22.5" customHeight="1">
      <c r="A72" s="614"/>
      <c r="B72" s="614" t="s">
        <v>1584</v>
      </c>
      <c r="C72" s="620">
        <v>1</v>
      </c>
      <c r="D72" s="613">
        <v>0</v>
      </c>
      <c r="E72" s="613" t="s">
        <v>705</v>
      </c>
      <c r="F72" s="613" t="s">
        <v>705</v>
      </c>
      <c r="G72" s="613">
        <v>1</v>
      </c>
      <c r="H72" s="613" t="s">
        <v>705</v>
      </c>
      <c r="I72" s="613">
        <v>1</v>
      </c>
      <c r="J72" s="615" t="s">
        <v>1583</v>
      </c>
    </row>
    <row r="73" spans="1:10" s="545" customFormat="1" ht="13.5" customHeight="1">
      <c r="A73" s="614"/>
      <c r="B73" s="614" t="s">
        <v>1582</v>
      </c>
      <c r="C73" s="620">
        <v>3</v>
      </c>
      <c r="D73" s="613">
        <v>4</v>
      </c>
      <c r="E73" s="613" t="s">
        <v>705</v>
      </c>
      <c r="F73" s="613" t="s">
        <v>705</v>
      </c>
      <c r="G73" s="613">
        <v>3</v>
      </c>
      <c r="H73" s="613">
        <v>4</v>
      </c>
      <c r="I73" s="613">
        <v>-1</v>
      </c>
      <c r="J73" s="615" t="s">
        <v>1581</v>
      </c>
    </row>
    <row r="74" spans="1:10" s="545" customFormat="1" ht="13.5" customHeight="1">
      <c r="A74" s="614"/>
      <c r="B74" s="614" t="s">
        <v>1580</v>
      </c>
      <c r="C74" s="620">
        <v>2</v>
      </c>
      <c r="D74" s="613">
        <v>2</v>
      </c>
      <c r="E74" s="613">
        <v>1</v>
      </c>
      <c r="F74" s="613" t="s">
        <v>705</v>
      </c>
      <c r="G74" s="613">
        <v>1</v>
      </c>
      <c r="H74" s="613">
        <v>2</v>
      </c>
      <c r="I74" s="613">
        <v>0</v>
      </c>
      <c r="J74" s="615" t="s">
        <v>1579</v>
      </c>
    </row>
    <row r="75" spans="1:10" s="545" customFormat="1" ht="13.5" customHeight="1">
      <c r="A75" s="617"/>
      <c r="B75" s="614" t="s">
        <v>1578</v>
      </c>
      <c r="C75" s="620">
        <v>1</v>
      </c>
      <c r="D75" s="613">
        <v>1</v>
      </c>
      <c r="E75" s="613" t="s">
        <v>705</v>
      </c>
      <c r="F75" s="613" t="s">
        <v>705</v>
      </c>
      <c r="G75" s="613">
        <v>1</v>
      </c>
      <c r="H75" s="613">
        <v>1</v>
      </c>
      <c r="I75" s="613">
        <v>0</v>
      </c>
      <c r="J75" s="615" t="s">
        <v>1577</v>
      </c>
    </row>
    <row r="76" spans="1:10" s="545" customFormat="1" ht="13.5" customHeight="1">
      <c r="A76" s="614"/>
      <c r="B76" s="614" t="s">
        <v>1576</v>
      </c>
      <c r="C76" s="620">
        <v>1</v>
      </c>
      <c r="D76" s="613">
        <v>0</v>
      </c>
      <c r="E76" s="613" t="s">
        <v>705</v>
      </c>
      <c r="F76" s="613" t="s">
        <v>705</v>
      </c>
      <c r="G76" s="613">
        <v>1</v>
      </c>
      <c r="H76" s="613" t="s">
        <v>705</v>
      </c>
      <c r="I76" s="613">
        <v>1</v>
      </c>
      <c r="J76" s="615" t="s">
        <v>1575</v>
      </c>
    </row>
    <row r="77" spans="1:10" s="545" customFormat="1" ht="13.5" customHeight="1">
      <c r="A77" s="614"/>
      <c r="B77" s="614" t="s">
        <v>1574</v>
      </c>
      <c r="C77" s="620">
        <v>7</v>
      </c>
      <c r="D77" s="613">
        <v>1</v>
      </c>
      <c r="E77" s="613">
        <v>3</v>
      </c>
      <c r="F77" s="613" t="s">
        <v>705</v>
      </c>
      <c r="G77" s="613">
        <v>4</v>
      </c>
      <c r="H77" s="613">
        <v>1</v>
      </c>
      <c r="I77" s="613">
        <v>6</v>
      </c>
      <c r="J77" s="615" t="s">
        <v>1573</v>
      </c>
    </row>
    <row r="78" spans="1:10" s="545" customFormat="1" ht="13.5" customHeight="1">
      <c r="A78" s="617" t="s">
        <v>1572</v>
      </c>
      <c r="B78" s="617"/>
      <c r="C78" s="616">
        <f>SUM(C79:C90)</f>
        <v>23</v>
      </c>
      <c r="D78" s="616">
        <f>SUM(D79:D90)</f>
        <v>10</v>
      </c>
      <c r="E78" s="616">
        <f>SUM(E79:E90)</f>
        <v>1</v>
      </c>
      <c r="F78" s="616">
        <f>SUM(F79:F90)</f>
        <v>1</v>
      </c>
      <c r="G78" s="616">
        <f>SUM(G79:G90)</f>
        <v>22</v>
      </c>
      <c r="H78" s="616">
        <f>SUM(H79:H90)</f>
        <v>9</v>
      </c>
      <c r="I78" s="616">
        <f>SUM(I79:I90)</f>
        <v>13</v>
      </c>
      <c r="J78" s="612" t="s">
        <v>1571</v>
      </c>
    </row>
    <row r="79" spans="1:10" s="545" customFormat="1" ht="13.5" customHeight="1">
      <c r="A79" s="617"/>
      <c r="B79" s="614" t="s">
        <v>1570</v>
      </c>
      <c r="C79" s="613">
        <v>0</v>
      </c>
      <c r="D79" s="613">
        <v>3</v>
      </c>
      <c r="E79" s="613" t="s">
        <v>705</v>
      </c>
      <c r="F79" s="613" t="s">
        <v>705</v>
      </c>
      <c r="G79" s="613" t="s">
        <v>705</v>
      </c>
      <c r="H79" s="613">
        <v>3</v>
      </c>
      <c r="I79" s="613">
        <v>-3</v>
      </c>
      <c r="J79" s="615" t="s">
        <v>1569</v>
      </c>
    </row>
    <row r="80" spans="1:10" s="545" customFormat="1" ht="13.5" customHeight="1">
      <c r="A80" s="617"/>
      <c r="B80" s="614" t="s">
        <v>1568</v>
      </c>
      <c r="C80" s="613">
        <v>0</v>
      </c>
      <c r="D80" s="613">
        <v>1</v>
      </c>
      <c r="E80" s="613" t="s">
        <v>705</v>
      </c>
      <c r="F80" s="613" t="s">
        <v>705</v>
      </c>
      <c r="G80" s="613" t="s">
        <v>705</v>
      </c>
      <c r="H80" s="613">
        <v>1</v>
      </c>
      <c r="I80" s="613">
        <v>-1</v>
      </c>
      <c r="J80" s="615" t="s">
        <v>1567</v>
      </c>
    </row>
    <row r="81" spans="1:10" s="545" customFormat="1" ht="13.5" customHeight="1">
      <c r="A81" s="617"/>
      <c r="B81" s="614" t="s">
        <v>1566</v>
      </c>
      <c r="C81" s="613">
        <v>1</v>
      </c>
      <c r="D81" s="613">
        <v>0</v>
      </c>
      <c r="E81" s="613" t="s">
        <v>705</v>
      </c>
      <c r="F81" s="613" t="s">
        <v>705</v>
      </c>
      <c r="G81" s="613">
        <v>1</v>
      </c>
      <c r="H81" s="613" t="s">
        <v>705</v>
      </c>
      <c r="I81" s="613">
        <v>1</v>
      </c>
      <c r="J81" s="615" t="s">
        <v>1565</v>
      </c>
    </row>
    <row r="82" spans="1:10" s="545" customFormat="1" ht="13.5" customHeight="1">
      <c r="A82" s="617"/>
      <c r="B82" s="614" t="s">
        <v>1564</v>
      </c>
      <c r="C82" s="613">
        <v>6</v>
      </c>
      <c r="D82" s="613">
        <v>0</v>
      </c>
      <c r="E82" s="613" t="s">
        <v>705</v>
      </c>
      <c r="F82" s="613" t="s">
        <v>705</v>
      </c>
      <c r="G82" s="613">
        <v>6</v>
      </c>
      <c r="H82" s="613" t="s">
        <v>705</v>
      </c>
      <c r="I82" s="613">
        <v>6</v>
      </c>
      <c r="J82" s="615" t="s">
        <v>1563</v>
      </c>
    </row>
    <row r="83" spans="1:10" s="545" customFormat="1" ht="13.5" customHeight="1">
      <c r="A83" s="617"/>
      <c r="B83" s="614" t="s">
        <v>1562</v>
      </c>
      <c r="C83" s="613">
        <v>2</v>
      </c>
      <c r="D83" s="613">
        <v>0</v>
      </c>
      <c r="E83" s="613" t="s">
        <v>705</v>
      </c>
      <c r="F83" s="613" t="s">
        <v>705</v>
      </c>
      <c r="G83" s="613">
        <v>2</v>
      </c>
      <c r="H83" s="613" t="s">
        <v>705</v>
      </c>
      <c r="I83" s="613">
        <v>2</v>
      </c>
      <c r="J83" s="615" t="s">
        <v>1561</v>
      </c>
    </row>
    <row r="84" spans="1:10" s="545" customFormat="1" ht="13.5" customHeight="1">
      <c r="A84" s="617"/>
      <c r="B84" s="614" t="s">
        <v>1560</v>
      </c>
      <c r="C84" s="613">
        <v>2</v>
      </c>
      <c r="D84" s="613">
        <v>0</v>
      </c>
      <c r="E84" s="613" t="s">
        <v>705</v>
      </c>
      <c r="F84" s="613" t="s">
        <v>705</v>
      </c>
      <c r="G84" s="613">
        <v>2</v>
      </c>
      <c r="H84" s="613" t="s">
        <v>705</v>
      </c>
      <c r="I84" s="613">
        <v>2</v>
      </c>
      <c r="J84" s="615" t="s">
        <v>1559</v>
      </c>
    </row>
    <row r="85" spans="1:10" s="545" customFormat="1" ht="13.5" customHeight="1">
      <c r="A85" s="617"/>
      <c r="B85" s="614" t="s">
        <v>1558</v>
      </c>
      <c r="C85" s="613">
        <v>1</v>
      </c>
      <c r="D85" s="613">
        <v>1</v>
      </c>
      <c r="E85" s="613" t="s">
        <v>705</v>
      </c>
      <c r="F85" s="613" t="s">
        <v>705</v>
      </c>
      <c r="G85" s="613">
        <v>1</v>
      </c>
      <c r="H85" s="613">
        <v>1</v>
      </c>
      <c r="I85" s="613">
        <v>0</v>
      </c>
      <c r="J85" s="615" t="s">
        <v>1557</v>
      </c>
    </row>
    <row r="86" spans="1:10" s="545" customFormat="1" ht="14.25" customHeight="1">
      <c r="A86" s="614"/>
      <c r="B86" s="614" t="s">
        <v>1556</v>
      </c>
      <c r="C86" s="620">
        <v>3</v>
      </c>
      <c r="D86" s="515">
        <v>2</v>
      </c>
      <c r="E86" s="515" t="s">
        <v>705</v>
      </c>
      <c r="F86" s="515" t="s">
        <v>705</v>
      </c>
      <c r="G86" s="613">
        <v>3</v>
      </c>
      <c r="H86" s="515">
        <v>2</v>
      </c>
      <c r="I86" s="613">
        <v>1</v>
      </c>
      <c r="J86" s="615" t="s">
        <v>1555</v>
      </c>
    </row>
    <row r="87" spans="1:10" s="545" customFormat="1" ht="13.5" customHeight="1">
      <c r="A87" s="617"/>
      <c r="B87" s="619" t="s">
        <v>1554</v>
      </c>
      <c r="C87" s="619">
        <v>1</v>
      </c>
      <c r="D87" s="619">
        <v>1</v>
      </c>
      <c r="E87" s="618" t="s">
        <v>705</v>
      </c>
      <c r="F87" s="618">
        <v>1</v>
      </c>
      <c r="G87" s="619">
        <v>1</v>
      </c>
      <c r="H87" s="619" t="s">
        <v>705</v>
      </c>
      <c r="I87" s="618">
        <v>0</v>
      </c>
      <c r="J87" s="615" t="s">
        <v>1553</v>
      </c>
    </row>
    <row r="88" spans="1:10" s="545" customFormat="1" ht="13.5" customHeight="1">
      <c r="A88" s="617"/>
      <c r="B88" s="614" t="s">
        <v>1552</v>
      </c>
      <c r="C88" s="613">
        <v>3</v>
      </c>
      <c r="D88" s="613">
        <v>2</v>
      </c>
      <c r="E88" s="613">
        <v>1</v>
      </c>
      <c r="F88" s="613" t="s">
        <v>705</v>
      </c>
      <c r="G88" s="613">
        <v>2</v>
      </c>
      <c r="H88" s="613">
        <v>2</v>
      </c>
      <c r="I88" s="613">
        <v>1</v>
      </c>
      <c r="J88" s="615" t="s">
        <v>1551</v>
      </c>
    </row>
    <row r="89" spans="1:10" s="545" customFormat="1" ht="13.5" customHeight="1">
      <c r="A89" s="617"/>
      <c r="B89" s="614" t="s">
        <v>1550</v>
      </c>
      <c r="C89" s="613">
        <v>2</v>
      </c>
      <c r="D89" s="613">
        <v>0</v>
      </c>
      <c r="E89" s="613" t="s">
        <v>705</v>
      </c>
      <c r="F89" s="613" t="s">
        <v>705</v>
      </c>
      <c r="G89" s="613">
        <v>2</v>
      </c>
      <c r="H89" s="613" t="s">
        <v>705</v>
      </c>
      <c r="I89" s="613">
        <v>2</v>
      </c>
      <c r="J89" s="615" t="s">
        <v>1549</v>
      </c>
    </row>
    <row r="90" spans="1:10" s="545" customFormat="1" ht="13.5" customHeight="1">
      <c r="A90" s="617"/>
      <c r="B90" s="614" t="s">
        <v>1548</v>
      </c>
      <c r="C90" s="613">
        <v>2</v>
      </c>
      <c r="D90" s="613">
        <v>0</v>
      </c>
      <c r="E90" s="613" t="s">
        <v>705</v>
      </c>
      <c r="F90" s="613" t="s">
        <v>705</v>
      </c>
      <c r="G90" s="613">
        <v>2</v>
      </c>
      <c r="H90" s="613" t="s">
        <v>705</v>
      </c>
      <c r="I90" s="613">
        <v>2</v>
      </c>
      <c r="J90" s="615" t="s">
        <v>1547</v>
      </c>
    </row>
    <row r="91" spans="1:10" s="545" customFormat="1" ht="13.5" customHeight="1">
      <c r="A91" s="617" t="s">
        <v>1546</v>
      </c>
      <c r="B91" s="617"/>
      <c r="C91" s="616">
        <f>SUM(C92:C93)</f>
        <v>32</v>
      </c>
      <c r="D91" s="616">
        <f>SUM(D92:D93)</f>
        <v>77</v>
      </c>
      <c r="E91" s="616">
        <f>SUM(E92:E93)</f>
        <v>30</v>
      </c>
      <c r="F91" s="616">
        <f>SUM(F92:F93)</f>
        <v>77</v>
      </c>
      <c r="G91" s="616">
        <f>SUM(G92:G93)</f>
        <v>2</v>
      </c>
      <c r="H91" s="616">
        <f>SUM(H92:H93)</f>
        <v>0</v>
      </c>
      <c r="I91" s="616">
        <f>SUM(I92:I93)</f>
        <v>-45</v>
      </c>
      <c r="J91" s="615" t="s">
        <v>1545</v>
      </c>
    </row>
    <row r="92" spans="1:10" ht="17.25" customHeight="1">
      <c r="A92" s="614"/>
      <c r="B92" s="614" t="s">
        <v>1544</v>
      </c>
      <c r="C92" s="613">
        <v>32</v>
      </c>
      <c r="D92" s="613">
        <v>72</v>
      </c>
      <c r="E92" s="613">
        <v>30</v>
      </c>
      <c r="F92" s="613">
        <v>72</v>
      </c>
      <c r="G92" s="613">
        <v>2</v>
      </c>
      <c r="H92" s="613" t="s">
        <v>705</v>
      </c>
      <c r="I92" s="613">
        <v>-40</v>
      </c>
      <c r="J92" s="612" t="s">
        <v>1543</v>
      </c>
    </row>
    <row r="93" spans="1:10" s="545" customFormat="1" ht="17.25" customHeight="1">
      <c r="A93" s="611"/>
      <c r="B93" s="611" t="s">
        <v>1542</v>
      </c>
      <c r="C93" s="610">
        <v>0</v>
      </c>
      <c r="D93" s="610">
        <v>5</v>
      </c>
      <c r="E93" s="610" t="s">
        <v>705</v>
      </c>
      <c r="F93" s="610">
        <v>5</v>
      </c>
      <c r="G93" s="610" t="s">
        <v>705</v>
      </c>
      <c r="H93" s="610" t="s">
        <v>705</v>
      </c>
      <c r="I93" s="610">
        <v>-5</v>
      </c>
      <c r="J93" s="609" t="s">
        <v>1541</v>
      </c>
    </row>
    <row r="94" spans="1:10" ht="17.25" customHeight="1">
      <c r="A94" s="608" t="s">
        <v>1540</v>
      </c>
      <c r="B94" s="608"/>
      <c r="C94" s="608"/>
      <c r="D94" s="608"/>
      <c r="E94" s="608"/>
      <c r="F94" s="608"/>
      <c r="G94" s="608"/>
      <c r="H94" s="608"/>
      <c r="I94" s="608"/>
      <c r="J94" s="608"/>
    </row>
    <row r="95" spans="1:10" ht="17.25" customHeight="1">
      <c r="A95" s="607" t="s">
        <v>1539</v>
      </c>
      <c r="B95" s="607"/>
      <c r="C95" s="607"/>
      <c r="D95" s="607"/>
      <c r="E95" s="607"/>
      <c r="F95" s="607"/>
      <c r="G95" s="607"/>
      <c r="H95" s="607"/>
      <c r="I95" s="607"/>
      <c r="J95" s="607"/>
    </row>
  </sheetData>
  <mergeCells count="13">
    <mergeCell ref="G4:G5"/>
    <mergeCell ref="H4:H5"/>
    <mergeCell ref="I4:I5"/>
    <mergeCell ref="A95:J95"/>
    <mergeCell ref="A94:J94"/>
    <mergeCell ref="A52:B52"/>
    <mergeCell ref="A6:B6"/>
    <mergeCell ref="A1:J1"/>
    <mergeCell ref="A2:J2"/>
    <mergeCell ref="A3:B5"/>
    <mergeCell ref="J3:J5"/>
    <mergeCell ref="E4:E5"/>
    <mergeCell ref="F4:F5"/>
  </mergeCells>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23B34-58A6-4529-8244-C9AD1BD7203B}">
  <dimension ref="A1:F109"/>
  <sheetViews>
    <sheetView topLeftCell="A52" zoomScaleNormal="100" workbookViewId="0">
      <selection activeCell="H24" sqref="H24"/>
    </sheetView>
  </sheetViews>
  <sheetFormatPr defaultColWidth="8.85546875" defaultRowHeight="11.25"/>
  <cols>
    <col min="1" max="1" width="13.42578125" style="639" customWidth="1"/>
    <col min="2" max="5" width="9.5703125" style="641" customWidth="1"/>
    <col min="6" max="6" width="9.5703125" style="640" customWidth="1"/>
    <col min="7" max="16384" width="8.85546875" style="639"/>
  </cols>
  <sheetData>
    <row r="1" spans="1:6" s="640" customFormat="1" ht="24" customHeight="1">
      <c r="A1" s="668" t="s">
        <v>1794</v>
      </c>
      <c r="B1" s="668"/>
      <c r="C1" s="668"/>
      <c r="D1" s="668"/>
      <c r="E1" s="668"/>
      <c r="F1" s="668"/>
    </row>
    <row r="2" spans="1:6" ht="22.5" customHeight="1">
      <c r="A2" s="667" t="s">
        <v>1793</v>
      </c>
      <c r="B2" s="667"/>
      <c r="C2" s="667"/>
      <c r="D2" s="667"/>
      <c r="E2" s="667"/>
      <c r="F2" s="667"/>
    </row>
    <row r="3" spans="1:6" ht="33.75" customHeight="1">
      <c r="A3" s="666" t="s">
        <v>1730</v>
      </c>
      <c r="B3" s="665" t="s">
        <v>1792</v>
      </c>
      <c r="C3" s="665" t="s">
        <v>1791</v>
      </c>
      <c r="D3" s="665" t="s">
        <v>1790</v>
      </c>
      <c r="E3" s="665" t="s">
        <v>1789</v>
      </c>
      <c r="F3" s="664" t="s">
        <v>1724</v>
      </c>
    </row>
    <row r="4" spans="1:6" ht="47.25" customHeight="1">
      <c r="A4" s="663"/>
      <c r="B4" s="662" t="s">
        <v>1788</v>
      </c>
      <c r="C4" s="662" t="s">
        <v>1787</v>
      </c>
      <c r="D4" s="662" t="s">
        <v>1786</v>
      </c>
      <c r="E4" s="662" t="s">
        <v>1785</v>
      </c>
      <c r="F4" s="661"/>
    </row>
    <row r="5" spans="1:6" s="545" customFormat="1" ht="33.75">
      <c r="A5" s="528" t="s">
        <v>869</v>
      </c>
      <c r="B5" s="660">
        <f>B6+B45+B53+B82+B100</f>
        <v>4961</v>
      </c>
      <c r="C5" s="660">
        <f>C6+C45+C53+C82+C100</f>
        <v>522</v>
      </c>
      <c r="D5" s="660">
        <f>D6+D45+D53+D82+D100</f>
        <v>2654</v>
      </c>
      <c r="E5" s="660">
        <f>E6+E45+E53+E82+E100</f>
        <v>1785</v>
      </c>
      <c r="F5" s="659" t="s">
        <v>870</v>
      </c>
    </row>
    <row r="6" spans="1:6" s="623" customFormat="1">
      <c r="A6" s="649" t="s">
        <v>1714</v>
      </c>
      <c r="B6" s="648">
        <f>SUM(B7:B44)</f>
        <v>4613</v>
      </c>
      <c r="C6" s="648">
        <f>SUM(C7:C44)</f>
        <v>426</v>
      </c>
      <c r="D6" s="648">
        <f>SUM(D7:D44)</f>
        <v>2527</v>
      </c>
      <c r="E6" s="648">
        <f>SUM(E7:E44)</f>
        <v>1660</v>
      </c>
      <c r="F6" s="612" t="s">
        <v>1713</v>
      </c>
    </row>
    <row r="7" spans="1:6" s="545" customFormat="1">
      <c r="A7" s="656" t="s">
        <v>1712</v>
      </c>
      <c r="B7" s="650">
        <v>25</v>
      </c>
      <c r="C7" s="650">
        <v>7</v>
      </c>
      <c r="D7" s="650">
        <v>11</v>
      </c>
      <c r="E7" s="650">
        <v>7</v>
      </c>
      <c r="F7" s="615" t="s">
        <v>1711</v>
      </c>
    </row>
    <row r="8" spans="1:6" s="545" customFormat="1">
      <c r="A8" s="656" t="s">
        <v>1784</v>
      </c>
      <c r="B8" s="650">
        <v>80</v>
      </c>
      <c r="C8" s="650">
        <v>36</v>
      </c>
      <c r="D8" s="650">
        <v>26</v>
      </c>
      <c r="E8" s="650">
        <v>18</v>
      </c>
      <c r="F8" s="615" t="s">
        <v>1709</v>
      </c>
    </row>
    <row r="9" spans="1:6" s="545" customFormat="1">
      <c r="A9" s="656" t="s">
        <v>1708</v>
      </c>
      <c r="B9" s="650">
        <v>16</v>
      </c>
      <c r="C9" s="650">
        <v>13</v>
      </c>
      <c r="D9" s="650">
        <v>2</v>
      </c>
      <c r="E9" s="650">
        <v>1</v>
      </c>
      <c r="F9" s="615" t="s">
        <v>1707</v>
      </c>
    </row>
    <row r="10" spans="1:6" s="545" customFormat="1">
      <c r="A10" s="656" t="s">
        <v>1783</v>
      </c>
      <c r="B10" s="650">
        <v>18</v>
      </c>
      <c r="C10" s="652" t="s">
        <v>705</v>
      </c>
      <c r="D10" s="652">
        <v>11</v>
      </c>
      <c r="E10" s="652">
        <v>7</v>
      </c>
      <c r="F10" s="615" t="s">
        <v>1705</v>
      </c>
    </row>
    <row r="11" spans="1:6" s="545" customFormat="1" ht="22.5">
      <c r="A11" s="658" t="s">
        <v>1704</v>
      </c>
      <c r="B11" s="650">
        <v>49</v>
      </c>
      <c r="C11" s="650">
        <v>17</v>
      </c>
      <c r="D11" s="650">
        <v>16</v>
      </c>
      <c r="E11" s="650">
        <v>16</v>
      </c>
      <c r="F11" s="615" t="s">
        <v>1703</v>
      </c>
    </row>
    <row r="12" spans="1:6" s="545" customFormat="1">
      <c r="A12" s="656" t="s">
        <v>1702</v>
      </c>
      <c r="B12" s="650">
        <v>19</v>
      </c>
      <c r="C12" s="650">
        <v>3</v>
      </c>
      <c r="D12" s="650">
        <v>9</v>
      </c>
      <c r="E12" s="650">
        <v>7</v>
      </c>
      <c r="F12" s="615" t="s">
        <v>1701</v>
      </c>
    </row>
    <row r="13" spans="1:6" s="545" customFormat="1">
      <c r="A13" s="656" t="s">
        <v>1700</v>
      </c>
      <c r="B13" s="650">
        <v>116</v>
      </c>
      <c r="C13" s="650">
        <v>68</v>
      </c>
      <c r="D13" s="650">
        <v>31</v>
      </c>
      <c r="E13" s="650">
        <v>17</v>
      </c>
      <c r="F13" s="615" t="s">
        <v>1699</v>
      </c>
    </row>
    <row r="14" spans="1:6" s="545" customFormat="1">
      <c r="A14" s="656" t="s">
        <v>1698</v>
      </c>
      <c r="B14" s="650">
        <v>16</v>
      </c>
      <c r="C14" s="650">
        <v>5</v>
      </c>
      <c r="D14" s="650">
        <v>5</v>
      </c>
      <c r="E14" s="650">
        <v>6</v>
      </c>
      <c r="F14" s="615" t="s">
        <v>1697</v>
      </c>
    </row>
    <row r="15" spans="1:6" s="545" customFormat="1">
      <c r="A15" s="656" t="s">
        <v>1696</v>
      </c>
      <c r="B15" s="650">
        <v>4</v>
      </c>
      <c r="C15" s="618">
        <v>3</v>
      </c>
      <c r="D15" s="618" t="s">
        <v>705</v>
      </c>
      <c r="E15" s="618">
        <v>1</v>
      </c>
      <c r="F15" s="615" t="s">
        <v>1695</v>
      </c>
    </row>
    <row r="16" spans="1:6" s="545" customFormat="1">
      <c r="A16" s="656" t="s">
        <v>1782</v>
      </c>
      <c r="B16" s="650">
        <v>1</v>
      </c>
      <c r="C16" s="650" t="s">
        <v>705</v>
      </c>
      <c r="D16" s="650" t="s">
        <v>705</v>
      </c>
      <c r="E16" s="650">
        <v>1</v>
      </c>
      <c r="F16" s="615" t="s">
        <v>1781</v>
      </c>
    </row>
    <row r="17" spans="1:6" s="545" customFormat="1">
      <c r="A17" s="656" t="s">
        <v>1780</v>
      </c>
      <c r="B17" s="650">
        <v>28</v>
      </c>
      <c r="C17" s="650">
        <v>14</v>
      </c>
      <c r="D17" s="650">
        <v>8</v>
      </c>
      <c r="E17" s="650">
        <v>6</v>
      </c>
      <c r="F17" s="615" t="s">
        <v>1693</v>
      </c>
    </row>
    <row r="18" spans="1:6" s="545" customFormat="1">
      <c r="A18" s="656" t="s">
        <v>1779</v>
      </c>
      <c r="B18" s="650">
        <v>1</v>
      </c>
      <c r="C18" s="650" t="s">
        <v>705</v>
      </c>
      <c r="D18" s="650" t="s">
        <v>705</v>
      </c>
      <c r="E18" s="650">
        <v>1</v>
      </c>
      <c r="F18" s="615" t="s">
        <v>1778</v>
      </c>
    </row>
    <row r="19" spans="1:6" s="545" customFormat="1">
      <c r="A19" s="656" t="s">
        <v>1692</v>
      </c>
      <c r="B19" s="650">
        <v>1</v>
      </c>
      <c r="C19" s="650" t="s">
        <v>705</v>
      </c>
      <c r="D19" s="650" t="s">
        <v>705</v>
      </c>
      <c r="E19" s="650">
        <v>1</v>
      </c>
      <c r="F19" s="615" t="s">
        <v>1691</v>
      </c>
    </row>
    <row r="20" spans="1:6" s="545" customFormat="1" ht="12.75">
      <c r="A20" s="656" t="s">
        <v>1690</v>
      </c>
      <c r="B20" s="650">
        <v>276</v>
      </c>
      <c r="C20" s="650">
        <v>69</v>
      </c>
      <c r="D20" s="650">
        <v>108</v>
      </c>
      <c r="E20" s="650">
        <v>99</v>
      </c>
      <c r="F20" s="615" t="s">
        <v>1777</v>
      </c>
    </row>
    <row r="21" spans="1:6" s="545" customFormat="1">
      <c r="A21" s="656" t="s">
        <v>1686</v>
      </c>
      <c r="B21" s="650">
        <v>6</v>
      </c>
      <c r="C21" s="650" t="s">
        <v>705</v>
      </c>
      <c r="D21" s="650" t="s">
        <v>705</v>
      </c>
      <c r="E21" s="650">
        <v>6</v>
      </c>
      <c r="F21" s="615" t="s">
        <v>1685</v>
      </c>
    </row>
    <row r="22" spans="1:6" s="545" customFormat="1">
      <c r="A22" s="656" t="s">
        <v>1682</v>
      </c>
      <c r="B22" s="650">
        <v>2</v>
      </c>
      <c r="C22" s="650" t="s">
        <v>705</v>
      </c>
      <c r="D22" s="650" t="s">
        <v>705</v>
      </c>
      <c r="E22" s="650">
        <v>2</v>
      </c>
      <c r="F22" s="615" t="s">
        <v>1681</v>
      </c>
    </row>
    <row r="23" spans="1:6" s="545" customFormat="1">
      <c r="A23" s="656" t="s">
        <v>1776</v>
      </c>
      <c r="B23" s="650">
        <v>5</v>
      </c>
      <c r="C23" s="650" t="s">
        <v>705</v>
      </c>
      <c r="D23" s="650">
        <v>4</v>
      </c>
      <c r="E23" s="650">
        <v>1</v>
      </c>
      <c r="F23" s="615" t="s">
        <v>1775</v>
      </c>
    </row>
    <row r="24" spans="1:6" s="545" customFormat="1">
      <c r="A24" s="656" t="s">
        <v>1678</v>
      </c>
      <c r="B24" s="650">
        <v>4</v>
      </c>
      <c r="C24" s="650">
        <v>2</v>
      </c>
      <c r="D24" s="650">
        <v>1</v>
      </c>
      <c r="E24" s="650">
        <v>1</v>
      </c>
      <c r="F24" s="615" t="s">
        <v>1677</v>
      </c>
    </row>
    <row r="25" spans="1:6" s="545" customFormat="1" ht="22.5">
      <c r="A25" s="658" t="s">
        <v>1676</v>
      </c>
      <c r="B25" s="650">
        <v>23</v>
      </c>
      <c r="C25" s="650">
        <v>4</v>
      </c>
      <c r="D25" s="650">
        <v>8</v>
      </c>
      <c r="E25" s="650">
        <v>11</v>
      </c>
      <c r="F25" s="615" t="s">
        <v>1675</v>
      </c>
    </row>
    <row r="26" spans="1:6" s="545" customFormat="1">
      <c r="A26" s="656" t="s">
        <v>1674</v>
      </c>
      <c r="B26" s="650">
        <v>12</v>
      </c>
      <c r="C26" s="618" t="s">
        <v>705</v>
      </c>
      <c r="D26" s="618">
        <v>10</v>
      </c>
      <c r="E26" s="618">
        <v>2</v>
      </c>
      <c r="F26" s="615" t="s">
        <v>1673</v>
      </c>
    </row>
    <row r="27" spans="1:6" s="545" customFormat="1">
      <c r="A27" s="656" t="s">
        <v>1774</v>
      </c>
      <c r="B27" s="650">
        <v>8</v>
      </c>
      <c r="C27" s="650" t="s">
        <v>705</v>
      </c>
      <c r="D27" s="650">
        <v>2</v>
      </c>
      <c r="E27" s="650">
        <v>6</v>
      </c>
      <c r="F27" s="615" t="s">
        <v>1671</v>
      </c>
    </row>
    <row r="28" spans="1:6" s="545" customFormat="1">
      <c r="A28" s="656" t="s">
        <v>1670</v>
      </c>
      <c r="B28" s="650">
        <v>10</v>
      </c>
      <c r="C28" s="650">
        <v>1</v>
      </c>
      <c r="D28" s="650">
        <v>7</v>
      </c>
      <c r="E28" s="650">
        <v>2</v>
      </c>
      <c r="F28" s="615" t="s">
        <v>1669</v>
      </c>
    </row>
    <row r="29" spans="1:6" s="545" customFormat="1" ht="22.5">
      <c r="A29" s="658" t="s">
        <v>1668</v>
      </c>
      <c r="B29" s="650">
        <v>69</v>
      </c>
      <c r="C29" s="650">
        <v>3</v>
      </c>
      <c r="D29" s="650">
        <v>35</v>
      </c>
      <c r="E29" s="650">
        <v>31</v>
      </c>
      <c r="F29" s="615" t="s">
        <v>1667</v>
      </c>
    </row>
    <row r="30" spans="1:6" s="545" customFormat="1">
      <c r="A30" s="656" t="s">
        <v>1773</v>
      </c>
      <c r="B30" s="650">
        <v>14</v>
      </c>
      <c r="C30" s="618">
        <v>6</v>
      </c>
      <c r="D30" s="618">
        <v>6</v>
      </c>
      <c r="E30" s="618">
        <v>2</v>
      </c>
      <c r="F30" s="615" t="s">
        <v>1663</v>
      </c>
    </row>
    <row r="31" spans="1:6" s="545" customFormat="1">
      <c r="A31" s="656" t="s">
        <v>1666</v>
      </c>
      <c r="B31" s="650">
        <v>5</v>
      </c>
      <c r="C31" s="618">
        <v>4</v>
      </c>
      <c r="D31" s="618">
        <v>1</v>
      </c>
      <c r="E31" s="618" t="s">
        <v>705</v>
      </c>
      <c r="F31" s="615" t="s">
        <v>1665</v>
      </c>
    </row>
    <row r="32" spans="1:6" s="545" customFormat="1">
      <c r="A32" s="656" t="s">
        <v>1772</v>
      </c>
      <c r="B32" s="650">
        <v>187</v>
      </c>
      <c r="C32" s="650">
        <v>63</v>
      </c>
      <c r="D32" s="650">
        <v>58</v>
      </c>
      <c r="E32" s="650">
        <v>66</v>
      </c>
      <c r="F32" s="615" t="s">
        <v>1661</v>
      </c>
    </row>
    <row r="33" spans="1:6" s="545" customFormat="1">
      <c r="A33" s="656" t="s">
        <v>1771</v>
      </c>
      <c r="B33" s="650">
        <v>3116</v>
      </c>
      <c r="C33" s="650">
        <v>34</v>
      </c>
      <c r="D33" s="650">
        <v>2049</v>
      </c>
      <c r="E33" s="650">
        <v>1033</v>
      </c>
      <c r="F33" s="615" t="s">
        <v>1659</v>
      </c>
    </row>
    <row r="34" spans="1:6" s="545" customFormat="1">
      <c r="A34" s="656" t="s">
        <v>1658</v>
      </c>
      <c r="B34" s="650">
        <v>313</v>
      </c>
      <c r="C34" s="650" t="s">
        <v>705</v>
      </c>
      <c r="D34" s="650">
        <v>58</v>
      </c>
      <c r="E34" s="650">
        <v>255</v>
      </c>
      <c r="F34" s="615" t="s">
        <v>1657</v>
      </c>
    </row>
    <row r="35" spans="1:6" s="545" customFormat="1">
      <c r="A35" s="656" t="s">
        <v>1770</v>
      </c>
      <c r="B35" s="650">
        <v>8</v>
      </c>
      <c r="C35" s="650" t="s">
        <v>705</v>
      </c>
      <c r="D35" s="650">
        <v>2</v>
      </c>
      <c r="E35" s="650">
        <v>6</v>
      </c>
      <c r="F35" s="615" t="s">
        <v>1655</v>
      </c>
    </row>
    <row r="36" spans="1:6" s="545" customFormat="1">
      <c r="A36" s="656" t="s">
        <v>1654</v>
      </c>
      <c r="B36" s="650">
        <v>9</v>
      </c>
      <c r="C36" s="650" t="s">
        <v>705</v>
      </c>
      <c r="D36" s="650">
        <v>4</v>
      </c>
      <c r="E36" s="650">
        <v>5</v>
      </c>
      <c r="F36" s="615" t="s">
        <v>1653</v>
      </c>
    </row>
    <row r="37" spans="1:6" s="545" customFormat="1">
      <c r="A37" s="656" t="s">
        <v>1652</v>
      </c>
      <c r="B37" s="650">
        <v>37</v>
      </c>
      <c r="C37" s="650">
        <v>5</v>
      </c>
      <c r="D37" s="650">
        <v>16</v>
      </c>
      <c r="E37" s="650">
        <v>16</v>
      </c>
      <c r="F37" s="615" t="s">
        <v>1651</v>
      </c>
    </row>
    <row r="38" spans="1:6" s="545" customFormat="1">
      <c r="A38" s="656" t="s">
        <v>1650</v>
      </c>
      <c r="B38" s="650">
        <v>12</v>
      </c>
      <c r="C38" s="650">
        <v>7</v>
      </c>
      <c r="D38" s="650">
        <v>3</v>
      </c>
      <c r="E38" s="650">
        <v>2</v>
      </c>
      <c r="F38" s="615" t="s">
        <v>1649</v>
      </c>
    </row>
    <row r="39" spans="1:6" s="545" customFormat="1">
      <c r="A39" s="656" t="s">
        <v>1648</v>
      </c>
      <c r="B39" s="650">
        <v>37</v>
      </c>
      <c r="C39" s="650">
        <v>19</v>
      </c>
      <c r="D39" s="650">
        <v>9</v>
      </c>
      <c r="E39" s="650">
        <v>9</v>
      </c>
      <c r="F39" s="615" t="s">
        <v>1647</v>
      </c>
    </row>
    <row r="40" spans="1:6" s="545" customFormat="1">
      <c r="A40" s="656" t="s">
        <v>1769</v>
      </c>
      <c r="B40" s="650">
        <v>27</v>
      </c>
      <c r="C40" s="650">
        <v>1</v>
      </c>
      <c r="D40" s="650">
        <v>19</v>
      </c>
      <c r="E40" s="650">
        <v>7</v>
      </c>
      <c r="F40" s="615" t="s">
        <v>1645</v>
      </c>
    </row>
    <row r="41" spans="1:6" s="545" customFormat="1" ht="22.5">
      <c r="A41" s="656" t="s">
        <v>1768</v>
      </c>
      <c r="B41" s="650">
        <v>4</v>
      </c>
      <c r="C41" s="650">
        <v>1</v>
      </c>
      <c r="D41" s="650">
        <v>1</v>
      </c>
      <c r="E41" s="650">
        <v>2</v>
      </c>
      <c r="F41" s="615" t="s">
        <v>1643</v>
      </c>
    </row>
    <row r="42" spans="1:6" s="545" customFormat="1">
      <c r="A42" s="656" t="s">
        <v>1642</v>
      </c>
      <c r="B42" s="650">
        <v>25</v>
      </c>
      <c r="C42" s="650">
        <v>23</v>
      </c>
      <c r="D42" s="650">
        <v>2</v>
      </c>
      <c r="E42" s="650" t="s">
        <v>705</v>
      </c>
      <c r="F42" s="615" t="s">
        <v>1641</v>
      </c>
    </row>
    <row r="43" spans="1:6" s="545" customFormat="1">
      <c r="A43" s="656" t="s">
        <v>1767</v>
      </c>
      <c r="B43" s="650">
        <v>25</v>
      </c>
      <c r="C43" s="650">
        <v>17</v>
      </c>
      <c r="D43" s="650">
        <v>1</v>
      </c>
      <c r="E43" s="650">
        <v>7</v>
      </c>
      <c r="F43" s="615" t="s">
        <v>1639</v>
      </c>
    </row>
    <row r="44" spans="1:6" s="545" customFormat="1">
      <c r="A44" s="656" t="s">
        <v>1638</v>
      </c>
      <c r="B44" s="650">
        <v>5</v>
      </c>
      <c r="C44" s="650">
        <v>1</v>
      </c>
      <c r="D44" s="650">
        <v>4</v>
      </c>
      <c r="E44" s="650" t="s">
        <v>705</v>
      </c>
      <c r="F44" s="615" t="s">
        <v>1637</v>
      </c>
    </row>
    <row r="45" spans="1:6" s="623" customFormat="1">
      <c r="A45" s="649" t="s">
        <v>1636</v>
      </c>
      <c r="B45" s="648">
        <f>SUM(B46:B52)</f>
        <v>126</v>
      </c>
      <c r="C45" s="648">
        <f>SUM(C46:C52)</f>
        <v>56</v>
      </c>
      <c r="D45" s="648">
        <f>SUM(D46:D52)</f>
        <v>40</v>
      </c>
      <c r="E45" s="648">
        <f>SUM(E46:E52)</f>
        <v>30</v>
      </c>
      <c r="F45" s="612" t="s">
        <v>1635</v>
      </c>
    </row>
    <row r="46" spans="1:6" s="623" customFormat="1" ht="19.149999999999999" customHeight="1">
      <c r="A46" s="656" t="s">
        <v>1632</v>
      </c>
      <c r="B46" s="650">
        <v>4</v>
      </c>
      <c r="C46" s="650" t="s">
        <v>705</v>
      </c>
      <c r="D46" s="650">
        <v>3</v>
      </c>
      <c r="E46" s="650">
        <v>1</v>
      </c>
      <c r="F46" s="615" t="s">
        <v>1631</v>
      </c>
    </row>
    <row r="47" spans="1:6" s="545" customFormat="1">
      <c r="A47" s="656" t="s">
        <v>1634</v>
      </c>
      <c r="B47" s="650">
        <v>17</v>
      </c>
      <c r="C47" s="650">
        <v>1</v>
      </c>
      <c r="D47" s="650">
        <v>9</v>
      </c>
      <c r="E47" s="650">
        <v>7</v>
      </c>
      <c r="F47" s="615" t="s">
        <v>1633</v>
      </c>
    </row>
    <row r="48" spans="1:6" s="545" customFormat="1">
      <c r="A48" s="656" t="s">
        <v>1766</v>
      </c>
      <c r="B48" s="650">
        <v>1</v>
      </c>
      <c r="C48" s="650" t="s">
        <v>705</v>
      </c>
      <c r="D48" s="650" t="s">
        <v>705</v>
      </c>
      <c r="E48" s="650">
        <v>1</v>
      </c>
      <c r="F48" s="615" t="s">
        <v>1765</v>
      </c>
    </row>
    <row r="49" spans="1:6" s="545" customFormat="1">
      <c r="A49" s="656" t="s">
        <v>1630</v>
      </c>
      <c r="B49" s="650">
        <v>25</v>
      </c>
      <c r="C49" s="650">
        <v>16</v>
      </c>
      <c r="D49" s="650">
        <v>5</v>
      </c>
      <c r="E49" s="650">
        <v>4</v>
      </c>
      <c r="F49" s="615" t="s">
        <v>1629</v>
      </c>
    </row>
    <row r="50" spans="1:6" s="545" customFormat="1">
      <c r="A50" s="656" t="s">
        <v>1764</v>
      </c>
      <c r="B50" s="650">
        <v>1</v>
      </c>
      <c r="C50" s="650" t="s">
        <v>705</v>
      </c>
      <c r="D50" s="650" t="s">
        <v>705</v>
      </c>
      <c r="E50" s="650">
        <v>1</v>
      </c>
      <c r="F50" s="615" t="s">
        <v>1763</v>
      </c>
    </row>
    <row r="51" spans="1:6" s="545" customFormat="1">
      <c r="A51" s="656" t="s">
        <v>1628</v>
      </c>
      <c r="B51" s="650">
        <v>77</v>
      </c>
      <c r="C51" s="650">
        <v>39</v>
      </c>
      <c r="D51" s="650">
        <v>22</v>
      </c>
      <c r="E51" s="650">
        <v>16</v>
      </c>
      <c r="F51" s="615" t="s">
        <v>1627</v>
      </c>
    </row>
    <row r="52" spans="1:6" s="545" customFormat="1">
      <c r="A52" s="656" t="s">
        <v>1626</v>
      </c>
      <c r="B52" s="650">
        <v>1</v>
      </c>
      <c r="C52" s="650" t="s">
        <v>705</v>
      </c>
      <c r="D52" s="650">
        <v>1</v>
      </c>
      <c r="E52" s="650" t="s">
        <v>705</v>
      </c>
      <c r="F52" s="615" t="s">
        <v>1625</v>
      </c>
    </row>
    <row r="53" spans="1:6" s="545" customFormat="1">
      <c r="A53" s="649" t="s">
        <v>1624</v>
      </c>
      <c r="B53" s="648">
        <f>SUM(B54:B81)</f>
        <v>150</v>
      </c>
      <c r="C53" s="648">
        <f>SUM(C54:C81)</f>
        <v>9</v>
      </c>
      <c r="D53" s="648">
        <f>SUM(D54:D81)</f>
        <v>63</v>
      </c>
      <c r="E53" s="648">
        <f>SUM(E54:E81)</f>
        <v>78</v>
      </c>
      <c r="F53" s="612" t="s">
        <v>1623</v>
      </c>
    </row>
    <row r="54" spans="1:6" s="545" customFormat="1" ht="15" customHeight="1">
      <c r="A54" s="656" t="s">
        <v>1622</v>
      </c>
      <c r="B54" s="650">
        <v>14</v>
      </c>
      <c r="C54" s="650" t="s">
        <v>705</v>
      </c>
      <c r="D54" s="650">
        <v>2</v>
      </c>
      <c r="E54" s="650">
        <v>12</v>
      </c>
      <c r="F54" s="615" t="s">
        <v>1621</v>
      </c>
    </row>
    <row r="55" spans="1:6" s="545" customFormat="1">
      <c r="A55" s="656" t="s">
        <v>1620</v>
      </c>
      <c r="B55" s="650">
        <v>3</v>
      </c>
      <c r="C55" s="650" t="s">
        <v>705</v>
      </c>
      <c r="D55" s="650">
        <v>2</v>
      </c>
      <c r="E55" s="648">
        <v>1</v>
      </c>
      <c r="F55" s="615" t="s">
        <v>1619</v>
      </c>
    </row>
    <row r="56" spans="1:6" s="545" customFormat="1">
      <c r="A56" s="656" t="s">
        <v>1618</v>
      </c>
      <c r="B56" s="650">
        <v>4</v>
      </c>
      <c r="C56" s="650" t="s">
        <v>705</v>
      </c>
      <c r="D56" s="650">
        <v>4</v>
      </c>
      <c r="E56" s="648" t="s">
        <v>705</v>
      </c>
      <c r="F56" s="615" t="s">
        <v>1617</v>
      </c>
    </row>
    <row r="57" spans="1:6" s="545" customFormat="1">
      <c r="A57" s="656" t="s">
        <v>1762</v>
      </c>
      <c r="B57" s="650">
        <v>3</v>
      </c>
      <c r="C57" s="650" t="s">
        <v>705</v>
      </c>
      <c r="D57" s="650" t="s">
        <v>705</v>
      </c>
      <c r="E57" s="648">
        <v>3</v>
      </c>
      <c r="F57" s="615" t="s">
        <v>1761</v>
      </c>
    </row>
    <row r="58" spans="1:6" s="623" customFormat="1">
      <c r="A58" s="656" t="s">
        <v>1616</v>
      </c>
      <c r="B58" s="650">
        <v>5</v>
      </c>
      <c r="C58" s="650" t="s">
        <v>705</v>
      </c>
      <c r="D58" s="650">
        <v>3</v>
      </c>
      <c r="E58" s="650">
        <v>2</v>
      </c>
      <c r="F58" s="615" t="s">
        <v>1615</v>
      </c>
    </row>
    <row r="59" spans="1:6" s="623" customFormat="1">
      <c r="A59" s="656" t="s">
        <v>1614</v>
      </c>
      <c r="B59" s="650">
        <v>5</v>
      </c>
      <c r="C59" s="650" t="s">
        <v>705</v>
      </c>
      <c r="D59" s="650">
        <v>1</v>
      </c>
      <c r="E59" s="650">
        <v>4</v>
      </c>
      <c r="F59" s="615" t="s">
        <v>1613</v>
      </c>
    </row>
    <row r="60" spans="1:6" s="623" customFormat="1">
      <c r="A60" s="656" t="s">
        <v>1612</v>
      </c>
      <c r="B60" s="650">
        <v>6</v>
      </c>
      <c r="C60" s="650" t="s">
        <v>705</v>
      </c>
      <c r="D60" s="650">
        <v>4</v>
      </c>
      <c r="E60" s="650">
        <v>2</v>
      </c>
      <c r="F60" s="615" t="s">
        <v>1611</v>
      </c>
    </row>
    <row r="61" spans="1:6" s="623" customFormat="1">
      <c r="A61" s="656" t="s">
        <v>1610</v>
      </c>
      <c r="B61" s="650">
        <v>12</v>
      </c>
      <c r="C61" s="650">
        <v>1</v>
      </c>
      <c r="D61" s="650">
        <v>9</v>
      </c>
      <c r="E61" s="650">
        <v>2</v>
      </c>
      <c r="F61" s="615" t="s">
        <v>1609</v>
      </c>
    </row>
    <row r="62" spans="1:6" s="623" customFormat="1">
      <c r="A62" s="656" t="s">
        <v>1608</v>
      </c>
      <c r="B62" s="650">
        <v>4</v>
      </c>
      <c r="C62" s="650" t="s">
        <v>705</v>
      </c>
      <c r="D62" s="650">
        <v>2</v>
      </c>
      <c r="E62" s="650">
        <v>2</v>
      </c>
      <c r="F62" s="615" t="s">
        <v>1607</v>
      </c>
    </row>
    <row r="63" spans="1:6" s="623" customFormat="1" ht="19.899999999999999" customHeight="1">
      <c r="A63" s="658" t="s">
        <v>1606</v>
      </c>
      <c r="B63" s="650">
        <v>2</v>
      </c>
      <c r="C63" s="652" t="s">
        <v>705</v>
      </c>
      <c r="D63" s="652">
        <v>2</v>
      </c>
      <c r="E63" s="652" t="s">
        <v>705</v>
      </c>
      <c r="F63" s="615" t="s">
        <v>1605</v>
      </c>
    </row>
    <row r="64" spans="1:6" s="623" customFormat="1">
      <c r="A64" s="656" t="s">
        <v>1604</v>
      </c>
      <c r="B64" s="650">
        <v>17</v>
      </c>
      <c r="C64" s="650">
        <v>1</v>
      </c>
      <c r="D64" s="650">
        <v>7</v>
      </c>
      <c r="E64" s="650">
        <v>9</v>
      </c>
      <c r="F64" s="615" t="s">
        <v>1603</v>
      </c>
    </row>
    <row r="65" spans="1:6" s="545" customFormat="1">
      <c r="A65" s="656" t="s">
        <v>1602</v>
      </c>
      <c r="B65" s="650">
        <v>3</v>
      </c>
      <c r="C65" s="650" t="s">
        <v>705</v>
      </c>
      <c r="D65" s="650">
        <v>3</v>
      </c>
      <c r="E65" s="650" t="s">
        <v>705</v>
      </c>
      <c r="F65" s="615" t="s">
        <v>1760</v>
      </c>
    </row>
    <row r="66" spans="1:6" s="545" customFormat="1">
      <c r="A66" s="656" t="s">
        <v>1598</v>
      </c>
      <c r="B66" s="650">
        <v>1</v>
      </c>
      <c r="C66" s="650" t="s">
        <v>705</v>
      </c>
      <c r="D66" s="650">
        <v>1</v>
      </c>
      <c r="E66" s="650" t="s">
        <v>705</v>
      </c>
      <c r="F66" s="615" t="s">
        <v>1597</v>
      </c>
    </row>
    <row r="67" spans="1:6" s="545" customFormat="1">
      <c r="A67" s="658" t="s">
        <v>1759</v>
      </c>
      <c r="B67" s="650">
        <v>9</v>
      </c>
      <c r="C67" s="650">
        <v>1</v>
      </c>
      <c r="D67" s="650">
        <v>3</v>
      </c>
      <c r="E67" s="650">
        <v>5</v>
      </c>
      <c r="F67" s="615" t="s">
        <v>1758</v>
      </c>
    </row>
    <row r="68" spans="1:6" s="545" customFormat="1" ht="22.5">
      <c r="A68" s="658" t="s">
        <v>1594</v>
      </c>
      <c r="B68" s="650">
        <v>5</v>
      </c>
      <c r="C68" s="650" t="s">
        <v>705</v>
      </c>
      <c r="D68" s="650">
        <v>1</v>
      </c>
      <c r="E68" s="650">
        <v>4</v>
      </c>
      <c r="F68" s="615" t="s">
        <v>1593</v>
      </c>
    </row>
    <row r="69" spans="1:6" s="545" customFormat="1" ht="12">
      <c r="A69" s="658" t="s">
        <v>1757</v>
      </c>
      <c r="B69" s="613">
        <v>4</v>
      </c>
      <c r="C69" s="650" t="s">
        <v>705</v>
      </c>
      <c r="D69" s="650" t="s">
        <v>705</v>
      </c>
      <c r="E69" s="650">
        <v>4</v>
      </c>
      <c r="F69" s="615" t="s">
        <v>1756</v>
      </c>
    </row>
    <row r="70" spans="1:6" s="623" customFormat="1">
      <c r="A70" s="658" t="s">
        <v>1592</v>
      </c>
      <c r="B70" s="650">
        <v>2</v>
      </c>
      <c r="C70" s="650">
        <v>2</v>
      </c>
      <c r="D70" s="650" t="s">
        <v>705</v>
      </c>
      <c r="E70" s="650" t="s">
        <v>705</v>
      </c>
      <c r="F70" s="615" t="s">
        <v>1591</v>
      </c>
    </row>
    <row r="71" spans="1:6" s="545" customFormat="1">
      <c r="A71" s="656" t="s">
        <v>1590</v>
      </c>
      <c r="B71" s="650">
        <v>7</v>
      </c>
      <c r="C71" s="650" t="s">
        <v>705</v>
      </c>
      <c r="D71" s="650">
        <v>2</v>
      </c>
      <c r="E71" s="650">
        <v>5</v>
      </c>
      <c r="F71" s="615" t="s">
        <v>1589</v>
      </c>
    </row>
    <row r="72" spans="1:6" s="545" customFormat="1" ht="33.75">
      <c r="A72" s="658" t="s">
        <v>1588</v>
      </c>
      <c r="B72" s="650">
        <v>2</v>
      </c>
      <c r="C72" s="650" t="s">
        <v>705</v>
      </c>
      <c r="D72" s="650">
        <v>1</v>
      </c>
      <c r="E72" s="650">
        <v>1</v>
      </c>
      <c r="F72" s="615" t="s">
        <v>1587</v>
      </c>
    </row>
    <row r="73" spans="1:6" s="623" customFormat="1">
      <c r="A73" s="658" t="s">
        <v>1586</v>
      </c>
      <c r="B73" s="650">
        <v>7</v>
      </c>
      <c r="C73" s="650" t="s">
        <v>705</v>
      </c>
      <c r="D73" s="650">
        <v>5</v>
      </c>
      <c r="E73" s="650">
        <v>2</v>
      </c>
      <c r="F73" s="615" t="s">
        <v>1585</v>
      </c>
    </row>
    <row r="74" spans="1:6" s="545" customFormat="1">
      <c r="A74" s="658" t="s">
        <v>1755</v>
      </c>
      <c r="B74" s="650">
        <v>3</v>
      </c>
      <c r="C74" s="652" t="s">
        <v>705</v>
      </c>
      <c r="D74" s="652">
        <v>1</v>
      </c>
      <c r="E74" s="652">
        <v>2</v>
      </c>
      <c r="F74" s="615" t="s">
        <v>1754</v>
      </c>
    </row>
    <row r="75" spans="1:6" s="545" customFormat="1" ht="22.5">
      <c r="A75" s="658" t="s">
        <v>1753</v>
      </c>
      <c r="B75" s="650">
        <v>1</v>
      </c>
      <c r="C75" s="652" t="s">
        <v>705</v>
      </c>
      <c r="D75" s="652" t="s">
        <v>705</v>
      </c>
      <c r="E75" s="652">
        <v>1</v>
      </c>
      <c r="F75" s="615" t="s">
        <v>1752</v>
      </c>
    </row>
    <row r="76" spans="1:6" s="545" customFormat="1" ht="33.75">
      <c r="A76" s="658" t="s">
        <v>1582</v>
      </c>
      <c r="B76" s="650">
        <v>8</v>
      </c>
      <c r="C76" s="652" t="s">
        <v>705</v>
      </c>
      <c r="D76" s="652">
        <v>3</v>
      </c>
      <c r="E76" s="652">
        <v>5</v>
      </c>
      <c r="F76" s="615" t="s">
        <v>1581</v>
      </c>
    </row>
    <row r="77" spans="1:6" s="545" customFormat="1">
      <c r="A77" s="658" t="s">
        <v>1580</v>
      </c>
      <c r="B77" s="650">
        <v>4</v>
      </c>
      <c r="C77" s="652">
        <v>1</v>
      </c>
      <c r="D77" s="652">
        <v>1</v>
      </c>
      <c r="E77" s="652">
        <v>2</v>
      </c>
      <c r="F77" s="615" t="s">
        <v>1579</v>
      </c>
    </row>
    <row r="78" spans="1:6" s="657" customFormat="1">
      <c r="A78" s="658" t="s">
        <v>1751</v>
      </c>
      <c r="B78" s="650">
        <v>3</v>
      </c>
      <c r="C78" s="652" t="s">
        <v>705</v>
      </c>
      <c r="D78" s="652" t="s">
        <v>705</v>
      </c>
      <c r="E78" s="652">
        <v>3</v>
      </c>
      <c r="F78" s="615" t="s">
        <v>1750</v>
      </c>
    </row>
    <row r="79" spans="1:6" s="545" customFormat="1" ht="22.5">
      <c r="A79" s="656" t="s">
        <v>1578</v>
      </c>
      <c r="B79" s="650">
        <v>1</v>
      </c>
      <c r="C79" s="650" t="s">
        <v>705</v>
      </c>
      <c r="D79" s="650">
        <v>1</v>
      </c>
      <c r="E79" s="650" t="s">
        <v>705</v>
      </c>
      <c r="F79" s="615" t="s">
        <v>1577</v>
      </c>
    </row>
    <row r="80" spans="1:6" s="545" customFormat="1">
      <c r="A80" s="656" t="s">
        <v>1576</v>
      </c>
      <c r="B80" s="650">
        <v>3</v>
      </c>
      <c r="C80" s="652" t="s">
        <v>705</v>
      </c>
      <c r="D80" s="652">
        <v>1</v>
      </c>
      <c r="E80" s="652">
        <v>2</v>
      </c>
      <c r="F80" s="615" t="s">
        <v>1575</v>
      </c>
    </row>
    <row r="81" spans="1:6" s="545" customFormat="1">
      <c r="A81" s="656" t="s">
        <v>1574</v>
      </c>
      <c r="B81" s="650">
        <v>12</v>
      </c>
      <c r="C81" s="650">
        <v>3</v>
      </c>
      <c r="D81" s="650">
        <v>4</v>
      </c>
      <c r="E81" s="650">
        <v>5</v>
      </c>
      <c r="F81" s="615" t="s">
        <v>1573</v>
      </c>
    </row>
    <row r="82" spans="1:6" s="545" customFormat="1">
      <c r="A82" s="649" t="s">
        <v>1572</v>
      </c>
      <c r="B82" s="648">
        <f>SUM(B83:B99)</f>
        <v>35</v>
      </c>
      <c r="C82" s="648">
        <f>SUM(C83:C99)</f>
        <v>1</v>
      </c>
      <c r="D82" s="648">
        <f>SUM(D83:D99)</f>
        <v>22</v>
      </c>
      <c r="E82" s="648">
        <f>SUM(E83:E99)</f>
        <v>12</v>
      </c>
      <c r="F82" s="612" t="s">
        <v>1571</v>
      </c>
    </row>
    <row r="83" spans="1:6" s="545" customFormat="1" ht="33.75">
      <c r="A83" s="654" t="s">
        <v>1749</v>
      </c>
      <c r="B83" s="650">
        <v>1</v>
      </c>
      <c r="C83" s="650" t="s">
        <v>705</v>
      </c>
      <c r="D83" s="650" t="s">
        <v>705</v>
      </c>
      <c r="E83" s="650">
        <v>1</v>
      </c>
      <c r="F83" s="655" t="s">
        <v>1748</v>
      </c>
    </row>
    <row r="84" spans="1:6" s="545" customFormat="1">
      <c r="A84" s="654" t="s">
        <v>1568</v>
      </c>
      <c r="B84" s="650">
        <v>1</v>
      </c>
      <c r="C84" s="650" t="s">
        <v>705</v>
      </c>
      <c r="D84" s="650" t="s">
        <v>705</v>
      </c>
      <c r="E84" s="650">
        <v>1</v>
      </c>
      <c r="F84" s="615" t="s">
        <v>1567</v>
      </c>
    </row>
    <row r="85" spans="1:6" s="545" customFormat="1" ht="33.75">
      <c r="A85" s="654" t="s">
        <v>1566</v>
      </c>
      <c r="B85" s="650">
        <v>1</v>
      </c>
      <c r="C85" s="653" t="s">
        <v>705</v>
      </c>
      <c r="D85" s="650">
        <v>1</v>
      </c>
      <c r="E85" s="653" t="s">
        <v>705</v>
      </c>
      <c r="F85" s="615" t="s">
        <v>1565</v>
      </c>
    </row>
    <row r="86" spans="1:6" s="545" customFormat="1">
      <c r="A86" s="651" t="s">
        <v>1564</v>
      </c>
      <c r="B86" s="650">
        <v>7</v>
      </c>
      <c r="C86" s="650" t="s">
        <v>705</v>
      </c>
      <c r="D86" s="650">
        <v>6</v>
      </c>
      <c r="E86" s="650">
        <v>1</v>
      </c>
      <c r="F86" s="615" t="s">
        <v>1563</v>
      </c>
    </row>
    <row r="87" spans="1:6" s="545" customFormat="1">
      <c r="A87" s="651" t="s">
        <v>1747</v>
      </c>
      <c r="B87" s="650">
        <v>1</v>
      </c>
      <c r="C87" s="650" t="s">
        <v>705</v>
      </c>
      <c r="D87" s="650" t="s">
        <v>705</v>
      </c>
      <c r="E87" s="650">
        <v>1</v>
      </c>
      <c r="F87" s="615" t="s">
        <v>1746</v>
      </c>
    </row>
    <row r="88" spans="1:6" s="545" customFormat="1">
      <c r="A88" s="651" t="s">
        <v>1562</v>
      </c>
      <c r="B88" s="650">
        <v>2</v>
      </c>
      <c r="C88" s="650" t="s">
        <v>705</v>
      </c>
      <c r="D88" s="650">
        <v>2</v>
      </c>
      <c r="E88" s="650" t="s">
        <v>705</v>
      </c>
      <c r="F88" s="615" t="s">
        <v>1561</v>
      </c>
    </row>
    <row r="89" spans="1:6" s="545" customFormat="1" ht="18" customHeight="1">
      <c r="A89" s="651" t="s">
        <v>1745</v>
      </c>
      <c r="B89" s="650">
        <v>1</v>
      </c>
      <c r="C89" s="650" t="s">
        <v>705</v>
      </c>
      <c r="D89" s="650" t="s">
        <v>705</v>
      </c>
      <c r="E89" s="650">
        <v>1</v>
      </c>
      <c r="F89" s="615" t="s">
        <v>1744</v>
      </c>
    </row>
    <row r="90" spans="1:6" s="545" customFormat="1">
      <c r="A90" s="651" t="s">
        <v>1743</v>
      </c>
      <c r="B90" s="650">
        <v>1</v>
      </c>
      <c r="C90" s="650" t="s">
        <v>705</v>
      </c>
      <c r="D90" s="650" t="s">
        <v>705</v>
      </c>
      <c r="E90" s="650">
        <v>1</v>
      </c>
      <c r="F90" s="615" t="s">
        <v>1742</v>
      </c>
    </row>
    <row r="91" spans="1:6" s="545" customFormat="1">
      <c r="A91" s="651" t="s">
        <v>1741</v>
      </c>
      <c r="B91" s="650">
        <v>1</v>
      </c>
      <c r="C91" s="650" t="s">
        <v>705</v>
      </c>
      <c r="D91" s="650" t="s">
        <v>705</v>
      </c>
      <c r="E91" s="650">
        <v>1</v>
      </c>
      <c r="F91" s="615" t="s">
        <v>1740</v>
      </c>
    </row>
    <row r="92" spans="1:6" s="545" customFormat="1">
      <c r="A92" s="651" t="s">
        <v>1739</v>
      </c>
      <c r="B92" s="650">
        <v>2</v>
      </c>
      <c r="C92" s="650" t="s">
        <v>705</v>
      </c>
      <c r="D92" s="650">
        <v>2</v>
      </c>
      <c r="E92" s="650" t="s">
        <v>705</v>
      </c>
      <c r="F92" s="615" t="s">
        <v>1738</v>
      </c>
    </row>
    <row r="93" spans="1:6" s="545" customFormat="1">
      <c r="A93" s="651" t="s">
        <v>1558</v>
      </c>
      <c r="B93" s="650">
        <v>3</v>
      </c>
      <c r="C93" s="652" t="s">
        <v>705</v>
      </c>
      <c r="D93" s="652">
        <v>1</v>
      </c>
      <c r="E93" s="652">
        <v>2</v>
      </c>
      <c r="F93" s="615" t="s">
        <v>1557</v>
      </c>
    </row>
    <row r="94" spans="1:6" s="545" customFormat="1">
      <c r="A94" s="651" t="s">
        <v>1556</v>
      </c>
      <c r="B94" s="650">
        <v>3</v>
      </c>
      <c r="C94" s="650" t="s">
        <v>705</v>
      </c>
      <c r="D94" s="650">
        <v>3</v>
      </c>
      <c r="E94" s="650" t="s">
        <v>705</v>
      </c>
      <c r="F94" s="615" t="s">
        <v>1555</v>
      </c>
    </row>
    <row r="95" spans="1:6" s="545" customFormat="1">
      <c r="A95" s="651" t="s">
        <v>1737</v>
      </c>
      <c r="B95" s="650">
        <v>2</v>
      </c>
      <c r="C95" s="650" t="s">
        <v>705</v>
      </c>
      <c r="D95" s="650" t="s">
        <v>705</v>
      </c>
      <c r="E95" s="650">
        <v>2</v>
      </c>
      <c r="F95" s="615" t="s">
        <v>1736</v>
      </c>
    </row>
    <row r="96" spans="1:6" s="623" customFormat="1">
      <c r="A96" s="651" t="s">
        <v>1554</v>
      </c>
      <c r="B96" s="650">
        <v>1</v>
      </c>
      <c r="C96" s="650" t="s">
        <v>705</v>
      </c>
      <c r="D96" s="650">
        <v>1</v>
      </c>
      <c r="E96" s="650" t="s">
        <v>705</v>
      </c>
      <c r="F96" s="615" t="s">
        <v>1553</v>
      </c>
    </row>
    <row r="97" spans="1:6" s="623" customFormat="1">
      <c r="A97" s="651" t="s">
        <v>1552</v>
      </c>
      <c r="B97" s="650">
        <v>3</v>
      </c>
      <c r="C97" s="650">
        <v>1</v>
      </c>
      <c r="D97" s="650">
        <v>2</v>
      </c>
      <c r="E97" s="650" t="s">
        <v>705</v>
      </c>
      <c r="F97" s="615" t="s">
        <v>1551</v>
      </c>
    </row>
    <row r="98" spans="1:6" s="545" customFormat="1">
      <c r="A98" s="651" t="s">
        <v>1550</v>
      </c>
      <c r="B98" s="650">
        <v>2</v>
      </c>
      <c r="C98" s="650" t="s">
        <v>705</v>
      </c>
      <c r="D98" s="650">
        <v>2</v>
      </c>
      <c r="E98" s="650" t="s">
        <v>705</v>
      </c>
      <c r="F98" s="615" t="s">
        <v>1549</v>
      </c>
    </row>
    <row r="99" spans="1:6" s="545" customFormat="1">
      <c r="A99" s="651" t="s">
        <v>1548</v>
      </c>
      <c r="B99" s="650">
        <v>3</v>
      </c>
      <c r="C99" s="650" t="s">
        <v>705</v>
      </c>
      <c r="D99" s="650">
        <v>2</v>
      </c>
      <c r="E99" s="650">
        <v>1</v>
      </c>
      <c r="F99" s="615" t="s">
        <v>1547</v>
      </c>
    </row>
    <row r="100" spans="1:6" s="545" customFormat="1">
      <c r="A100" s="649" t="s">
        <v>1735</v>
      </c>
      <c r="B100" s="648">
        <v>37</v>
      </c>
      <c r="C100" s="648">
        <v>30</v>
      </c>
      <c r="D100" s="648">
        <v>2</v>
      </c>
      <c r="E100" s="648">
        <v>5</v>
      </c>
      <c r="F100" s="612" t="s">
        <v>1545</v>
      </c>
    </row>
    <row r="101" spans="1:6" s="545" customFormat="1">
      <c r="A101" s="647" t="s">
        <v>1544</v>
      </c>
      <c r="B101" s="646">
        <v>37</v>
      </c>
      <c r="C101" s="645">
        <v>30</v>
      </c>
      <c r="D101" s="645">
        <v>2</v>
      </c>
      <c r="E101" s="645">
        <v>5</v>
      </c>
      <c r="F101" s="609" t="s">
        <v>1543</v>
      </c>
    </row>
    <row r="102" spans="1:6" s="545" customFormat="1">
      <c r="A102" s="644" t="s">
        <v>1734</v>
      </c>
      <c r="B102" s="642"/>
      <c r="C102" s="642"/>
      <c r="D102" s="642"/>
      <c r="E102" s="642"/>
      <c r="F102" s="642"/>
    </row>
    <row r="103" spans="1:6" s="545" customFormat="1">
      <c r="A103" s="643" t="s">
        <v>1733</v>
      </c>
      <c r="B103" s="642"/>
      <c r="C103" s="642"/>
      <c r="D103" s="642"/>
      <c r="E103" s="642"/>
      <c r="F103" s="642"/>
    </row>
    <row r="104" spans="1:6" s="545" customFormat="1"/>
    <row r="105" spans="1:6" s="545" customFormat="1"/>
    <row r="106" spans="1:6" s="623" customFormat="1"/>
    <row r="107" spans="1:6" s="623" customFormat="1"/>
    <row r="108" spans="1:6" s="552" customFormat="1" ht="13.5" customHeight="1"/>
    <row r="109" spans="1:6" s="552" customFormat="1" ht="13.5" customHeight="1"/>
  </sheetData>
  <mergeCells count="4">
    <mergeCell ref="A1:F1"/>
    <mergeCell ref="A2:F2"/>
    <mergeCell ref="A3:A4"/>
    <mergeCell ref="F3:F4"/>
  </mergeCells>
  <printOptions horizontalCentered="1"/>
  <pageMargins left="0.62992125984251968" right="0.62992125984251968" top="0.86614173228346458" bottom="0.74803149606299213" header="0.51181102362204722" footer="0.51181102362204722"/>
  <pageSetup paperSize="1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03</vt:lpstr>
      <vt:lpstr>03.01</vt:lpstr>
      <vt:lpstr>T-03.01.1</vt:lpstr>
      <vt:lpstr>T-03.01.2</vt:lpstr>
      <vt:lpstr>T-03.01.3</vt:lpstr>
      <vt:lpstr>T-03.01.4</vt:lpstr>
      <vt:lpstr>T-03.01.5</vt:lpstr>
      <vt:lpstr>T-03.01.6</vt:lpstr>
      <vt:lpstr>T-03.01.7</vt:lpstr>
      <vt:lpstr>T-03.01.8</vt:lpstr>
      <vt:lpstr>03.02</vt:lpstr>
      <vt:lpstr>T-03.02.1 </vt:lpstr>
      <vt:lpstr>T-03.02.2 </vt:lpstr>
      <vt:lpstr>T-03.02.3</vt:lpstr>
      <vt:lpstr>T-03.02.4</vt:lpstr>
      <vt:lpstr>T-03.02.5</vt:lpstr>
      <vt:lpstr>T-03.02.6</vt:lpstr>
      <vt:lpstr>T-03.02.7</vt:lpstr>
      <vt:lpstr>T-03.02.8  </vt:lpstr>
      <vt:lpstr>T-03.02.9</vt:lpstr>
      <vt:lpstr>T-03.02.10</vt:lpstr>
      <vt:lpstr>T-03.02.11</vt:lpstr>
      <vt:lpstr>T-03.02.12 </vt:lpstr>
      <vt:lpstr>T-03.02.13 </vt:lpstr>
      <vt:lpstr>T-03.02.14 </vt:lpstr>
      <vt:lpstr>T-03.02.15 </vt:lpstr>
      <vt:lpstr>T-03.02.16  </vt:lpstr>
      <vt:lpstr>T-03.03</vt:lpstr>
      <vt:lpstr>T-03.03.1</vt:lpstr>
      <vt:lpstr>T-03.03.2 </vt:lpstr>
      <vt:lpstr>T-03.03.3</vt:lpstr>
      <vt:lpstr>T-03.03.4</vt:lpstr>
      <vt:lpstr>T-03.03.5 </vt:lpstr>
      <vt:lpstr>T-03.03.6</vt:lpstr>
      <vt:lpstr>T-03.03.7 </vt:lpstr>
      <vt:lpstr>'T-03.01.2'!Print_Titles</vt:lpstr>
      <vt:lpstr>'T-03.01.8'!Print_Titles</vt:lpstr>
      <vt:lpstr>'T-03.02.15 '!Print_Titles</vt:lpstr>
      <vt:lpstr>'T-03.02.16  '!Print_Titles</vt:lpstr>
      <vt:lpstr>'T-03.03.2 '!Print_Titles</vt:lpstr>
      <vt:lpstr>'T-03.03.3'!Print_Titles</vt:lpstr>
      <vt:lpstr>'T-03.03.5 '!Print_Titles</vt:lpstr>
      <vt:lpstr>'T-03.03.6'!Print_Titles</vt:lpstr>
      <vt:lpstr>'T-03.03.7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rzs</dc:creator>
  <cp:lastModifiedBy>Blagoja Zdravkovski</cp:lastModifiedBy>
  <cp:lastPrinted>2012-01-31T09:06:51Z</cp:lastPrinted>
  <dcterms:created xsi:type="dcterms:W3CDTF">1999-11-05T10:37:02Z</dcterms:created>
  <dcterms:modified xsi:type="dcterms:W3CDTF">2024-10-29T08:35:30Z</dcterms:modified>
</cp:coreProperties>
</file>