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FILESRV\sektorski$\Publicistika\ARHIVA2024\Publicistika\Multidomenski\SG2024\SG2024-Excel\"/>
    </mc:Choice>
  </mc:AlternateContent>
  <xr:revisionPtr revIDLastSave="0" documentId="13_ncr:1_{F5933913-B2AD-4C94-B6B4-75710CB2A2B3}" xr6:coauthVersionLast="47" xr6:coauthVersionMax="47" xr10:uidLastSave="{00000000-0000-0000-0000-000000000000}"/>
  <bookViews>
    <workbookView xWindow="-120" yWindow="-120" windowWidth="29040" windowHeight="15840" firstSheet="25" activeTab="35" xr2:uid="{00000000-000D-0000-FFFF-FFFF00000000}"/>
  </bookViews>
  <sheets>
    <sheet name="04.01" sheetId="15" r:id="rId1"/>
    <sheet name="T-04.01.1" sheetId="16" r:id="rId2"/>
    <sheet name="T-04.01.2" sheetId="17" r:id="rId3"/>
    <sheet name="Т-04.01.3" sheetId="14" r:id="rId4"/>
    <sheet name="T-04.01.4" sheetId="13" r:id="rId5"/>
    <sheet name="04.02" sheetId="18" r:id="rId6"/>
    <sheet name="T-04.02.1" sheetId="19" r:id="rId7"/>
    <sheet name="T-04.02.2" sheetId="20" r:id="rId8"/>
    <sheet name="T-04.02.3" sheetId="21" r:id="rId9"/>
    <sheet name="T-04.02.4" sheetId="22" r:id="rId10"/>
    <sheet name="T-04.02.5,6,7 " sheetId="23" r:id="rId11"/>
    <sheet name="T-04.02.8,9" sheetId="24" r:id="rId12"/>
    <sheet name="T-04.02.10" sheetId="25" r:id="rId13"/>
    <sheet name="T-04.02.11,12" sheetId="26" r:id="rId14"/>
    <sheet name="T-04.02.13" sheetId="27" r:id="rId15"/>
    <sheet name="T-04.02.14" sheetId="28" r:id="rId16"/>
    <sheet name="04.03" sheetId="29" r:id="rId17"/>
    <sheet name="T-04.03.1" sheetId="30" r:id="rId18"/>
    <sheet name="T-04.03.2" sheetId="31" r:id="rId19"/>
    <sheet name="T-04.03.3" sheetId="32" r:id="rId20"/>
    <sheet name="T-04.03.4" sheetId="33" r:id="rId21"/>
    <sheet name="T-04.03.5" sheetId="34" r:id="rId22"/>
    <sheet name="T-04.03.6" sheetId="35" r:id="rId23"/>
    <sheet name="T-04.03.7" sheetId="36" r:id="rId24"/>
    <sheet name="T-04.03.8" sheetId="37" r:id="rId25"/>
    <sheet name="04.04" sheetId="38" r:id="rId26"/>
    <sheet name="T-04.04.1 " sheetId="39" r:id="rId27"/>
    <sheet name="T-04.04.2" sheetId="40" r:id="rId28"/>
    <sheet name="T-04.04.3" sheetId="41" r:id="rId29"/>
    <sheet name="T-04.04.4 " sheetId="42" r:id="rId30"/>
    <sheet name="T-04.04.5 " sheetId="43" r:id="rId31"/>
    <sheet name="T-04.04.6" sheetId="44" r:id="rId32"/>
    <sheet name="T-04.04.7" sheetId="45" r:id="rId33"/>
    <sheet name="T-04.04.8" sheetId="46" r:id="rId34"/>
    <sheet name="T-04.04.9" sheetId="47" r:id="rId35"/>
    <sheet name="T-04.04.10" sheetId="48" r:id="rId36"/>
  </sheets>
  <definedNames>
    <definedName name="_xlnm.Print_Area" localSheetId="21">'T-04.03.5'!$1:$1048576</definedName>
    <definedName name="_xlnm.Print_Titles" localSheetId="7">'T-04.02.2'!$1:$4</definedName>
    <definedName name="_xlnm.Print_Titles" localSheetId="22">'T-04.03.6'!$1:$4</definedName>
    <definedName name="_xlnm.Print_Titles" localSheetId="23">'T-04.03.7'!$1:$3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 i="20" l="1"/>
  <c r="E56" i="20" s="1"/>
  <c r="D72" i="20"/>
  <c r="D85" i="20"/>
  <c r="E6" i="17"/>
  <c r="F6" i="17"/>
  <c r="F5" i="17" s="1"/>
  <c r="E14" i="17"/>
  <c r="F14" i="17"/>
  <c r="E18" i="17"/>
  <c r="F18" i="17"/>
  <c r="E5" i="17" l="1"/>
</calcChain>
</file>

<file path=xl/sharedStrings.xml><?xml version="1.0" encoding="utf-8"?>
<sst xmlns="http://schemas.openxmlformats.org/spreadsheetml/2006/main" count="2561" uniqueCount="1030">
  <si>
    <t>Grounds for insurance</t>
  </si>
  <si>
    <t>Number of insured persons</t>
  </si>
  <si>
    <t>Number of family members</t>
  </si>
  <si>
    <t>Total</t>
  </si>
  <si>
    <t>Self-employed</t>
  </si>
  <si>
    <t>Agricultural workers, farmers</t>
  </si>
  <si>
    <t>Persons serving prison terms and persons in detention, unless insured otherwise</t>
  </si>
  <si>
    <t>Voluntary insurance (in accordance with article 5, paragraph 2 of the Law)</t>
  </si>
  <si>
    <t xml:space="preserve">In accordance with convention </t>
  </si>
  <si>
    <t>Health care expenditures</t>
  </si>
  <si>
    <t>Primary health care level</t>
  </si>
  <si>
    <t>Treatment abroad</t>
  </si>
  <si>
    <t>Orthopedic devices</t>
  </si>
  <si>
    <t>Sick leave reimbursement</t>
  </si>
  <si>
    <t>Reimbursement for travel expenses</t>
  </si>
  <si>
    <t>Reimbursement of salaries during pregnancy leave</t>
  </si>
  <si>
    <t>Administration</t>
  </si>
  <si>
    <t>-</t>
  </si>
  <si>
    <t>Capital subsidies for public health institutions</t>
  </si>
  <si>
    <t>Operating expenditures of the Health Insurance Fund</t>
  </si>
  <si>
    <t>Specialized-consultative health care</t>
  </si>
  <si>
    <t>Other health care expenditures</t>
  </si>
  <si>
    <t>In-patient health care services</t>
  </si>
  <si>
    <t>Social benefits</t>
  </si>
  <si>
    <t>Beneficiaries of regular pecuniary compensation, persons accommodated in institutions for social care and in families, beneficiaries of financial compensation for care and assistance, and financial assistance for a person who until 18 years of age had a status of child without parents and parental care, in accordance with the social insurance legislation, if no other grounds for insurance exist</t>
  </si>
  <si>
    <t>Participants in the National Liberation War and participants in the liberation war in the Aegean part of Macedonia, disabled war veterans and families of fallen soldiers</t>
  </si>
  <si>
    <t>Employed (person employed by a legal person, by self-employed persons, in institutions, other legal person performing public service activities, in state bodies and bodies of local self-government units and the City of Skopje)</t>
  </si>
  <si>
    <t>илјади денари</t>
  </si>
  <si>
    <t xml:space="preserve"> </t>
  </si>
  <si>
    <t>Расходи за здравствена заштита</t>
  </si>
  <si>
    <t>Примарна здравствена заштита</t>
  </si>
  <si>
    <t>Специјалистичко-консултативна заштита</t>
  </si>
  <si>
    <t>Болнички услуги</t>
  </si>
  <si>
    <t>Здравствени услуги во странство</t>
  </si>
  <si>
    <t>Ортопедски справи и помагала</t>
  </si>
  <si>
    <t>Други здравствени услуги</t>
  </si>
  <si>
    <t>Капитални субвенции за ЈЗУ</t>
  </si>
  <si>
    <t>Надоместоци за боледување</t>
  </si>
  <si>
    <t>Надоместоци за патни трошоци</t>
  </si>
  <si>
    <t>Надоместоци за породилно отсуство</t>
  </si>
  <si>
    <t>Функционални расходи на Фондот за здравство</t>
  </si>
  <si>
    <t>Администрација</t>
  </si>
  <si>
    <t>Вкупно</t>
  </si>
  <si>
    <t>Основа за осигурување</t>
  </si>
  <si>
    <t>Самовработени лица</t>
  </si>
  <si>
    <t>Индивидуални земјоделци</t>
  </si>
  <si>
    <t>Доброволно осигурување (според член 5, став 2 од Законот)</t>
  </si>
  <si>
    <t>Осигурени лица по конвенција</t>
  </si>
  <si>
    <t>Beneficiaries of pensions and pecuniary allowances in accordance with the Law on Pension and Disability Insurance (citizen of RM who receives a pension or disability allowance from a foreign insurance holder)</t>
  </si>
  <si>
    <t>T-04.01.2: Расходи за здравствена заштита и социјални бенефиции</t>
  </si>
  <si>
    <t>T-04.01.2: Health care expenditures and social benefits</t>
  </si>
  <si>
    <t>Clergy and members of religious orders</t>
  </si>
  <si>
    <t xml:space="preserve">Верски службени лица и припадници на верски редови </t>
  </si>
  <si>
    <t xml:space="preserve"> '000 denars</t>
  </si>
  <si>
    <t xml:space="preserve"> Социјални бенефиции</t>
  </si>
  <si>
    <t>Construction of business facilities</t>
  </si>
  <si>
    <t>Изградба на деловни објекти</t>
  </si>
  <si>
    <t>Reconstruction of business facilities</t>
  </si>
  <si>
    <t>Реконструкција на деловни објекти</t>
  </si>
  <si>
    <t>Capital expenditures</t>
  </si>
  <si>
    <t>Капитални трошоци</t>
  </si>
  <si>
    <t>Трошоци за спроведување на ПИО</t>
  </si>
  <si>
    <t>Administrative costs</t>
  </si>
  <si>
    <t>Надомест за стручната служба</t>
  </si>
  <si>
    <t xml:space="preserve">Health care contribution </t>
  </si>
  <si>
    <t xml:space="preserve">Придонес за здравствена заштита </t>
  </si>
  <si>
    <t>Boarding school placement for disabled children</t>
  </si>
  <si>
    <t>Интернатско сместување на деца инвалиди</t>
  </si>
  <si>
    <t>Allowances on the grounds of disability insurance</t>
  </si>
  <si>
    <t>Надоместоци од инвалидско осигурување</t>
  </si>
  <si>
    <t>Allowances for physical injury</t>
  </si>
  <si>
    <t>Надоместок за телесно оштетување</t>
  </si>
  <si>
    <t>Payments to private pension funds</t>
  </si>
  <si>
    <t>Pensions from another country</t>
  </si>
  <si>
    <t>Пензии од други држави</t>
  </si>
  <si>
    <t>Minimum agricultural pensions</t>
  </si>
  <si>
    <t>Минимални земјоделски пензии</t>
  </si>
  <si>
    <t>Military pensions</t>
  </si>
  <si>
    <t>Воени пензии</t>
  </si>
  <si>
    <t>Family pensions</t>
  </si>
  <si>
    <t>Семејни пензии</t>
  </si>
  <si>
    <t>Old-age pensions</t>
  </si>
  <si>
    <t>Старосни пензии</t>
  </si>
  <si>
    <t>Disability pensions</t>
  </si>
  <si>
    <t>Инвалидски пензии</t>
  </si>
  <si>
    <t>Beneficiaries of military pensions</t>
  </si>
  <si>
    <t>Корисници на воени пензии</t>
  </si>
  <si>
    <t>Beneficiaries of minimum agricultural pensions</t>
  </si>
  <si>
    <t>Корисници на минимални земјоделски пензии</t>
  </si>
  <si>
    <t xml:space="preserve">Personal old-age pensions </t>
  </si>
  <si>
    <t xml:space="preserve">Лични старосни пензии </t>
  </si>
  <si>
    <t xml:space="preserve">Allowance for lower wages at other position </t>
  </si>
  <si>
    <t>Allowance for part-time employment</t>
  </si>
  <si>
    <t>Temporary allowance until employment</t>
  </si>
  <si>
    <t>Привремен надоместок до вработување</t>
  </si>
  <si>
    <t>Bodily injury</t>
  </si>
  <si>
    <t>Телесно оштетување</t>
  </si>
  <si>
    <t>T-04.01.3: Disability and pension insurance</t>
  </si>
  <si>
    <t>T-04.01.3: Инвалидско и пензиско осигурување</t>
  </si>
  <si>
    <t>T-04.01.4: Disability insurance - injuries at work</t>
  </si>
  <si>
    <t>Total - injuries</t>
  </si>
  <si>
    <t xml:space="preserve">Индустрија и рударство </t>
  </si>
  <si>
    <t>Mining and industry</t>
  </si>
  <si>
    <t>Земјоделство</t>
  </si>
  <si>
    <t>Agriculture</t>
  </si>
  <si>
    <t>Шумарство</t>
  </si>
  <si>
    <t>Forestry</t>
  </si>
  <si>
    <t>Градежништво</t>
  </si>
  <si>
    <t>Construction</t>
  </si>
  <si>
    <t>Сообраќај</t>
  </si>
  <si>
    <t>Transport</t>
  </si>
  <si>
    <t>Трговија и угостителство</t>
  </si>
  <si>
    <t xml:space="preserve">Tourism and catering </t>
  </si>
  <si>
    <t xml:space="preserve">Занаетчиство </t>
  </si>
  <si>
    <t>Crafts and trades</t>
  </si>
  <si>
    <t>Друго</t>
  </si>
  <si>
    <t>Other</t>
  </si>
  <si>
    <t>Buying a car</t>
  </si>
  <si>
    <t>Costs for implementation of pension and disability insurance</t>
  </si>
  <si>
    <t>Лица на издржување казна затвор, притвор, ако не се осигурени според друга основа</t>
  </si>
  <si>
    <t>Надоместок поради вработеност со скратено работно време</t>
  </si>
  <si>
    <t>Надоместок поради помала плата на друга работа</t>
  </si>
  <si>
    <t>Плаќања за приватни пензиски фондови</t>
  </si>
  <si>
    <t>Купување моторно возило</t>
  </si>
  <si>
    <t>04.01. Социјално осигурување</t>
  </si>
  <si>
    <t>04.01. Social insurance</t>
  </si>
  <si>
    <t>Deposit and non-financial funds</t>
  </si>
  <si>
    <t xml:space="preserve">Државјани на Република Северна Македонија кои на територијата на Република Северна Македонија се вработени кај странски и меѓународни органи, организации и установи, во странски дипломатски и конзуларни претставништва, во лична служба на странски дипломатски и конзуларни претставништва или во лична служба на странци, ако не е определено поинаку  со меѓународен договор </t>
  </si>
  <si>
    <t>Temporarily unemployed persons who receive unemployment benefits and unemployed persons who are registered at the Employment Agency of the Republic of North Macedonia, if no other grounds for insurance exist</t>
  </si>
  <si>
    <t>Лица привремено невработени додека примаат паричен надомест од осигурување во случај на невработеност и невработени лица кои се пријавуваат во Агенцијата за вработување на Република Северна Македонија, ако не постои друга основа на осигурување</t>
  </si>
  <si>
    <t>Државјани на Република Северна Македонија кои се во работен однос во странство, ако не се задолжително осигурени кај странски носител на осигурување</t>
  </si>
  <si>
    <t>Државјани на Република Северна Македонија кои не се задолжително осигурени по една од точките од 1 до 14 од членот 5 на Законот за здравственото осигурување</t>
  </si>
  <si>
    <t>Citizens  of the Republic of North Macedonia who are not covered by compulsory insurance according to items 1 to 14, article 5 of the Law on Health Insurance.</t>
  </si>
  <si>
    <t>Корисници на пензии и парични надоместоци според прописите на пензиското и инвалидското осигурување (државјанин на РСМ кој прима пензија или инвалиднина од странски носител на осигурување)</t>
  </si>
  <si>
    <t>Лица корисници на постојана парична помош, лица сместени во згрижувачко семејство и во установи за социјална заштита, корисници на паричен надоместок за помош и нега и парична помош на лица кои до 18-годишна возраст имале статус на деца без родители и родителска грижа, според прописите од социјалната заштита, ако не може да се осигурат според друга основа.</t>
  </si>
  <si>
    <t xml:space="preserve">Странец кој на територијата на Република Северна Македонија е во работен однос или во служба на странски физички и правни лица, меѓународни организации и установи или странски дипломатски и конзуларни претставништва, ако не е определено поинаку со меѓународен договор (странец кој се наоѓа на школување или стручно усовршување во Република Северна Македонија ако не е поинаку определено  со меѓународен договор) </t>
  </si>
  <si>
    <t>T-04.01.4: Инвалидско осигурување – повреди на работа</t>
  </si>
  <si>
    <t xml:space="preserve"> -</t>
  </si>
  <si>
    <t>Број на осигуреници</t>
  </si>
  <si>
    <t>Број на членови на семејството</t>
  </si>
  <si>
    <t>Citizens of the Republic of North Macedonia working abroad, if they are not insured by a foreign insurance holder</t>
  </si>
  <si>
    <t>Лица во работен однос (работници во работен однос кај правно лице, самовработени лица, установи, други правни лица кои вршат дејност на јавна служба, државен орган и орган на единиците на локалната самоуправа и на Град Скопје)</t>
  </si>
  <si>
    <t xml:space="preserve">Учесници во НОБ и учесници во Народноослободителното движење во Егејскиот дел на Македонија, воени инвалиди и членови на семејства на паднати борци </t>
  </si>
  <si>
    <t>Вкупно повреди</t>
  </si>
  <si>
    <t>Citizens  of the Republic of North Macedonia on the territory of the Republic of North Macedonia who are working for foreign employers or in other international organisations, diplomatic and consular representative offices or other missions, in the personal service of diplomatic and consular representative offices or in the personal service of foreigners, unless otherwise specified by an international agreement.</t>
  </si>
  <si>
    <t>Foreign citizens on the territory of the Republic of North Macedonia, employed or in the service of foreign natural and legal persons, international organizations or diplomatic and consular representative offices, unless otherwise specified by an international agreement (foreigner staying in the Republic of North Macedonia for the purpose of education or specialisation, unless otherwise specified by an international agreement)</t>
  </si>
  <si>
    <t>Вложување и нефинансиски средства</t>
  </si>
  <si>
    <t>T-04.01.1: Основа за осигурување и број на осигуреници, 2023 година</t>
  </si>
  <si>
    <t>T-04.01.1: Grounds for insurance and number of insured persons, 2023</t>
  </si>
  <si>
    <r>
      <t>Расходи (во милиони денари)</t>
    </r>
    <r>
      <rPr>
        <sz val="8"/>
        <color theme="3"/>
        <rFont val="Calibri"/>
        <family val="2"/>
      </rPr>
      <t>/Expenditures (in million denars)</t>
    </r>
  </si>
  <si>
    <t>04.02. Health Care</t>
  </si>
  <si>
    <t>04.02. Здравство</t>
  </si>
  <si>
    <t xml:space="preserve">           1 326</t>
  </si>
  <si>
    <t xml:space="preserve">       8 578</t>
  </si>
  <si>
    <t>1 667</t>
  </si>
  <si>
    <t>8 769</t>
  </si>
  <si>
    <t>6 316</t>
  </si>
  <si>
    <t>gynecology and obstetrics</t>
  </si>
  <si>
    <t>pediatrics</t>
  </si>
  <si>
    <t>surgery</t>
  </si>
  <si>
    <t>specialists</t>
  </si>
  <si>
    <t>total</t>
  </si>
  <si>
    <t>гинекологија и акушерство</t>
  </si>
  <si>
    <t>педијатрија</t>
  </si>
  <si>
    <t>хирургија</t>
  </si>
  <si>
    <t xml:space="preserve">total </t>
  </si>
  <si>
    <t>pharmacists</t>
  </si>
  <si>
    <t>dentists</t>
  </si>
  <si>
    <t>од тоа специјалисти</t>
  </si>
  <si>
    <t>вкупно</t>
  </si>
  <si>
    <t>Census year</t>
  </si>
  <si>
    <t>for:</t>
  </si>
  <si>
    <t>од тоа за:/</t>
  </si>
  <si>
    <t>фармацевти</t>
  </si>
  <si>
    <t>стоматолози</t>
  </si>
  <si>
    <t>physicians</t>
  </si>
  <si>
    <t>лекари/</t>
  </si>
  <si>
    <r>
      <t>Болнички постели/</t>
    </r>
    <r>
      <rPr>
        <sz val="8"/>
        <color indexed="48"/>
        <rFont val="Calibri"/>
        <family val="2"/>
      </rPr>
      <t>Hospital beds</t>
    </r>
  </si>
  <si>
    <r>
      <t>Здравствени работници/</t>
    </r>
    <r>
      <rPr>
        <sz val="8"/>
        <color indexed="48"/>
        <rFont val="Calibri"/>
        <family val="2"/>
      </rPr>
      <t>Health care workers</t>
    </r>
  </si>
  <si>
    <t>Година на попис</t>
  </si>
  <si>
    <t>T-04.02.1: Health care personnel and hospital beds</t>
  </si>
  <si>
    <t>T-04.02.1: Здравствени работници и болнички постели</t>
  </si>
  <si>
    <t>Non-hospital dispensaries</t>
  </si>
  <si>
    <t>Вонболнички стационари</t>
  </si>
  <si>
    <t>Other specialized hospitals</t>
  </si>
  <si>
    <t>Други специјални болници</t>
  </si>
  <si>
    <t>Rehabilitation centers</t>
  </si>
  <si>
    <t xml:space="preserve">Центри за рехабилитација </t>
  </si>
  <si>
    <t>Mental hospitals</t>
  </si>
  <si>
    <t>Душевни болници</t>
  </si>
  <si>
    <t>Institutes for orthopedics and traumatology</t>
  </si>
  <si>
    <t>Институти за ортопедија и трауматологија</t>
  </si>
  <si>
    <t>Institutes for pulmonary diseases and TB for children</t>
  </si>
  <si>
    <t>Институт за белодробни заболувања и ТБЦ кај децата</t>
  </si>
  <si>
    <t>Hospitals for pulmonary TB</t>
  </si>
  <si>
    <t>Болници за ТБЦ на белите дробови</t>
  </si>
  <si>
    <t>Specialized hospitals and rehabilitation centers</t>
  </si>
  <si>
    <t>Специјални болници и центри за рехабилитација</t>
  </si>
  <si>
    <t>Clinics and institutes</t>
  </si>
  <si>
    <t>Клиники и институти</t>
  </si>
  <si>
    <t>General hospitals</t>
  </si>
  <si>
    <t>Општи и клинички  болници</t>
  </si>
  <si>
    <t>HEALTH CARE PERSONNEL WITH LOWER-LEVEL QUALIFICATIONS</t>
  </si>
  <si>
    <t>НИЖИ ЗДРАВСТВЕНИ РАБОТНИЦИ</t>
  </si>
  <si>
    <t xml:space="preserve"> 1 725</t>
  </si>
  <si>
    <t xml:space="preserve"> 2 823</t>
  </si>
  <si>
    <t xml:space="preserve"> 5 519</t>
  </si>
  <si>
    <t>HEALTH CARE PERSONNEL WITH HIGHER OR MID-LEVEL QUALIFICATIONS</t>
  </si>
  <si>
    <t>ВИШИ И СРЕДНИ ЗДРАВСТВЕНИ РАБОТНИЦИ</t>
  </si>
  <si>
    <t>Институти за белодробни заболувања и ТБЦ кај децата</t>
  </si>
  <si>
    <t xml:space="preserve">Универзитетски клиники </t>
  </si>
  <si>
    <t xml:space="preserve"> 1 075</t>
  </si>
  <si>
    <t>Општи и клинички болници</t>
  </si>
  <si>
    <t xml:space="preserve"> 2 150</t>
  </si>
  <si>
    <t>PHYSICIANS</t>
  </si>
  <si>
    <t>ЛЕКАРИ</t>
  </si>
  <si>
    <t xml:space="preserve"> 1 674</t>
  </si>
  <si>
    <t xml:space="preserve"> 208 637</t>
  </si>
  <si>
    <t>119 560</t>
  </si>
  <si>
    <t xml:space="preserve"> 129 605</t>
  </si>
  <si>
    <t xml:space="preserve"> 451 553</t>
  </si>
  <si>
    <t xml:space="preserve"> 15 966</t>
  </si>
  <si>
    <t xml:space="preserve"> 15 484</t>
  </si>
  <si>
    <t xml:space="preserve"> 33 057</t>
  </si>
  <si>
    <t xml:space="preserve"> 855 976</t>
  </si>
  <si>
    <t xml:space="preserve"> 514 381</t>
  </si>
  <si>
    <t xml:space="preserve"> 692 987</t>
  </si>
  <si>
    <t>2 063 344</t>
  </si>
  <si>
    <t xml:space="preserve">DAYS OF HOSPITAL CARE OF DISCHARGED PATIENTS </t>
  </si>
  <si>
    <t>БОЛНИЧКИ ДЕНОВИ НА ИСПИШАНИ БОЛНИ</t>
  </si>
  <si>
    <t xml:space="preserve"> 12 538</t>
  </si>
  <si>
    <t xml:space="preserve"> 7 761</t>
  </si>
  <si>
    <t xml:space="preserve"> 1 926</t>
  </si>
  <si>
    <t xml:space="preserve"> 1 872</t>
  </si>
  <si>
    <t xml:space="preserve"> 2 913</t>
  </si>
  <si>
    <t xml:space="preserve"> 3 238</t>
  </si>
  <si>
    <t xml:space="preserve"> 30 496</t>
  </si>
  <si>
    <t xml:space="preserve"> 113 088</t>
  </si>
  <si>
    <t xml:space="preserve"> 132 352</t>
  </si>
  <si>
    <t xml:space="preserve"> 275 936</t>
  </si>
  <si>
    <t>PATIENTS DISCHARGED</t>
  </si>
  <si>
    <t>ИСПИШАНИ БОЛНИ</t>
  </si>
  <si>
    <t xml:space="preserve"> 12 447</t>
  </si>
  <si>
    <t xml:space="preserve"> 7 347</t>
  </si>
  <si>
    <t xml:space="preserve"> 2 680</t>
  </si>
  <si>
    <t xml:space="preserve"> 1 887</t>
  </si>
  <si>
    <t xml:space="preserve"> 3 042</t>
  </si>
  <si>
    <t xml:space="preserve"> 1 854</t>
  </si>
  <si>
    <t xml:space="preserve"> 29 510</t>
  </si>
  <si>
    <t xml:space="preserve"> 113 607</t>
  </si>
  <si>
    <t xml:space="preserve"> 136 485</t>
  </si>
  <si>
    <t>Општи болници</t>
  </si>
  <si>
    <t xml:space="preserve"> 279 602</t>
  </si>
  <si>
    <t>PATIENTS ADMITTED</t>
  </si>
  <si>
    <t>ПРИМЕНИ БОЛНИ</t>
  </si>
  <si>
    <t xml:space="preserve"> 2 766</t>
  </si>
  <si>
    <t xml:space="preserve"> 2 201</t>
  </si>
  <si>
    <t>Универзитетски клиники</t>
  </si>
  <si>
    <t xml:space="preserve"> 4 276</t>
  </si>
  <si>
    <t xml:space="preserve"> 9 243</t>
  </si>
  <si>
    <t>HOSPITAL BEDS</t>
  </si>
  <si>
    <t>БОЛНИЧКИ ПОСТЕЛИ</t>
  </si>
  <si>
    <t>Centers for rehabilitation and treatment</t>
  </si>
  <si>
    <t>Центри за рехабилитација и лекување</t>
  </si>
  <si>
    <t>GENERAL AND CLINICAL HOSPITALS</t>
  </si>
  <si>
    <t>ОПШТИ И КЛИНИЧКИ БОЛНИЦИ</t>
  </si>
  <si>
    <t>Dispensary treatment services</t>
  </si>
  <si>
    <t>Служба за стационарно лекување</t>
  </si>
  <si>
    <t>T-04.02.2: Hospital health care institutions and their activity</t>
  </si>
  <si>
    <t>T-04.02.2: Болнички здравствени организации и нивната дејност</t>
  </si>
  <si>
    <t>Other health care personnel</t>
  </si>
  <si>
    <t>Други здравствени работници</t>
  </si>
  <si>
    <t>Physicians</t>
  </si>
  <si>
    <t>Лекари</t>
  </si>
  <si>
    <t>House calls for:</t>
  </si>
  <si>
    <t>Домашни посети на:</t>
  </si>
  <si>
    <t>Initial visits</t>
  </si>
  <si>
    <t>Од тоа први</t>
  </si>
  <si>
    <t>Visits to physicians</t>
  </si>
  <si>
    <t>Посети во установи кај лекар</t>
  </si>
  <si>
    <t>Health care personnel with lower-level qualifications</t>
  </si>
  <si>
    <t>Нижи здравствени работници</t>
  </si>
  <si>
    <t>Health care personnel with high, higher and mid-level qualifications</t>
  </si>
  <si>
    <t>Високи, виши и средни здравствени работници</t>
  </si>
  <si>
    <t>Physicians: general practitioners</t>
  </si>
  <si>
    <t>Лекари од општа медицина</t>
  </si>
  <si>
    <t>Physicians: specialists</t>
  </si>
  <si>
    <t>Лекари специјалисти</t>
  </si>
  <si>
    <t>Health care personnel:</t>
  </si>
  <si>
    <t>Здравствени работници:</t>
  </si>
  <si>
    <t>Organizational units - facilities</t>
  </si>
  <si>
    <t>Организациски единици-пунктови</t>
  </si>
  <si>
    <t>T-04.02.3: General practitioners' and specialized departments</t>
  </si>
  <si>
    <t>T-04.02.3: Служба за општа пракса и специјалистичка служба</t>
  </si>
  <si>
    <t>Control check-ups</t>
  </si>
  <si>
    <t xml:space="preserve"> - </t>
  </si>
  <si>
    <t>Контролни прегледи</t>
  </si>
  <si>
    <t>Comprehensive physical examinations</t>
  </si>
  <si>
    <t>Систематски прегледи</t>
  </si>
  <si>
    <t xml:space="preserve">Organizational units / facilities </t>
  </si>
  <si>
    <t>Организациски единици - пунктови</t>
  </si>
  <si>
    <t>T-04.02.4: Occupational health care</t>
  </si>
  <si>
    <t>T-04.02.4: Служба за медицина на трудот</t>
  </si>
  <si>
    <t>Organizational units / facilities</t>
  </si>
  <si>
    <t>T-04.02.7: Prevention and treatment of skin and venereal diseases</t>
  </si>
  <si>
    <t>T-04.02.7: Служба за кожновенерични заболувања</t>
  </si>
  <si>
    <t>Newly diagnosed patients during the year</t>
  </si>
  <si>
    <t xml:space="preserve">  -  </t>
  </si>
  <si>
    <t>Новооткриени болни во текот на годината</t>
  </si>
  <si>
    <t>TB of respiratory system</t>
  </si>
  <si>
    <t>ТБЦ на респираторниот систем</t>
  </si>
  <si>
    <t>Patients with active TB (as at 31 Dec.)</t>
  </si>
  <si>
    <t xml:space="preserve"> -   </t>
  </si>
  <si>
    <t>Вкупно болни од ТБЦ (31 дек.)</t>
  </si>
  <si>
    <t>Serial</t>
  </si>
  <si>
    <t>Сериски</t>
  </si>
  <si>
    <t xml:space="preserve"> -  </t>
  </si>
  <si>
    <t>T-04.02.6: Tuberculosis prevention and treatment</t>
  </si>
  <si>
    <t>T-04.02.6: Служба за борба против туберкулозата</t>
  </si>
  <si>
    <t>Други работи</t>
  </si>
  <si>
    <t>Prosthetics</t>
  </si>
  <si>
    <t>Број на протетички работи</t>
  </si>
  <si>
    <t>Extractions</t>
  </si>
  <si>
    <t>Број на извадени заби</t>
  </si>
  <si>
    <t>Preservation treatment services performed (fillings)</t>
  </si>
  <si>
    <t>Извршено конзервативно лекување (пломбирање)</t>
  </si>
  <si>
    <t>Services performed</t>
  </si>
  <si>
    <t>Извршени работи</t>
  </si>
  <si>
    <t>Serial examinations</t>
  </si>
  <si>
    <t>Сериски прегледи</t>
  </si>
  <si>
    <t>Dental assistants</t>
  </si>
  <si>
    <t>Забни асистенти</t>
  </si>
  <si>
    <t>Dental technicians</t>
  </si>
  <si>
    <t>Заботехничари</t>
  </si>
  <si>
    <t xml:space="preserve">Dentists </t>
  </si>
  <si>
    <t>Забари</t>
  </si>
  <si>
    <t>Stomatologists</t>
  </si>
  <si>
    <t>Стоматолози</t>
  </si>
  <si>
    <t>T-04.02.5: Dental care</t>
  </si>
  <si>
    <t>T-04.02.5: Служба за здравствена заштита и лекување заби</t>
  </si>
  <si>
    <t>At an institution</t>
  </si>
  <si>
    <t>Од тоа во установа</t>
  </si>
  <si>
    <t>Blood donated, in ml</t>
  </si>
  <si>
    <t>Добиена крв во мл</t>
  </si>
  <si>
    <t>Blood donors - total</t>
  </si>
  <si>
    <t>Дале крв вкупно</t>
  </si>
  <si>
    <t>T-04.02.9: Blood transfusion</t>
  </si>
  <si>
    <t>T-04.02.9: Служба за трансфузија на крв</t>
  </si>
  <si>
    <t>Number of patients admitted for out-patient rehabilitation treatment</t>
  </si>
  <si>
    <t>Број на примени лица на рехабилитација на амбулантски третман</t>
  </si>
  <si>
    <t>Other medical staff</t>
  </si>
  <si>
    <t>Кај останати медицински работници</t>
  </si>
  <si>
    <t>To physicians</t>
  </si>
  <si>
    <t>Кај лекар</t>
  </si>
  <si>
    <t>Visits in health care organisations</t>
  </si>
  <si>
    <t>Посети во здравствени организации</t>
  </si>
  <si>
    <t>T-04.02.8: Rehabilitation</t>
  </si>
  <si>
    <t>T-04.02.8: Служба за рехабилитација</t>
  </si>
  <si>
    <t>Visits to family planning clinics</t>
  </si>
  <si>
    <t>Посети во советувалишта за контрацепција</t>
  </si>
  <si>
    <t>Други жени</t>
  </si>
  <si>
    <t>Women during pregnancy and after delivery</t>
  </si>
  <si>
    <t>Родилки и леунки</t>
  </si>
  <si>
    <t>Pregnant women</t>
  </si>
  <si>
    <t>Бремени жени</t>
  </si>
  <si>
    <t>Visits by community health nurses to:</t>
  </si>
  <si>
    <t>Патронажни посети на:</t>
  </si>
  <si>
    <t>Visits to counseling centers</t>
  </si>
  <si>
    <t>Посети во советувалишта</t>
  </si>
  <si>
    <t>House calls by physicians</t>
  </si>
  <si>
    <t>Домашни посети</t>
  </si>
  <si>
    <t>Visits to physician's office</t>
  </si>
  <si>
    <t>Посети кај лекар во ординација</t>
  </si>
  <si>
    <t>T-04.02.10: Health care for women</t>
  </si>
  <si>
    <t>T-04.02.10: Служба за здравствена заштита на жените</t>
  </si>
  <si>
    <t>Check-ups</t>
  </si>
  <si>
    <t xml:space="preserve"> 8 173</t>
  </si>
  <si>
    <t xml:space="preserve"> 9 052</t>
  </si>
  <si>
    <t xml:space="preserve"> 10 357</t>
  </si>
  <si>
    <t xml:space="preserve"> 4 805</t>
  </si>
  <si>
    <t xml:space="preserve"> 6 256</t>
  </si>
  <si>
    <t xml:space="preserve"> 16 503</t>
  </si>
  <si>
    <t>Operation of counseling centers</t>
  </si>
  <si>
    <t>Работа на советувалиштата</t>
  </si>
  <si>
    <t xml:space="preserve"> 497 860</t>
  </si>
  <si>
    <t xml:space="preserve"> 446 352</t>
  </si>
  <si>
    <t xml:space="preserve"> 743 765</t>
  </si>
  <si>
    <t xml:space="preserve"> 789 177</t>
  </si>
  <si>
    <t xml:space="preserve"> 686 145</t>
  </si>
  <si>
    <t>1 098 578</t>
  </si>
  <si>
    <t xml:space="preserve">T-04.02.12: School-age health care </t>
  </si>
  <si>
    <t>T-04.02.12: Служба за здравствена заштита на школски деца</t>
  </si>
  <si>
    <t xml:space="preserve">Visits by community health nurses </t>
  </si>
  <si>
    <t>Патронажни посети на доенчиња</t>
  </si>
  <si>
    <t>Visits to counseling centers for infants and other children</t>
  </si>
  <si>
    <t xml:space="preserve">Посети во советувалишта за доенчиња </t>
  </si>
  <si>
    <t>_</t>
  </si>
  <si>
    <t>Organizational units / facilities (doctor's office and counseling center)</t>
  </si>
  <si>
    <t>Организациски единици - пунктови (ординации и советувалишта)</t>
  </si>
  <si>
    <t xml:space="preserve">T-04.02.11: Infant and preschool children health care </t>
  </si>
  <si>
    <t xml:space="preserve">T-04.02.11: Служба за детска здравствена заштита </t>
  </si>
  <si>
    <t>deaths</t>
  </si>
  <si>
    <t>умрени</t>
  </si>
  <si>
    <t>infected</t>
  </si>
  <si>
    <t>заболени</t>
  </si>
  <si>
    <t>Други/Other</t>
  </si>
  <si>
    <t>COVID-19</t>
  </si>
  <si>
    <t>Influenza</t>
  </si>
  <si>
    <t>Salmonellosis</t>
  </si>
  <si>
    <t>Brucellosis</t>
  </si>
  <si>
    <t>Varicella</t>
  </si>
  <si>
    <t>Rubeola</t>
  </si>
  <si>
    <t>Parotitis epidemica</t>
  </si>
  <si>
    <t>Malaria</t>
  </si>
  <si>
    <t>Intoxicatio alimentaris</t>
  </si>
  <si>
    <t>Hepatitis virosa</t>
  </si>
  <si>
    <t>Anthrax</t>
  </si>
  <si>
    <t>Tetanus</t>
  </si>
  <si>
    <t>Tularemia</t>
  </si>
  <si>
    <t>Meningitis virosa</t>
  </si>
  <si>
    <t xml:space="preserve">Meningitis cerebrospinalis </t>
  </si>
  <si>
    <t>Pertussis</t>
  </si>
  <si>
    <t>Morbilli</t>
  </si>
  <si>
    <t>Scarlatina</t>
  </si>
  <si>
    <t>Enterocolitis</t>
  </si>
  <si>
    <t>Dysenteria bacillaris</t>
  </si>
  <si>
    <t>Paratyphus</t>
  </si>
  <si>
    <t>Typhus abdominalis</t>
  </si>
  <si>
    <t>5 236</t>
  </si>
  <si>
    <t>Вкупно/Total</t>
  </si>
  <si>
    <t>posleden raspoloziv podatok dostaven od IJZ</t>
  </si>
  <si>
    <t>T-04.02.13: Number of reported cases and deaths from infectious diseases</t>
  </si>
  <si>
    <t>T-04.02.13: Пријавени случаи на некои заразни болести и умрени од тие болести*</t>
  </si>
  <si>
    <t>Shtip</t>
  </si>
  <si>
    <t>Штип</t>
  </si>
  <si>
    <t>Tetovo</t>
  </si>
  <si>
    <t>Тетово</t>
  </si>
  <si>
    <t>Strumitsa</t>
  </si>
  <si>
    <t>Струмица</t>
  </si>
  <si>
    <t>Struga</t>
  </si>
  <si>
    <t>Струга</t>
  </si>
  <si>
    <t>Sveti Nikole</t>
  </si>
  <si>
    <t>Свети Николе</t>
  </si>
  <si>
    <t>Resen</t>
  </si>
  <si>
    <t>Ресен</t>
  </si>
  <si>
    <t>Radovish</t>
  </si>
  <si>
    <t>Радовиш</t>
  </si>
  <si>
    <t>Probishtip</t>
  </si>
  <si>
    <t>Пробиштип</t>
  </si>
  <si>
    <t>Prilep</t>
  </si>
  <si>
    <t>Прилеп</t>
  </si>
  <si>
    <t>Ohrid</t>
  </si>
  <si>
    <t>Охрид</t>
  </si>
  <si>
    <t>Negotino</t>
  </si>
  <si>
    <t>Неготино</t>
  </si>
  <si>
    <t>Kumanovo</t>
  </si>
  <si>
    <t>Куманово</t>
  </si>
  <si>
    <t>Krushevo</t>
  </si>
  <si>
    <t>Крушево</t>
  </si>
  <si>
    <t>Kriva Palanka</t>
  </si>
  <si>
    <t>Крива Паланка</t>
  </si>
  <si>
    <t>Kratovo</t>
  </si>
  <si>
    <t>Кратово</t>
  </si>
  <si>
    <t>Kochani</t>
  </si>
  <si>
    <t>Кочани</t>
  </si>
  <si>
    <t>Kichevo</t>
  </si>
  <si>
    <t>Кичево</t>
  </si>
  <si>
    <t>Kavadartsi</t>
  </si>
  <si>
    <t>Кавадарци</t>
  </si>
  <si>
    <t>Demir Hisar</t>
  </si>
  <si>
    <t>Демир Хисар</t>
  </si>
  <si>
    <t>Delchevo</t>
  </si>
  <si>
    <t>Делчево</t>
  </si>
  <si>
    <t>Debar</t>
  </si>
  <si>
    <t>Дебар</t>
  </si>
  <si>
    <t>Gostivar</t>
  </si>
  <si>
    <t>Гостивар</t>
  </si>
  <si>
    <t>Gevgelija</t>
  </si>
  <si>
    <t>Гевгелија</t>
  </si>
  <si>
    <t>Vinitsa</t>
  </si>
  <si>
    <t>Виница</t>
  </si>
  <si>
    <t>Veles</t>
  </si>
  <si>
    <t>Велес</t>
  </si>
  <si>
    <t>Valandovo</t>
  </si>
  <si>
    <t>Валандово</t>
  </si>
  <si>
    <t>Makedonski Brod</t>
  </si>
  <si>
    <t>Македонски Брод</t>
  </si>
  <si>
    <t>Bitola</t>
  </si>
  <si>
    <t>Битола</t>
  </si>
  <si>
    <t>Berovo</t>
  </si>
  <si>
    <t>Берово</t>
  </si>
  <si>
    <t>Skopje</t>
  </si>
  <si>
    <t>Скопје</t>
  </si>
  <si>
    <t>Republic of North Macedonia</t>
  </si>
  <si>
    <t>Република Северна Македонија</t>
  </si>
  <si>
    <t>nurses</t>
  </si>
  <si>
    <t>health care associates</t>
  </si>
  <si>
    <t>Administrative and technical staff</t>
  </si>
  <si>
    <t>lower</t>
  </si>
  <si>
    <t>медицински сестри</t>
  </si>
  <si>
    <t>здравствени соработници</t>
  </si>
  <si>
    <t>лекари</t>
  </si>
  <si>
    <t>нижа</t>
  </si>
  <si>
    <t>medium</t>
  </si>
  <si>
    <t>средна /</t>
  </si>
  <si>
    <t>higher</t>
  </si>
  <si>
    <t>виша /</t>
  </si>
  <si>
    <t>graduate</t>
  </si>
  <si>
    <t>висока /</t>
  </si>
  <si>
    <t>health care workers</t>
  </si>
  <si>
    <t>здравствени работници /</t>
  </si>
  <si>
    <t>qualification level</t>
  </si>
  <si>
    <t xml:space="preserve"> стручна подготовка /</t>
  </si>
  <si>
    <t>university-level qualification</t>
  </si>
  <si>
    <t>висока стручна подготовка /</t>
  </si>
  <si>
    <t>Административни работници и технички персонал</t>
  </si>
  <si>
    <t>Health care employees and associates</t>
  </si>
  <si>
    <t>Здравствени работници и соработници/</t>
  </si>
  <si>
    <t>T-04.02.14: Employees in health care institutions grouped by qualifications and medical profile, 2023</t>
  </si>
  <si>
    <t>T-04.02.14: Работници во организации од областа на здравството според стручната подготовка и профилот, 2023 година</t>
  </si>
  <si>
    <t>04.03. Social welfare</t>
  </si>
  <si>
    <t>04.03. Социјална заштита</t>
  </si>
  <si>
    <r>
      <rPr>
        <vertAlign val="superscript"/>
        <sz val="7"/>
        <color indexed="48"/>
        <rFont val="Calibri"/>
        <family val="2"/>
      </rPr>
      <t>3)</t>
    </r>
    <r>
      <rPr>
        <sz val="7"/>
        <color indexed="48"/>
        <rFont val="Calibri"/>
        <family val="2"/>
      </rPr>
      <t xml:space="preserve"> See notes on methodology, page 146</t>
    </r>
  </si>
  <si>
    <r>
      <rPr>
        <vertAlign val="superscript"/>
        <sz val="7"/>
        <rFont val="Calibri"/>
        <family val="2"/>
      </rPr>
      <t>3)</t>
    </r>
    <r>
      <rPr>
        <sz val="7"/>
        <rFont val="Calibri"/>
        <family val="2"/>
      </rPr>
      <t xml:space="preserve"> Видeте во методолошките објаснувања на страница 144.</t>
    </r>
  </si>
  <si>
    <r>
      <rPr>
        <vertAlign val="superscript"/>
        <sz val="7"/>
        <color indexed="48"/>
        <rFont val="Calibri"/>
        <family val="2"/>
      </rPr>
      <t>2)</t>
    </r>
    <r>
      <rPr>
        <sz val="7"/>
        <color indexed="48"/>
        <rFont val="Calibri"/>
        <family val="2"/>
      </rPr>
      <t xml:space="preserve"> See notes on methodology, page 146</t>
    </r>
  </si>
  <si>
    <r>
      <rPr>
        <vertAlign val="superscript"/>
        <sz val="7"/>
        <rFont val="Calibri"/>
        <family val="2"/>
      </rPr>
      <t>2)</t>
    </r>
    <r>
      <rPr>
        <sz val="7"/>
        <rFont val="Calibri"/>
        <family val="2"/>
      </rPr>
      <t xml:space="preserve"> Видете во методолошките објаснувања на страница 144.</t>
    </r>
  </si>
  <si>
    <r>
      <rPr>
        <vertAlign val="superscript"/>
        <sz val="7"/>
        <color indexed="48"/>
        <rFont val="Calibri"/>
        <family val="2"/>
      </rPr>
      <t>1)</t>
    </r>
    <r>
      <rPr>
        <sz val="7"/>
        <color indexed="48"/>
        <rFont val="Calibri"/>
        <family val="2"/>
      </rPr>
      <t xml:space="preserve"> See notes on methodology, page 146</t>
    </r>
  </si>
  <si>
    <r>
      <rPr>
        <vertAlign val="superscript"/>
        <sz val="7"/>
        <rFont val="Calibri"/>
        <family val="2"/>
      </rPr>
      <t>1)</t>
    </r>
    <r>
      <rPr>
        <sz val="7"/>
        <rFont val="Calibri"/>
        <family val="2"/>
      </rPr>
      <t xml:space="preserve"> Видeте во методолошките објаснувања на страница 144.</t>
    </r>
  </si>
  <si>
    <r>
      <t>57</t>
    </r>
    <r>
      <rPr>
        <vertAlign val="superscript"/>
        <sz val="8"/>
        <rFont val="Calibri"/>
        <family val="2"/>
      </rPr>
      <t>3)</t>
    </r>
  </si>
  <si>
    <r>
      <t>15</t>
    </r>
    <r>
      <rPr>
        <vertAlign val="superscript"/>
        <sz val="8"/>
        <rFont val="Calibri"/>
        <family val="2"/>
      </rPr>
      <t>2)</t>
    </r>
  </si>
  <si>
    <r>
      <t>20 967</t>
    </r>
    <r>
      <rPr>
        <vertAlign val="superscript"/>
        <sz val="8"/>
        <rFont val="Calibri"/>
        <family val="2"/>
      </rPr>
      <t>1)</t>
    </r>
  </si>
  <si>
    <r>
      <t>51</t>
    </r>
    <r>
      <rPr>
        <vertAlign val="superscript"/>
        <sz val="8"/>
        <rFont val="Calibri"/>
        <family val="2"/>
      </rPr>
      <t>1)</t>
    </r>
  </si>
  <si>
    <t>8 750*</t>
  </si>
  <si>
    <t>number of recipients</t>
  </si>
  <si>
    <t>number of institutions</t>
  </si>
  <si>
    <t>number of pupils and students</t>
  </si>
  <si>
    <t>number of homes</t>
  </si>
  <si>
    <t>number of children</t>
  </si>
  <si>
    <t>број на корисници</t>
  </si>
  <si>
    <t>број на установи</t>
  </si>
  <si>
    <t>број на ученици и студенти</t>
  </si>
  <si>
    <t>број на домови</t>
  </si>
  <si>
    <t>број на  деца</t>
  </si>
  <si>
    <t xml:space="preserve">Institutions for adults </t>
  </si>
  <si>
    <t xml:space="preserve"> Institutions for children and juveniles with educational and social difficulties</t>
  </si>
  <si>
    <t xml:space="preserve">Institutions for care of persons with disabilities </t>
  </si>
  <si>
    <t>Institutions for children and juveniles lacking parental care</t>
  </si>
  <si>
    <t xml:space="preserve">Homes and boarding schools for pupils and students </t>
  </si>
  <si>
    <t>Institutions for care and education of children -                                                                                                                                                                                                             kindergartens/centres for early childhood development</t>
  </si>
  <si>
    <t>Установи – домови за возрасни лица</t>
  </si>
  <si>
    <t>Установи за згрижување и образование на деца и млади со воспитно-социјални проблеми и нарушено поведение</t>
  </si>
  <si>
    <t>Установи за згрижување лица со пречки во менталниот и телесниот развој</t>
  </si>
  <si>
    <t>Установи за сместување деца и млади без родители и родителска грижа</t>
  </si>
  <si>
    <t>Домови за ученици и студентски домови</t>
  </si>
  <si>
    <t>Установи за згрижување и воспитание на деца – детски градинки/центри за ран детски развој</t>
  </si>
  <si>
    <t>T-04.03.1: Social welfare of children, juveniles and adults</t>
  </si>
  <si>
    <t>T-04.03.1: Социјална заштита на деца, млади и возрасни</t>
  </si>
  <si>
    <t>Children</t>
  </si>
  <si>
    <t>Деца</t>
  </si>
  <si>
    <t>Private institutions for care and education of children - kindergartens/centres for early childhood development</t>
  </si>
  <si>
    <t>Приватни установи за згрижување и воспитание на деца – детски градинки/центри за ран детски развој</t>
  </si>
  <si>
    <t>Public institutions for care and education of children - kindergartens/centres for early childhood development</t>
  </si>
  <si>
    <t xml:space="preserve">Јавни установи за згрижување и воспитание на деца – детски градинки/центри за ран детски развој  </t>
  </si>
  <si>
    <t>T-04.03.2: Institutions for care and education of children - kindergartens/centres for early childhood develompent</t>
  </si>
  <si>
    <t>T-04.03.2: Установи за згрижување и воспитание на деца – детски градинки/центри за ран детски развој</t>
  </si>
  <si>
    <r>
      <t xml:space="preserve">1) </t>
    </r>
    <r>
      <rPr>
        <sz val="7"/>
        <color indexed="48"/>
        <rFont val="Calibri"/>
        <family val="2"/>
      </rPr>
      <t>Data refer to nursing and educational personnel</t>
    </r>
  </si>
  <si>
    <r>
      <t>1)</t>
    </r>
    <r>
      <rPr>
        <sz val="7"/>
        <rFont val="Calibri"/>
        <family val="2"/>
      </rPr>
      <t xml:space="preserve"> Податокот се однесува на воспитниот и на негувателскиот кадар.</t>
    </r>
  </si>
  <si>
    <t>Institutions for care and education of children - kindergartens/centres for early childhood develompent</t>
  </si>
  <si>
    <r>
      <t>Employees</t>
    </r>
    <r>
      <rPr>
        <vertAlign val="superscript"/>
        <sz val="8"/>
        <color indexed="48"/>
        <rFont val="Calibri"/>
        <family val="2"/>
      </rPr>
      <t>1)</t>
    </r>
  </si>
  <si>
    <t>Institutional units</t>
  </si>
  <si>
    <r>
      <t>Вработени</t>
    </r>
    <r>
      <rPr>
        <vertAlign val="superscript"/>
        <sz val="8"/>
        <rFont val="Calibri"/>
        <family val="2"/>
      </rPr>
      <t>1)</t>
    </r>
  </si>
  <si>
    <t>Организациски единици</t>
  </si>
  <si>
    <t>T-04.03.3: Institutions for care and education of children - kindergartens/centres for early childhood development</t>
  </si>
  <si>
    <t>T-04.03.3: Установи за згрижување и воспитание на деца – детски градинки/центри за ран детски развој</t>
  </si>
  <si>
    <t>Employees</t>
  </si>
  <si>
    <t>Вработени</t>
  </si>
  <si>
    <t>Students and pupils</t>
  </si>
  <si>
    <t>Студенти и ученици</t>
  </si>
  <si>
    <t>Student dormitories</t>
  </si>
  <si>
    <t>Студентски домови</t>
  </si>
  <si>
    <t>Pupils</t>
  </si>
  <si>
    <t>Ученици</t>
  </si>
  <si>
    <t>Homes for secondary religious school students</t>
  </si>
  <si>
    <t>Домови за ученици во средните верски училишта</t>
  </si>
  <si>
    <t>Pupils and students</t>
  </si>
  <si>
    <t>Ученици и студенти</t>
  </si>
  <si>
    <t>Homes for pupils and students</t>
  </si>
  <si>
    <t>Домови за ученици</t>
  </si>
  <si>
    <t>2022/2023</t>
  </si>
  <si>
    <t>2021/2022</t>
  </si>
  <si>
    <t>2020/2021</t>
  </si>
  <si>
    <t>T-04.03.4: Homes and boarding schools for pupils and students</t>
  </si>
  <si>
    <t>T-04.03.4: Домови за ученици и студенти</t>
  </si>
  <si>
    <t xml:space="preserve">Package for newborn child </t>
  </si>
  <si>
    <t>Еднократна парична помош за новороденче</t>
  </si>
  <si>
    <t>Child care allowance</t>
  </si>
  <si>
    <t>Додаток за деца</t>
  </si>
  <si>
    <t>Expenditures, in '000 denars</t>
  </si>
  <si>
    <t>Расходи, во илјади денари</t>
  </si>
  <si>
    <t>Recipients of package for newborn child</t>
  </si>
  <si>
    <t>Number of families</t>
  </si>
  <si>
    <t>Број на семејства</t>
  </si>
  <si>
    <t>Number of children</t>
  </si>
  <si>
    <t>Број на деца</t>
  </si>
  <si>
    <t>Recipients of special allowance</t>
  </si>
  <si>
    <t>Корисници на посебен додаток</t>
  </si>
  <si>
    <t>Beneficiaries</t>
  </si>
  <si>
    <t>Корисници на права</t>
  </si>
  <si>
    <t>T-04.03.5: Children's allowances</t>
  </si>
  <si>
    <t xml:space="preserve">T-04.03.5: Додатоци за деца </t>
  </si>
  <si>
    <t>Other social work services</t>
  </si>
  <si>
    <t>Други услуги на социјална работа</t>
  </si>
  <si>
    <t>Functional assessment of children and
 youth with disabilities</t>
  </si>
  <si>
    <t>Функционална проценка на 
деца и млади со попреченост</t>
  </si>
  <si>
    <t>Assistance to a person aged 16 who wants to enter into marriage</t>
  </si>
  <si>
    <t xml:space="preserve">Помош на лице со наполнети 16 години што сака да склучи брак </t>
  </si>
  <si>
    <t>Assistance in resolving family issues</t>
  </si>
  <si>
    <t>Помош во средувањето на семејните односи</t>
  </si>
  <si>
    <t>Prescribing the manner of maintaining
 personal relations and direct contacts between child and parent (when there is no divorce procedure and after dissolution of marriage)</t>
  </si>
  <si>
    <t>Уредување на начинот на одржување на личните односи и непосредните контакти на детето со родителот (кога нема постапка за развод и по развод на бракот)</t>
  </si>
  <si>
    <t>Entrusting children from marriages/domestic partnerships</t>
  </si>
  <si>
    <t>Доверување деца од брачна/вонбрачна заедница</t>
  </si>
  <si>
    <t>Procedure for reconciliation of spouses</t>
  </si>
  <si>
    <t>Спроведување постапка за мирење на брачните партнери</t>
  </si>
  <si>
    <t>Assistance in resolving marriage and domestic partnership issues</t>
  </si>
  <si>
    <t>Помош во средувањето на брачните и вонбрачните семејни односи</t>
  </si>
  <si>
    <t>Social work services</t>
  </si>
  <si>
    <t xml:space="preserve">Услуги на социјална работа  </t>
  </si>
  <si>
    <t>Security measures</t>
  </si>
  <si>
    <t>Мерки на безбедност</t>
  </si>
  <si>
    <t>Alternative measures</t>
  </si>
  <si>
    <t>Алтернативни мерки</t>
  </si>
  <si>
    <t>Expulsion of a foreigner from the country</t>
  </si>
  <si>
    <t>Протерување на странец од земјата</t>
  </si>
  <si>
    <t>Ban on driving a motor vehicle</t>
  </si>
  <si>
    <t>Забрана за управување со
моторно возило</t>
  </si>
  <si>
    <t>Fine</t>
  </si>
  <si>
    <t>Парична казна/Глоба</t>
  </si>
  <si>
    <t>Assignment to juvenile prison</t>
  </si>
  <si>
    <t>Упатување во затвор за деца</t>
  </si>
  <si>
    <t>Assignment to reformatory institution</t>
  </si>
  <si>
    <t>Упатување во воспитно-поправен дом</t>
  </si>
  <si>
    <t>Assignment to educational organisation</t>
  </si>
  <si>
    <t xml:space="preserve">Упатување во воспитна установа    </t>
  </si>
  <si>
    <t xml:space="preserve">Assignment to centre for children </t>
  </si>
  <si>
    <t>Упатување во центар за деца</t>
  </si>
  <si>
    <t xml:space="preserve">Increased care by the centre </t>
  </si>
  <si>
    <t xml:space="preserve">Засилен надзор од страна на центарот </t>
  </si>
  <si>
    <t>Increased care in foster families</t>
  </si>
  <si>
    <t>Засилен надзор од страна на згрижувачко  семејство</t>
  </si>
  <si>
    <t xml:space="preserve">Increased care and supervision by parents or foster parents </t>
  </si>
  <si>
    <t>Засилен надзор од страна на  родители или старатели</t>
  </si>
  <si>
    <t>Reprimand (warning)</t>
  </si>
  <si>
    <t>Укор</t>
  </si>
  <si>
    <t>Sanctions against children</t>
  </si>
  <si>
    <t>Санкции спрема деца:</t>
  </si>
  <si>
    <t>Measures of assistance and protection in accordance with the Rulebook</t>
  </si>
  <si>
    <t>Мерки на помош и заштита
согласно Правилникот</t>
  </si>
  <si>
    <t>Measures for protection of domestic violence victims</t>
  </si>
  <si>
    <t xml:space="preserve">Мерки за заштита на жртви на семејно насилство     </t>
  </si>
  <si>
    <t>Training and vocational assistance</t>
  </si>
  <si>
    <t>Упатување на школување и оспособување</t>
  </si>
  <si>
    <t>Assistance for placement in preschool institutions</t>
  </si>
  <si>
    <t>Помош за сместување на деца во детски установи – градинки, продолжен престој во училиште</t>
  </si>
  <si>
    <t>Measures of social welfare</t>
  </si>
  <si>
    <t>Мерки на социјална заштита</t>
  </si>
  <si>
    <t>Other services of social welfare</t>
  </si>
  <si>
    <t>Други услуги од социјална заштита</t>
  </si>
  <si>
    <t xml:space="preserve">Other  allowances </t>
  </si>
  <si>
    <t>Други додатоци</t>
  </si>
  <si>
    <t xml:space="preserve">Home care and assistance </t>
  </si>
  <si>
    <t>Нега и други услуги во стан</t>
  </si>
  <si>
    <t>Assistance in kind</t>
  </si>
  <si>
    <t>Помош во натура</t>
  </si>
  <si>
    <t>Other assistance</t>
  </si>
  <si>
    <t>Друга помош</t>
  </si>
  <si>
    <t>Right to health care</t>
  </si>
  <si>
    <t>Право на здравствена заштита</t>
  </si>
  <si>
    <t xml:space="preserve">One-off payments  (occasional) </t>
  </si>
  <si>
    <t>Еднократна парична помош</t>
  </si>
  <si>
    <t>Rights of social financial assistance</t>
  </si>
  <si>
    <t>Права од социјална парична помош:</t>
  </si>
  <si>
    <t>Right to stay in a day care centre</t>
  </si>
  <si>
    <t>Право на престој во Центар за дневен престој</t>
  </si>
  <si>
    <t>Placement in centres for victims of domestic violence</t>
  </si>
  <si>
    <t xml:space="preserve">Сместување во центар за жртви на семејно насилство </t>
  </si>
  <si>
    <t>Organised living with support</t>
  </si>
  <si>
    <t>Организирано живеење со поддршка</t>
  </si>
  <si>
    <t xml:space="preserve">Placement in small group home         </t>
  </si>
  <si>
    <t xml:space="preserve">Сместување во мал групен дом </t>
  </si>
  <si>
    <t xml:space="preserve">Placement in social welfare institutions </t>
  </si>
  <si>
    <t>Сместување во установа за социјална заштита</t>
  </si>
  <si>
    <t>Placement in foster families</t>
  </si>
  <si>
    <t>Сместување во згрижувачко семејство</t>
  </si>
  <si>
    <t xml:space="preserve">Placement: </t>
  </si>
  <si>
    <t>Сместување:</t>
  </si>
  <si>
    <t>of which international adoptions</t>
  </si>
  <si>
    <t xml:space="preserve">    од тоа меѓународни                           посвојувања</t>
  </si>
  <si>
    <t xml:space="preserve">Adoption </t>
  </si>
  <si>
    <t>Посвојување</t>
  </si>
  <si>
    <t>Foster care</t>
  </si>
  <si>
    <t>Старателство</t>
  </si>
  <si>
    <t>Services of social welfare</t>
  </si>
  <si>
    <t xml:space="preserve">Услуги од социјална заштита </t>
  </si>
  <si>
    <t>Others</t>
  </si>
  <si>
    <t>Children with combined disabilities</t>
  </si>
  <si>
    <t>Autism</t>
  </si>
  <si>
    <t>Children with intellectual disability</t>
  </si>
  <si>
    <t>Children with physical disability</t>
  </si>
  <si>
    <t>Children with sound, speech and language disorders</t>
  </si>
  <si>
    <t>Totally deaf children</t>
  </si>
  <si>
    <t>Totally blind children</t>
  </si>
  <si>
    <t>Children in conflict with the law</t>
  </si>
  <si>
    <t>Children at risk</t>
  </si>
  <si>
    <t>Marriage and family problems</t>
  </si>
  <si>
    <t>Children lacking parental care</t>
  </si>
  <si>
    <t>Тotal</t>
  </si>
  <si>
    <t xml:space="preserve">Други </t>
  </si>
  <si>
    <t>Деца со комбинирана попреченост</t>
  </si>
  <si>
    <t xml:space="preserve">Аутизам  </t>
  </si>
  <si>
    <t>Деца со интелектуална попреченост</t>
  </si>
  <si>
    <t>Деца со телесна попреченост</t>
  </si>
  <si>
    <t>Деца со пречки во гласот, говорот и јазикот</t>
  </si>
  <si>
    <t>Наполно глуви деца</t>
  </si>
  <si>
    <t>Наполно слепи деца</t>
  </si>
  <si>
    <t>Деца во судир со законот</t>
  </si>
  <si>
    <t>Деца во ризик</t>
  </si>
  <si>
    <t>Проблеми во бракот  и семејството</t>
  </si>
  <si>
    <t xml:space="preserve">Деца без родители и родителска грижа </t>
  </si>
  <si>
    <t>T-04.03.6:  Rights of social welfare for juvenile recipients, 2023</t>
  </si>
  <si>
    <t>T-04.03.6:  Права од социјална заштита за малолетни корисници, 2023 година</t>
  </si>
  <si>
    <t>Prescribing the manner of maintaining personal relations and direct contacts between child and parent (when there is no divorce procedure and after dissolution of marriage)</t>
  </si>
  <si>
    <t>Entrusting children from marriages / domestic partnerships</t>
  </si>
  <si>
    <t>Social wоrk services</t>
  </si>
  <si>
    <t xml:space="preserve"> Услуги на социјална работа </t>
  </si>
  <si>
    <t>Assistance for employment, including in enterprises that employ disabled persons</t>
  </si>
  <si>
    <t xml:space="preserve">Помош при вработување, вклучително и во заштитни трговски друштва </t>
  </si>
  <si>
    <t>Proposed temporary measures for protection against domestic violence</t>
  </si>
  <si>
    <t>Предложени привремени мерки за заштита од сторители на семејно насилство</t>
  </si>
  <si>
    <t xml:space="preserve">Measures of social welfare                                                                                                               </t>
  </si>
  <si>
    <t xml:space="preserve">Other allowances </t>
  </si>
  <si>
    <t>Disability allowance</t>
  </si>
  <si>
    <t>Надомест поради попреченост</t>
  </si>
  <si>
    <t>Financial assistance for social housing</t>
  </si>
  <si>
    <t>Парична помош за социјално домување</t>
  </si>
  <si>
    <t>Salary allowance for part-time work due to care of a child with disabilities and the most severe forms of chronic diseases</t>
  </si>
  <si>
    <t>Надоместок на плата за скратено работно време поради нега на дете со попреченост и најтешки облици на хронични заболувања</t>
  </si>
  <si>
    <t xml:space="preserve">Assistance and care allowance </t>
  </si>
  <si>
    <t>Паричен надоместок за помош и нега                                                          од  друго лице</t>
  </si>
  <si>
    <t xml:space="preserve">One-off payments (occasional) </t>
  </si>
  <si>
    <t>Rights of social cash benefits</t>
  </si>
  <si>
    <t>Права од социјална парична помош</t>
  </si>
  <si>
    <t>Permanent allowance</t>
  </si>
  <si>
    <t>Траен надоместок</t>
  </si>
  <si>
    <t>Housing allowance</t>
  </si>
  <si>
    <t>Додаток за домување</t>
  </si>
  <si>
    <t>Centre for assistance at home</t>
  </si>
  <si>
    <t>Центар за давање помош во домашни услови</t>
  </si>
  <si>
    <t>Сместување во установа  за социјална заштита</t>
  </si>
  <si>
    <t>Other recipients</t>
  </si>
  <si>
    <t>Elderly persons</t>
  </si>
  <si>
    <t>Financially unprotected</t>
  </si>
  <si>
    <t>Persons with combined disabilities</t>
  </si>
  <si>
    <t>Persons with intellectual disability</t>
  </si>
  <si>
    <t>Persons with physical disability</t>
  </si>
  <si>
    <t>Totally deaf persons</t>
  </si>
  <si>
    <t>Totally blind persons</t>
  </si>
  <si>
    <t>Socially excluded</t>
  </si>
  <si>
    <t xml:space="preserve">Total                                                                 </t>
  </si>
  <si>
    <t xml:space="preserve"> Други корисници</t>
  </si>
  <si>
    <t xml:space="preserve">  Стари лица</t>
  </si>
  <si>
    <t>Материјално необезбедени</t>
  </si>
  <si>
    <t>Лица со комбинирана попреченост</t>
  </si>
  <si>
    <t>Лица со интелектуална попреченост</t>
  </si>
  <si>
    <t>Лица со телесна попреченост</t>
  </si>
  <si>
    <t>Наполно глуви лица</t>
  </si>
  <si>
    <t xml:space="preserve">Наполно слепи лица </t>
  </si>
  <si>
    <t xml:space="preserve"> Социјално исклучени</t>
  </si>
  <si>
    <t xml:space="preserve">Вкупно </t>
  </si>
  <si>
    <t>T-04.03.7: Rights of social welfare for adult recipients, 2023</t>
  </si>
  <si>
    <t>T-04.03.7: Права од социјална заштита за полнолетни корисници, 2023 година</t>
  </si>
  <si>
    <r>
      <t xml:space="preserve">1) </t>
    </r>
    <r>
      <rPr>
        <sz val="7"/>
        <color indexed="48"/>
        <rFont val="Calibri"/>
        <family val="2"/>
      </rPr>
      <t>Including recipients (disabled persons).</t>
    </r>
  </si>
  <si>
    <r>
      <t xml:space="preserve">1) </t>
    </r>
    <r>
      <rPr>
        <sz val="7"/>
        <rFont val="Calibri"/>
        <family val="2"/>
      </rPr>
      <t>Опфатени се и корисниците (инвалидите).</t>
    </r>
  </si>
  <si>
    <t>Intermunicipal centres for social work</t>
  </si>
  <si>
    <t>Меѓуопштински центри за социјална работа</t>
  </si>
  <si>
    <t>Recipients</t>
  </si>
  <si>
    <t>Корисници</t>
  </si>
  <si>
    <t>Trade companies for employment of disabled persons (private ownership)</t>
  </si>
  <si>
    <t>Трговски друштва за вработување  инвалиди                                                                                             (приватна сопственост)</t>
  </si>
  <si>
    <t xml:space="preserve">Корисници </t>
  </si>
  <si>
    <t>Institutions for care for children and juveniles with educational and social difficulties</t>
  </si>
  <si>
    <t>Установи за згрижување на деца со воспитно-социјални проблеми и нарушено поведение</t>
  </si>
  <si>
    <t>Institutions for care for persons with disabilities</t>
  </si>
  <si>
    <t>Institutions - apartments for organised living with support</t>
  </si>
  <si>
    <t>Установи – станбена единица за организирано живеење со поддршка</t>
  </si>
  <si>
    <t>Children and youth homes</t>
  </si>
  <si>
    <t>Детски домови</t>
  </si>
  <si>
    <t>Infant and small children homes</t>
  </si>
  <si>
    <t>Домови за доенчиња и мали деца</t>
  </si>
  <si>
    <t>T-04.03.8: Institutions for social welfare</t>
  </si>
  <si>
    <t>T-04.03.8: Установи за социјална заштита</t>
  </si>
  <si>
    <t>04.04. Culture</t>
  </si>
  <si>
    <t>04.04. Култура</t>
  </si>
  <si>
    <t>…</t>
  </si>
  <si>
    <t>...</t>
  </si>
  <si>
    <t>228*</t>
  </si>
  <si>
    <t>12*</t>
  </si>
  <si>
    <t>282*</t>
  </si>
  <si>
    <t>268*</t>
  </si>
  <si>
    <t>11*</t>
  </si>
  <si>
    <t>271*</t>
  </si>
  <si>
    <t>259*</t>
  </si>
  <si>
    <t>264*</t>
  </si>
  <si>
    <t>270*</t>
  </si>
  <si>
    <t>272*</t>
  </si>
  <si>
    <t xml:space="preserve">Printed copies
in '000 </t>
  </si>
  <si>
    <t>Number              of titles</t>
  </si>
  <si>
    <t>Attendance          in '000</t>
  </si>
  <si>
    <t>Number</t>
  </si>
  <si>
    <t>Attendance
in '000</t>
  </si>
  <si>
    <t xml:space="preserve">Books- copies
in '000 </t>
  </si>
  <si>
    <t>тираж во илјади</t>
  </si>
  <si>
    <t>број на дела, наслови</t>
  </si>
  <si>
    <t>посетители во илјади</t>
  </si>
  <si>
    <t>број</t>
  </si>
  <si>
    <t xml:space="preserve">број </t>
  </si>
  <si>
    <t>книги, примероци  во илјади</t>
  </si>
  <si>
    <t>Published books and publications</t>
  </si>
  <si>
    <t>Cinemas</t>
  </si>
  <si>
    <t>Professional theatres</t>
  </si>
  <si>
    <r>
      <t>National libraries</t>
    </r>
    <r>
      <rPr>
        <vertAlign val="superscript"/>
        <sz val="8"/>
        <color indexed="48"/>
        <rFont val="Calibri"/>
        <family val="2"/>
      </rPr>
      <t xml:space="preserve"> </t>
    </r>
  </si>
  <si>
    <t>Издадени книги и брошури</t>
  </si>
  <si>
    <t>Кина</t>
  </si>
  <si>
    <r>
      <t>Професионални театри</t>
    </r>
    <r>
      <rPr>
        <vertAlign val="superscript"/>
        <sz val="8"/>
        <rFont val="Calibri"/>
        <family val="2"/>
      </rPr>
      <t xml:space="preserve"> </t>
    </r>
  </si>
  <si>
    <r>
      <t>Народни библиотеки</t>
    </r>
    <r>
      <rPr>
        <vertAlign val="superscript"/>
        <sz val="8"/>
        <rFont val="Calibri"/>
        <family val="2"/>
      </rPr>
      <t xml:space="preserve"> </t>
    </r>
  </si>
  <si>
    <t>T-04.04.1: Culture</t>
  </si>
  <si>
    <t>T-04.04.1: Култура</t>
  </si>
  <si>
    <t>English</t>
  </si>
  <si>
    <t>Turkish</t>
  </si>
  <si>
    <t>Albanian</t>
  </si>
  <si>
    <t>Macedonian</t>
  </si>
  <si>
    <t xml:space="preserve">англиски           </t>
  </si>
  <si>
    <t>турски</t>
  </si>
  <si>
    <t>албански</t>
  </si>
  <si>
    <t>македонски</t>
  </si>
  <si>
    <r>
      <t>од тоа на:/</t>
    </r>
    <r>
      <rPr>
        <sz val="8"/>
        <color indexed="48"/>
        <rFont val="Calibri"/>
        <family val="2"/>
      </rPr>
      <t>of which in:</t>
    </r>
  </si>
  <si>
    <r>
      <t>Тираж/</t>
    </r>
    <r>
      <rPr>
        <sz val="8"/>
        <color indexed="48"/>
        <rFont val="Calibri"/>
        <family val="2"/>
      </rPr>
      <t>Circulation</t>
    </r>
  </si>
  <si>
    <r>
      <t>Број на наслови/</t>
    </r>
    <r>
      <rPr>
        <sz val="8"/>
        <color indexed="48"/>
        <rFont val="Calibri"/>
        <family val="2"/>
      </rPr>
      <t>Number of titles</t>
    </r>
  </si>
  <si>
    <t>T-04.04.2: Books and brochures by language of publication</t>
  </si>
  <si>
    <t>T-04.04.2: Книги и брошури според јазикот на изданието</t>
  </si>
  <si>
    <t>female</t>
  </si>
  <si>
    <t xml:space="preserve"> жени</t>
  </si>
  <si>
    <t>Library employees</t>
  </si>
  <si>
    <t>Вработени во библиотеките</t>
  </si>
  <si>
    <t>Library expenditures for acquisitions of books, newspapers and magazines (in thousand denars)</t>
  </si>
  <si>
    <r>
      <t xml:space="preserve">Трошоци на библиотеката за набавка на книги, весници и списанија </t>
    </r>
    <r>
      <rPr>
        <sz val="8"/>
        <rFont val="Calibri"/>
        <family val="2"/>
      </rPr>
      <t>(во денари)</t>
    </r>
  </si>
  <si>
    <t>other (non-paper material)</t>
  </si>
  <si>
    <t>друго (некнижен материјал)</t>
  </si>
  <si>
    <t>manuscripts</t>
  </si>
  <si>
    <t>ракописи</t>
  </si>
  <si>
    <t>magazines</t>
  </si>
  <si>
    <t>списанија</t>
  </si>
  <si>
    <t>newspapers</t>
  </si>
  <si>
    <t>весници</t>
  </si>
  <si>
    <t>books and brochures</t>
  </si>
  <si>
    <t>книги и брошури</t>
  </si>
  <si>
    <t>Used library materials</t>
  </si>
  <si>
    <t>Користен библиотечен материјал:</t>
  </si>
  <si>
    <t>Users</t>
  </si>
  <si>
    <t>Registered library members</t>
  </si>
  <si>
    <t>Членови на библиотеката</t>
  </si>
  <si>
    <t>number of copies</t>
  </si>
  <si>
    <t>број на примероци</t>
  </si>
  <si>
    <t>number of titles</t>
  </si>
  <si>
    <t>број на наслови</t>
  </si>
  <si>
    <t>number of volumes</t>
  </si>
  <si>
    <t>Classified library holdings:</t>
  </si>
  <si>
    <t>Обработен книжен фонд:</t>
  </si>
  <si>
    <t>Seating capacity of the reading rooms</t>
  </si>
  <si>
    <t>Број на седишта во читалните</t>
  </si>
  <si>
    <t>Libraries including reading rooms</t>
  </si>
  <si>
    <t>Библиотеки што имаат читална</t>
  </si>
  <si>
    <t>only to the employees</t>
  </si>
  <si>
    <t xml:space="preserve"> - само за вработените</t>
  </si>
  <si>
    <t>to a limited number of users</t>
  </si>
  <si>
    <t xml:space="preserve"> - за ограничен круг  корисници</t>
  </si>
  <si>
    <t>Libraries available to the general public</t>
  </si>
  <si>
    <t>Библиотеки достапни:     - за широката јавност</t>
  </si>
  <si>
    <t>Number of libraries</t>
  </si>
  <si>
    <t>Број на библиотеки</t>
  </si>
  <si>
    <r>
      <t xml:space="preserve"> </t>
    </r>
    <r>
      <rPr>
        <sz val="8"/>
        <color indexed="48"/>
        <rFont val="Calibri"/>
        <family val="2"/>
      </rPr>
      <t>Public</t>
    </r>
  </si>
  <si>
    <t>Libraries - National Institutions</t>
  </si>
  <si>
    <t>Scientific</t>
  </si>
  <si>
    <t>Specialised</t>
  </si>
  <si>
    <t>Libraries of tertiary education institutions</t>
  </si>
  <si>
    <t>National</t>
  </si>
  <si>
    <t xml:space="preserve">народни                   </t>
  </si>
  <si>
    <t>библиотеки-национални установи</t>
  </si>
  <si>
    <t xml:space="preserve">општонаучни             </t>
  </si>
  <si>
    <r>
      <t xml:space="preserve">специјални  </t>
    </r>
    <r>
      <rPr>
        <sz val="8"/>
        <color indexed="10"/>
        <rFont val="Calibri"/>
        <family val="2"/>
      </rPr>
      <t xml:space="preserve">         </t>
    </r>
  </si>
  <si>
    <r>
      <t xml:space="preserve">високо-школски (на факултети)              </t>
    </r>
    <r>
      <rPr>
        <sz val="8"/>
        <color indexed="48"/>
        <rFont val="Calibri"/>
        <family val="2"/>
      </rPr>
      <t xml:space="preserve">  </t>
    </r>
  </si>
  <si>
    <r>
      <t xml:space="preserve">национални                      </t>
    </r>
    <r>
      <rPr>
        <sz val="8"/>
        <color indexed="10"/>
        <rFont val="Calibri"/>
        <family val="2"/>
      </rPr>
      <t xml:space="preserve">  </t>
    </r>
  </si>
  <si>
    <t>Libraries by type</t>
  </si>
  <si>
    <t>Вид на библиотеките</t>
  </si>
  <si>
    <t>T-04.04.3: Libraries in the Republic of North Macedonia, by type, 2022</t>
  </si>
  <si>
    <t>T-04.04.3: Библиотеки според видот во Република Северна Македонија, 2022 година</t>
  </si>
  <si>
    <r>
      <t xml:space="preserve">1) </t>
    </r>
    <r>
      <rPr>
        <sz val="8"/>
        <color indexed="48"/>
        <rFont val="Calibri"/>
        <family val="2"/>
      </rPr>
      <t>Data refer to Macedonian Philharmonic</t>
    </r>
  </si>
  <si>
    <r>
      <t>1)</t>
    </r>
    <r>
      <rPr>
        <sz val="8"/>
        <rFont val="Calibri"/>
        <family val="2"/>
      </rPr>
      <t xml:space="preserve"> Податоците се однесуваат само за Македонската филхармонија.</t>
    </r>
  </si>
  <si>
    <t>2019/2020</t>
  </si>
  <si>
    <t>2018/2019</t>
  </si>
  <si>
    <t>2017/2018</t>
  </si>
  <si>
    <t>2016/2017</t>
  </si>
  <si>
    <t xml:space="preserve">  -</t>
  </si>
  <si>
    <t>2015/2016</t>
  </si>
  <si>
    <r>
      <rPr>
        <b/>
        <sz val="8"/>
        <rFont val="Calibri"/>
        <family val="2"/>
      </rPr>
      <t>Филхармонија и професионални оркестри</t>
    </r>
    <r>
      <rPr>
        <b/>
        <vertAlign val="superscript"/>
        <sz val="8"/>
        <rFont val="Calibri"/>
        <family val="2"/>
      </rPr>
      <t>1)</t>
    </r>
    <r>
      <rPr>
        <b/>
        <sz val="8"/>
        <rFont val="Calibri"/>
        <family val="2"/>
      </rPr>
      <t>/</t>
    </r>
    <r>
      <rPr>
        <b/>
        <sz val="8"/>
        <color indexed="30"/>
        <rFont val="Calibri"/>
        <family val="2"/>
      </rPr>
      <t>Philharmonic and professional orchestras</t>
    </r>
    <r>
      <rPr>
        <b/>
        <vertAlign val="superscript"/>
        <sz val="8"/>
        <color indexed="30"/>
        <rFont val="Calibri"/>
        <family val="2"/>
      </rPr>
      <t xml:space="preserve"> 1)</t>
    </r>
  </si>
  <si>
    <r>
      <t>Аматерски театри/</t>
    </r>
    <r>
      <rPr>
        <b/>
        <sz val="8"/>
        <color indexed="48"/>
        <rFont val="Calibri"/>
        <family val="2"/>
      </rPr>
      <t>Amateur theatres</t>
    </r>
  </si>
  <si>
    <r>
      <t>Професионални театри за деца и млади/</t>
    </r>
    <r>
      <rPr>
        <b/>
        <sz val="8"/>
        <color indexed="48"/>
        <rFont val="Calibri"/>
        <family val="2"/>
      </rPr>
      <t>Professional youth and children's theatres</t>
    </r>
  </si>
  <si>
    <r>
      <t>Професионални театри/</t>
    </r>
    <r>
      <rPr>
        <b/>
        <sz val="8"/>
        <color indexed="48"/>
        <rFont val="Calibri"/>
        <family val="2"/>
      </rPr>
      <t>Professional theatres</t>
    </r>
  </si>
  <si>
    <t>Artists</t>
  </si>
  <si>
    <t>Per 1000 inhabitants</t>
  </si>
  <si>
    <t>Per performance</t>
  </si>
  <si>
    <t>On tours            (in '000)</t>
  </si>
  <si>
    <t>Total in '000</t>
  </si>
  <si>
    <t>уметнички</t>
  </si>
  <si>
    <t>на 1000 жители</t>
  </si>
  <si>
    <t>на една претстава</t>
  </si>
  <si>
    <t>на гостувања                  (во илјади)</t>
  </si>
  <si>
    <t>вкупно                           (во илјади)</t>
  </si>
  <si>
    <t>Performances</t>
  </si>
  <si>
    <t>Capacity (seats)</t>
  </si>
  <si>
    <t>Theatres</t>
  </si>
  <si>
    <t>Employees / active members-amateurs</t>
  </si>
  <si>
    <t xml:space="preserve"> Attendance</t>
  </si>
  <si>
    <t xml:space="preserve">Претстави </t>
  </si>
  <si>
    <t xml:space="preserve">Места (седишта)          </t>
  </si>
  <si>
    <t xml:space="preserve">Театри               </t>
  </si>
  <si>
    <t xml:space="preserve">Вработени/активни членови аматери                     </t>
  </si>
  <si>
    <t xml:space="preserve">Посетители                                                       </t>
  </si>
  <si>
    <t>T-04.04.4: Theatres, philharmonic and professional orchestras</t>
  </si>
  <si>
    <t>T-04.04.4: Театри, филхармонии и професионални оркестри</t>
  </si>
  <si>
    <t>Attendance per 100 inhabitants</t>
  </si>
  <si>
    <t xml:space="preserve">Посетители на 100 жители </t>
  </si>
  <si>
    <t>Inhabitants per seat</t>
  </si>
  <si>
    <t xml:space="preserve"> Жители на едно седиште</t>
  </si>
  <si>
    <t>Co-production</t>
  </si>
  <si>
    <t>Копродукција</t>
  </si>
  <si>
    <t>Foreign films</t>
  </si>
  <si>
    <t>Странски</t>
  </si>
  <si>
    <t>Domestic films</t>
  </si>
  <si>
    <t xml:space="preserve">Домашни </t>
  </si>
  <si>
    <t>Attendance, in '000</t>
  </si>
  <si>
    <t>Посетители во илјади</t>
  </si>
  <si>
    <t>Number of showings</t>
  </si>
  <si>
    <t>Претстави</t>
  </si>
  <si>
    <t xml:space="preserve">Feature-length films shown </t>
  </si>
  <si>
    <t>Прикажани долгометражни филмови</t>
  </si>
  <si>
    <t>Seats</t>
  </si>
  <si>
    <t>Седишта</t>
  </si>
  <si>
    <t>Number of cinemas</t>
  </si>
  <si>
    <t xml:space="preserve">Број на кина                                                        </t>
  </si>
  <si>
    <t>T-04.04.5: Cinemas</t>
  </si>
  <si>
    <t>T-04.04.5: Кина</t>
  </si>
  <si>
    <t>Exhibits on display</t>
  </si>
  <si>
    <t>Изложени предмети</t>
  </si>
  <si>
    <t>Inventoried exhibits - total</t>
  </si>
  <si>
    <t>Инвентарирани предмети, вкупно</t>
  </si>
  <si>
    <r>
      <t xml:space="preserve">специјализиран             
</t>
    </r>
    <r>
      <rPr>
        <sz val="8"/>
        <color indexed="48"/>
        <rFont val="Calibri"/>
        <family val="2"/>
      </rPr>
      <t>specialised</t>
    </r>
  </si>
  <si>
    <r>
      <t xml:space="preserve">општ
</t>
    </r>
    <r>
      <rPr>
        <sz val="8"/>
        <color indexed="48"/>
        <rFont val="Calibri"/>
        <family val="2"/>
      </rPr>
      <t>general</t>
    </r>
  </si>
  <si>
    <r>
      <t xml:space="preserve">приватен              
</t>
    </r>
    <r>
      <rPr>
        <sz val="8"/>
        <color indexed="48"/>
        <rFont val="Calibri"/>
        <family val="2"/>
      </rPr>
      <t xml:space="preserve">private </t>
    </r>
  </si>
  <si>
    <r>
      <t xml:space="preserve">јавен локален              
</t>
    </r>
    <r>
      <rPr>
        <sz val="8"/>
        <color indexed="48"/>
        <rFont val="Calibri"/>
        <family val="2"/>
      </rPr>
      <t xml:space="preserve">public local </t>
    </r>
  </si>
  <si>
    <r>
      <t xml:space="preserve">јавен национален      
</t>
    </r>
    <r>
      <rPr>
        <sz val="8"/>
        <color indexed="48"/>
        <rFont val="Calibri"/>
        <family val="2"/>
      </rPr>
      <t>public national</t>
    </r>
  </si>
  <si>
    <r>
      <t xml:space="preserve">според предметот на работа                                
</t>
    </r>
    <r>
      <rPr>
        <sz val="8"/>
        <color indexed="48"/>
        <rFont val="Calibri"/>
        <family val="2"/>
      </rPr>
      <t>by subject</t>
    </r>
  </si>
  <si>
    <r>
      <t xml:space="preserve">вкупно
</t>
    </r>
    <r>
      <rPr>
        <sz val="8"/>
        <color indexed="48"/>
        <rFont val="Calibri"/>
        <family val="2"/>
      </rPr>
      <t>Total</t>
    </r>
  </si>
  <si>
    <r>
      <t xml:space="preserve">според основачот                           
</t>
    </r>
    <r>
      <rPr>
        <sz val="8"/>
        <color indexed="48"/>
        <rFont val="Calibri"/>
        <family val="2"/>
      </rPr>
      <t>by establisher</t>
    </r>
  </si>
  <si>
    <r>
      <t xml:space="preserve">вкупно 
</t>
    </r>
    <r>
      <rPr>
        <sz val="8"/>
        <color indexed="48"/>
        <rFont val="Calibri"/>
        <family val="2"/>
      </rPr>
      <t>Total</t>
    </r>
  </si>
  <si>
    <r>
      <t>Вид на музејот/</t>
    </r>
    <r>
      <rPr>
        <sz val="8"/>
        <color indexed="48"/>
        <rFont val="Calibri"/>
        <family val="2"/>
      </rPr>
      <t>Type of museum</t>
    </r>
  </si>
  <si>
    <t>T-04.04.6: Museums</t>
  </si>
  <si>
    <t xml:space="preserve"> T-04.04.6: Музеи</t>
  </si>
  <si>
    <t>Group exhibitions</t>
  </si>
  <si>
    <t>Заеднички изложби</t>
  </si>
  <si>
    <t>Fine art exhibitions of artists from other countries</t>
  </si>
  <si>
    <t>Ликовни изложби на ликовни уметници од други држави</t>
  </si>
  <si>
    <t>Fine art exhibitions of artists from the Republic of North Macedonia</t>
  </si>
  <si>
    <t>Ликовни изложби на ликовни уметници од Република Северна Македонија</t>
  </si>
  <si>
    <t>Retro-spective</t>
  </si>
  <si>
    <t>Group</t>
  </si>
  <si>
    <t>Indepen-dent</t>
  </si>
  <si>
    <t>Attendance</t>
  </si>
  <si>
    <t>ретро-спективни</t>
  </si>
  <si>
    <t>групни</t>
  </si>
  <si>
    <t>самостојни</t>
  </si>
  <si>
    <t>Fine art exhibitions total</t>
  </si>
  <si>
    <t>Fine art exhibitions</t>
  </si>
  <si>
    <t>Посетители</t>
  </si>
  <si>
    <t>Ликовни изложби</t>
  </si>
  <si>
    <t>Вкупно ликовни изложби</t>
  </si>
  <si>
    <t>T-04.04.7: Organised art exhibitions and attendance</t>
  </si>
  <si>
    <t>T-04.04.7: Организирани ликовни изложби и посетители</t>
  </si>
  <si>
    <t>From other countries</t>
  </si>
  <si>
    <t>From the Republic of North  Macedonia</t>
  </si>
  <si>
    <t>од други држави</t>
  </si>
  <si>
    <t>од Република Северна Македонија</t>
  </si>
  <si>
    <t xml:space="preserve">  Total</t>
  </si>
  <si>
    <t>Paintings purchased from artists</t>
  </si>
  <si>
    <t>Откупени ликовни дела на ликовни уметници</t>
  </si>
  <si>
    <t>T-04.04.8: Purchased paintings</t>
  </si>
  <si>
    <t>T-04.04.8: Откупени ликовни дела</t>
  </si>
  <si>
    <t>Artists from other countries</t>
  </si>
  <si>
    <t>Ликовни  уметници од други држави</t>
  </si>
  <si>
    <t>Artists from the Republic of North Macedonia</t>
  </si>
  <si>
    <t>Ликовни  уметници од Република Северна Македонија</t>
  </si>
  <si>
    <t>Retrospective</t>
  </si>
  <si>
    <t>Group fine art exhibitions</t>
  </si>
  <si>
    <t>Independent fine art exhibitions</t>
  </si>
  <si>
    <t>Ретроспективни</t>
  </si>
  <si>
    <t>Групни ликовни изложби</t>
  </si>
  <si>
    <t>Самостојни ликовни изложби</t>
  </si>
  <si>
    <t>T-04.04.9: Participation of artists at art exhibitions</t>
  </si>
  <si>
    <t>T-04.04.9: Учество на ликовните уметници на ликовни изложби</t>
  </si>
  <si>
    <t>Artists from the
Republic of North Macedonia</t>
  </si>
  <si>
    <t xml:space="preserve">Total  </t>
  </si>
  <si>
    <t>ликовни уметници од други држави</t>
  </si>
  <si>
    <t>ликовни уметници од Република Северна Македонија</t>
  </si>
  <si>
    <t xml:space="preserve">вкупно  </t>
  </si>
  <si>
    <t>Total number of fine art colonies</t>
  </si>
  <si>
    <t>Participants in the activities of the colony</t>
  </si>
  <si>
    <t>Учесници во работата на колонијата</t>
  </si>
  <si>
    <t>Вкупен број колонии</t>
  </si>
  <si>
    <t>T-04.04.10: Fine art colonies</t>
  </si>
  <si>
    <t>T-04.04.10: Ликовни колонии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</si>
</sst>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0"/>
    <numFmt numFmtId="165" formatCode="###\ ###"/>
    <numFmt numFmtId="166" formatCode="#######0"/>
    <numFmt numFmtId="167" formatCode="###\ ###\ "/>
  </numFmts>
  <fonts count="53" x14ac:knownFonts="1">
    <font>
      <sz val="10"/>
      <name val="Arial"/>
    </font>
    <font>
      <sz val="10"/>
      <name val="Arial"/>
      <family val="2"/>
      <charset val="204"/>
    </font>
    <font>
      <b/>
      <sz val="8"/>
      <name val="Calibri"/>
      <family val="2"/>
    </font>
    <font>
      <sz val="8"/>
      <name val="Calibri"/>
      <family val="2"/>
    </font>
    <font>
      <b/>
      <sz val="8"/>
      <color indexed="48"/>
      <name val="Calibri"/>
      <family val="2"/>
    </font>
    <font>
      <sz val="8"/>
      <color indexed="48"/>
      <name val="Calibri"/>
      <family val="2"/>
    </font>
    <font>
      <b/>
      <sz val="9"/>
      <name val="Calibri"/>
      <family val="2"/>
    </font>
    <font>
      <b/>
      <sz val="9"/>
      <color indexed="48"/>
      <name val="Calibri"/>
      <family val="2"/>
    </font>
    <font>
      <sz val="10"/>
      <name val="Arial"/>
      <family val="2"/>
      <charset val="204"/>
    </font>
    <font>
      <b/>
      <sz val="10"/>
      <name val="Calibri"/>
      <family val="2"/>
    </font>
    <font>
      <b/>
      <sz val="10"/>
      <color indexed="48"/>
      <name val="Calibri"/>
      <family val="2"/>
    </font>
    <font>
      <sz val="8"/>
      <color rgb="FFFF0000"/>
      <name val="Calibri"/>
      <family val="2"/>
    </font>
    <font>
      <sz val="8"/>
      <color rgb="FF0070C0"/>
      <name val="Calibri"/>
      <family val="2"/>
    </font>
    <font>
      <sz val="8"/>
      <color indexed="62"/>
      <name val="Calibri"/>
      <family val="2"/>
    </font>
    <font>
      <sz val="8"/>
      <color indexed="10"/>
      <name val="Calibri"/>
      <family val="2"/>
    </font>
    <font>
      <sz val="8"/>
      <color theme="3"/>
      <name val="Calibri"/>
      <family val="2"/>
    </font>
    <font>
      <sz val="10"/>
      <name val="Arial"/>
      <family val="2"/>
    </font>
    <font>
      <sz val="8"/>
      <name val="Calibri"/>
      <family val="2"/>
      <scheme val="minor"/>
    </font>
    <font>
      <sz val="7"/>
      <name val="Calibri"/>
      <family val="2"/>
    </font>
    <font>
      <sz val="9"/>
      <name val="Calibri"/>
      <family val="2"/>
    </font>
    <font>
      <sz val="10"/>
      <name val="Calibri"/>
      <family val="2"/>
      <scheme val="minor"/>
    </font>
    <font>
      <b/>
      <sz val="10"/>
      <color indexed="48"/>
      <name val="Calibri"/>
      <family val="2"/>
      <scheme val="minor"/>
    </font>
    <font>
      <b/>
      <sz val="10"/>
      <name val="Calibri"/>
      <family val="2"/>
      <scheme val="minor"/>
    </font>
    <font>
      <sz val="7"/>
      <color indexed="48"/>
      <name val="Calibri"/>
      <family val="2"/>
    </font>
    <font>
      <vertAlign val="superscript"/>
      <sz val="7"/>
      <color indexed="48"/>
      <name val="Calibri"/>
      <family val="2"/>
    </font>
    <font>
      <vertAlign val="superscript"/>
      <sz val="7"/>
      <name val="Calibri"/>
      <family val="2"/>
    </font>
    <font>
      <vertAlign val="superscript"/>
      <sz val="8"/>
      <name val="Calibri"/>
      <family val="2"/>
    </font>
    <font>
      <sz val="8"/>
      <color theme="1"/>
      <name val="Calibri"/>
      <family val="2"/>
    </font>
    <font>
      <vertAlign val="superscript"/>
      <sz val="8"/>
      <color indexed="48"/>
      <name val="Calibri"/>
      <family val="2"/>
    </font>
    <font>
      <sz val="9"/>
      <color theme="1"/>
      <name val="Calibri"/>
      <family val="2"/>
      <scheme val="minor"/>
    </font>
    <font>
      <sz val="9"/>
      <name val="Calibri"/>
      <family val="2"/>
      <scheme val="minor"/>
    </font>
    <font>
      <b/>
      <sz val="9"/>
      <color theme="1"/>
      <name val="Calibri"/>
      <family val="2"/>
      <scheme val="minor"/>
    </font>
    <font>
      <sz val="9"/>
      <color rgb="FF000000"/>
      <name val="Calibri"/>
      <family val="2"/>
      <scheme val="minor"/>
    </font>
    <font>
      <b/>
      <sz val="8"/>
      <color rgb="FF3366FF"/>
      <name val="Calibri"/>
      <family val="2"/>
      <scheme val="minor"/>
    </font>
    <font>
      <sz val="8"/>
      <color indexed="48"/>
      <name val="Calibri"/>
      <family val="2"/>
      <scheme val="minor"/>
    </font>
    <font>
      <b/>
      <sz val="8"/>
      <color indexed="48"/>
      <name val="Calibri"/>
      <family val="2"/>
      <scheme val="minor"/>
    </font>
    <font>
      <sz val="8"/>
      <name val="Arial"/>
      <family val="2"/>
    </font>
    <font>
      <sz val="8"/>
      <color rgb="FF3366FF"/>
      <name val="Calibri"/>
      <family val="2"/>
    </font>
    <font>
      <b/>
      <sz val="8"/>
      <color rgb="FF3366FF"/>
      <name val="Calibri"/>
      <family val="2"/>
    </font>
    <font>
      <b/>
      <sz val="8"/>
      <color theme="1"/>
      <name val="Calibri"/>
      <family val="2"/>
    </font>
    <font>
      <sz val="8"/>
      <color indexed="8"/>
      <name val="Calibri"/>
      <family val="2"/>
      <scheme val="minor"/>
    </font>
    <font>
      <sz val="8"/>
      <color indexed="8"/>
      <name val="MAC C Swiss"/>
      <family val="2"/>
    </font>
    <font>
      <b/>
      <sz val="8"/>
      <color indexed="10"/>
      <name val="Calibri"/>
      <family val="2"/>
    </font>
    <font>
      <b/>
      <vertAlign val="superscript"/>
      <sz val="8"/>
      <name val="Calibri"/>
      <family val="2"/>
    </font>
    <font>
      <b/>
      <sz val="8"/>
      <color indexed="30"/>
      <name val="Calibri"/>
      <family val="2"/>
    </font>
    <font>
      <b/>
      <vertAlign val="superscript"/>
      <sz val="8"/>
      <color indexed="30"/>
      <name val="Calibri"/>
      <family val="2"/>
    </font>
    <font>
      <b/>
      <sz val="8"/>
      <color rgb="FF0070C0"/>
      <name val="Calibri"/>
      <family val="2"/>
    </font>
    <font>
      <sz val="9"/>
      <color theme="1"/>
      <name val="Calibri"/>
      <family val="2"/>
    </font>
    <font>
      <b/>
      <sz val="9"/>
      <color theme="1"/>
      <name val="Calibri"/>
      <family val="2"/>
    </font>
    <font>
      <sz val="8"/>
      <color indexed="8"/>
      <name val="Calibri"/>
      <family val="2"/>
    </font>
    <font>
      <b/>
      <sz val="8"/>
      <name val="Calibri"/>
      <family val="2"/>
      <scheme val="minor"/>
    </font>
    <font>
      <sz val="8"/>
      <color theme="1"/>
      <name val="Calibri"/>
      <family val="2"/>
      <scheme val="minor"/>
    </font>
    <font>
      <sz val="8"/>
      <color theme="3" tint="0.39997558519241921"/>
      <name val="Calibri"/>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indexed="9"/>
        <bgColor indexed="64"/>
      </patternFill>
    </fill>
  </fills>
  <borders count="9">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8" fillId="0" borderId="0"/>
    <xf numFmtId="0" fontId="1"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cellStyleXfs>
  <cellXfs count="528">
    <xf numFmtId="0" fontId="0" fillId="0" borderId="0" xfId="0"/>
    <xf numFmtId="0" fontId="10" fillId="0" borderId="0" xfId="0" applyFont="1"/>
    <xf numFmtId="0" fontId="9" fillId="0" borderId="0" xfId="0" applyFont="1"/>
    <xf numFmtId="0" fontId="3" fillId="0" borderId="0" xfId="2" applyFont="1" applyAlignment="1">
      <alignment vertical="center"/>
    </xf>
    <xf numFmtId="0" fontId="3" fillId="0" borderId="1" xfId="2" applyFont="1" applyBorder="1" applyAlignment="1">
      <alignment vertical="center"/>
    </xf>
    <xf numFmtId="0" fontId="3" fillId="0" borderId="1" xfId="2" applyFont="1" applyBorder="1" applyAlignment="1">
      <alignment horizontal="right" vertical="center"/>
    </xf>
    <xf numFmtId="0" fontId="5" fillId="0" borderId="1" xfId="2" applyFont="1" applyBorder="1" applyAlignment="1">
      <alignment vertical="center"/>
    </xf>
    <xf numFmtId="0" fontId="3" fillId="0" borderId="0" xfId="2" applyFont="1"/>
    <xf numFmtId="0" fontId="5" fillId="0" borderId="0" xfId="2" applyFont="1"/>
    <xf numFmtId="0" fontId="3" fillId="0" borderId="0" xfId="2" applyFont="1" applyAlignment="1">
      <alignment vertical="top"/>
    </xf>
    <xf numFmtId="164" fontId="3" fillId="0" borderId="0" xfId="2" applyNumberFormat="1" applyFont="1" applyAlignment="1">
      <alignment horizontal="right" vertical="top"/>
    </xf>
    <xf numFmtId="0" fontId="5" fillId="0" borderId="0" xfId="2" applyFont="1" applyAlignment="1">
      <alignment vertical="top"/>
    </xf>
    <xf numFmtId="0" fontId="3" fillId="0" borderId="0" xfId="2" applyFont="1" applyAlignment="1">
      <alignment vertical="top" wrapText="1"/>
    </xf>
    <xf numFmtId="0" fontId="5" fillId="0" borderId="0" xfId="2" applyFont="1" applyAlignment="1">
      <alignment vertical="top" wrapText="1"/>
    </xf>
    <xf numFmtId="164" fontId="2" fillId="0" borderId="0" xfId="2" applyNumberFormat="1" applyFont="1" applyAlignment="1">
      <alignment horizontal="right" vertical="top"/>
    </xf>
    <xf numFmtId="164" fontId="3" fillId="0" borderId="0" xfId="2" applyNumberFormat="1" applyFont="1" applyAlignment="1">
      <alignment horizontal="right" vertical="center"/>
    </xf>
    <xf numFmtId="0" fontId="3" fillId="0" borderId="0" xfId="2" applyFont="1" applyAlignment="1">
      <alignment horizontal="right" vertical="top"/>
    </xf>
    <xf numFmtId="164" fontId="3" fillId="0" borderId="0" xfId="2" applyNumberFormat="1" applyFont="1" applyAlignment="1">
      <alignment horizontal="right" vertical="justify"/>
    </xf>
    <xf numFmtId="0" fontId="11" fillId="0" borderId="0" xfId="2" applyFont="1" applyAlignment="1">
      <alignment vertical="top"/>
    </xf>
    <xf numFmtId="0" fontId="12" fillId="0" borderId="0" xfId="2" applyFont="1" applyAlignment="1">
      <alignment vertical="top" wrapText="1"/>
    </xf>
    <xf numFmtId="0" fontId="3" fillId="0" borderId="1" xfId="2" applyFont="1" applyBorder="1" applyAlignment="1">
      <alignment vertical="top"/>
    </xf>
    <xf numFmtId="0" fontId="3" fillId="0" borderId="1" xfId="2" applyFont="1" applyBorder="1" applyAlignment="1">
      <alignment vertical="top" wrapText="1"/>
    </xf>
    <xf numFmtId="164" fontId="3" fillId="0" borderId="1" xfId="2" applyNumberFormat="1" applyFont="1" applyBorder="1" applyAlignment="1">
      <alignment horizontal="right" vertical="top"/>
    </xf>
    <xf numFmtId="0" fontId="5" fillId="0" borderId="1" xfId="2" applyFont="1" applyBorder="1" applyAlignment="1">
      <alignment vertical="top" wrapText="1"/>
    </xf>
    <xf numFmtId="0" fontId="3" fillId="0" borderId="0" xfId="2" applyFont="1" applyAlignment="1">
      <alignment horizontal="right" vertical="center"/>
    </xf>
    <xf numFmtId="0" fontId="5" fillId="0" borderId="0" xfId="2" applyFont="1" applyAlignment="1">
      <alignment vertical="center"/>
    </xf>
    <xf numFmtId="0" fontId="3" fillId="0" borderId="1"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horizontal="right" vertical="center"/>
    </xf>
    <xf numFmtId="0" fontId="2" fillId="0" borderId="2" xfId="0" applyFont="1" applyBorder="1" applyAlignment="1">
      <alignment vertical="top"/>
    </xf>
    <xf numFmtId="164" fontId="2" fillId="0" borderId="0" xfId="0" applyNumberFormat="1" applyFont="1" applyAlignment="1">
      <alignment horizontal="right" vertical="top"/>
    </xf>
    <xf numFmtId="0" fontId="4" fillId="0" borderId="2" xfId="0" applyFont="1" applyBorder="1" applyAlignment="1">
      <alignment vertical="top"/>
    </xf>
    <xf numFmtId="0" fontId="3" fillId="0" borderId="0" xfId="0" applyFont="1" applyAlignment="1">
      <alignment vertical="top"/>
    </xf>
    <xf numFmtId="164" fontId="3" fillId="0" borderId="0" xfId="0" applyNumberFormat="1" applyFont="1" applyAlignment="1">
      <alignment horizontal="right" vertical="top"/>
    </xf>
    <xf numFmtId="0" fontId="5" fillId="0" borderId="0" xfId="0" applyFont="1" applyAlignment="1">
      <alignment vertical="top"/>
    </xf>
    <xf numFmtId="0" fontId="3" fillId="0" borderId="1" xfId="0" applyFont="1" applyBorder="1" applyAlignment="1">
      <alignment vertical="top"/>
    </xf>
    <xf numFmtId="164" fontId="3" fillId="0" borderId="1" xfId="0" applyNumberFormat="1" applyFont="1" applyBorder="1" applyAlignment="1">
      <alignment horizontal="right" vertical="top"/>
    </xf>
    <xf numFmtId="0" fontId="5" fillId="0" borderId="1" xfId="0" applyFont="1" applyBorder="1" applyAlignment="1">
      <alignment vertical="top"/>
    </xf>
    <xf numFmtId="0" fontId="3" fillId="0" borderId="0" xfId="0" applyFont="1" applyAlignment="1">
      <alignment vertical="center"/>
    </xf>
    <xf numFmtId="0" fontId="5" fillId="0" borderId="1" xfId="0" applyFont="1" applyBorder="1" applyAlignment="1">
      <alignment vertical="top" wrapText="1"/>
    </xf>
    <xf numFmtId="164" fontId="3" fillId="0" borderId="0" xfId="0" applyNumberFormat="1" applyFont="1" applyAlignment="1">
      <alignment horizontal="center" vertical="center"/>
    </xf>
    <xf numFmtId="164" fontId="3" fillId="0" borderId="0" xfId="0" applyNumberFormat="1" applyFont="1" applyAlignment="1">
      <alignment vertical="center"/>
    </xf>
    <xf numFmtId="0" fontId="3" fillId="0" borderId="1" xfId="0" applyFont="1" applyBorder="1" applyAlignment="1">
      <alignment vertical="top" wrapText="1"/>
    </xf>
    <xf numFmtId="0" fontId="5"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164" fontId="2" fillId="0" borderId="0" xfId="0" applyNumberFormat="1" applyFont="1" applyAlignment="1">
      <alignment horizontal="center" vertical="center"/>
    </xf>
    <xf numFmtId="0" fontId="2" fillId="0" borderId="0" xfId="0" applyFont="1" applyAlignment="1">
      <alignment vertical="top" wrapText="1"/>
    </xf>
    <xf numFmtId="0" fontId="5" fillId="0" borderId="1" xfId="0" applyFont="1" applyBorder="1" applyAlignment="1">
      <alignment horizontal="right" vertical="top" wrapText="1"/>
    </xf>
    <xf numFmtId="0" fontId="3" fillId="0" borderId="0" xfId="0" applyFont="1" applyAlignment="1">
      <alignment horizontal="right" vertical="top" wrapText="1"/>
    </xf>
    <xf numFmtId="0" fontId="13" fillId="0" borderId="0" xfId="0" applyFont="1" applyAlignment="1">
      <alignment vertical="center"/>
    </xf>
    <xf numFmtId="0" fontId="3" fillId="0" borderId="0" xfId="0" applyFont="1" applyAlignment="1">
      <alignment horizontal="right" vertical="center"/>
    </xf>
    <xf numFmtId="164" fontId="3" fillId="0" borderId="1" xfId="0" applyNumberFormat="1" applyFont="1" applyBorder="1" applyAlignment="1">
      <alignment horizontal="right" vertical="center"/>
    </xf>
    <xf numFmtId="164" fontId="2" fillId="0" borderId="0" xfId="0" applyNumberFormat="1" applyFont="1" applyAlignment="1">
      <alignment horizontal="right" vertical="center"/>
    </xf>
    <xf numFmtId="164" fontId="3" fillId="0" borderId="0" xfId="0" applyNumberFormat="1" applyFont="1" applyAlignment="1">
      <alignment horizontal="right" vertical="center"/>
    </xf>
    <xf numFmtId="0" fontId="4" fillId="0" borderId="0" xfId="0" applyFont="1" applyAlignment="1">
      <alignment vertical="top"/>
    </xf>
    <xf numFmtId="0" fontId="2" fillId="0" borderId="0" xfId="0" applyFont="1" applyAlignment="1">
      <alignment vertical="top"/>
    </xf>
    <xf numFmtId="0" fontId="14" fillId="0" borderId="0" xfId="0" applyFont="1" applyAlignment="1">
      <alignment vertical="center"/>
    </xf>
    <xf numFmtId="0" fontId="14" fillId="0" borderId="0" xfId="0" applyFont="1" applyAlignment="1">
      <alignment vertical="top"/>
    </xf>
    <xf numFmtId="164" fontId="2" fillId="0" borderId="2" xfId="0" applyNumberFormat="1" applyFont="1" applyBorder="1" applyAlignment="1">
      <alignment horizontal="right" vertical="center"/>
    </xf>
    <xf numFmtId="0" fontId="3" fillId="0" borderId="3" xfId="0" applyFont="1" applyBorder="1" applyAlignment="1">
      <alignment horizontal="right" vertical="center"/>
    </xf>
    <xf numFmtId="0" fontId="3" fillId="2" borderId="3" xfId="0" applyFont="1" applyFill="1" applyBorder="1" applyAlignment="1">
      <alignment horizontal="right" vertical="center"/>
    </xf>
    <xf numFmtId="0" fontId="5" fillId="0" borderId="0" xfId="0" applyFont="1" applyAlignment="1">
      <alignment horizontal="right"/>
    </xf>
    <xf numFmtId="0" fontId="3" fillId="0" borderId="0" xfId="0" applyFont="1"/>
    <xf numFmtId="0" fontId="3" fillId="0" borderId="0" xfId="0" applyFont="1" applyAlignment="1">
      <alignment horizontal="right"/>
    </xf>
    <xf numFmtId="0" fontId="3" fillId="0" borderId="0" xfId="2" applyFont="1" applyAlignment="1">
      <alignment horizontal="center" wrapText="1"/>
    </xf>
    <xf numFmtId="0" fontId="3" fillId="0" borderId="3" xfId="2" applyFont="1" applyBorder="1" applyAlignment="1">
      <alignment horizontal="right" vertical="center"/>
    </xf>
    <xf numFmtId="0" fontId="2" fillId="0" borderId="2" xfId="0" applyFont="1" applyBorder="1" applyAlignment="1">
      <alignment horizontal="right" vertical="top"/>
    </xf>
    <xf numFmtId="0" fontId="3" fillId="0" borderId="0" xfId="0" applyFont="1" applyAlignment="1">
      <alignment horizontal="right" vertical="top"/>
    </xf>
    <xf numFmtId="0" fontId="3" fillId="0" borderId="1" xfId="0" applyFont="1" applyBorder="1" applyAlignment="1">
      <alignment horizontal="right" vertical="top"/>
    </xf>
    <xf numFmtId="164" fontId="3" fillId="0" borderId="1" xfId="0" applyNumberFormat="1" applyFont="1" applyBorder="1"/>
    <xf numFmtId="0" fontId="3" fillId="0" borderId="2" xfId="0" applyFont="1" applyBorder="1" applyAlignment="1">
      <alignment horizontal="center" vertical="center"/>
    </xf>
    <xf numFmtId="0" fontId="3" fillId="0" borderId="1" xfId="0" applyFont="1" applyBorder="1"/>
    <xf numFmtId="0" fontId="3" fillId="0" borderId="0" xfId="3" applyFont="1" applyAlignment="1">
      <alignment vertical="center"/>
    </xf>
    <xf numFmtId="0" fontId="3" fillId="0" borderId="0" xfId="3" applyFont="1" applyAlignment="1">
      <alignment horizontal="center" vertical="center"/>
    </xf>
    <xf numFmtId="0" fontId="3" fillId="0" borderId="0" xfId="3" applyFont="1" applyAlignment="1">
      <alignment horizontal="left" vertical="center"/>
    </xf>
    <xf numFmtId="0" fontId="3" fillId="0" borderId="0" xfId="3" applyFont="1" applyAlignment="1">
      <alignment horizontal="right" vertical="center"/>
    </xf>
    <xf numFmtId="164" fontId="3" fillId="0" borderId="1" xfId="3" applyNumberFormat="1" applyFont="1" applyBorder="1" applyAlignment="1">
      <alignment vertical="center"/>
    </xf>
    <xf numFmtId="0" fontId="3" fillId="0" borderId="1" xfId="3" applyFont="1" applyBorder="1" applyAlignment="1">
      <alignment vertical="center"/>
    </xf>
    <xf numFmtId="164" fontId="3" fillId="0" borderId="0" xfId="0" applyNumberFormat="1" applyFont="1" applyAlignment="1">
      <alignment vertical="top"/>
    </xf>
    <xf numFmtId="165" fontId="3" fillId="0" borderId="0" xfId="3" applyNumberFormat="1" applyFont="1" applyAlignment="1">
      <alignment horizontal="right" vertical="center"/>
    </xf>
    <xf numFmtId="165" fontId="3" fillId="0" borderId="0" xfId="0" applyNumberFormat="1" applyFont="1" applyAlignment="1">
      <alignment horizontal="right" vertical="center"/>
    </xf>
    <xf numFmtId="165" fontId="17" fillId="0" borderId="0" xfId="0" applyNumberFormat="1" applyFont="1" applyAlignment="1">
      <alignment horizontal="right" vertical="center"/>
    </xf>
    <xf numFmtId="0" fontId="3" fillId="0" borderId="0" xfId="3" applyFont="1"/>
    <xf numFmtId="0" fontId="3" fillId="0" borderId="0" xfId="3" applyFont="1" applyAlignment="1">
      <alignment vertical="top"/>
    </xf>
    <xf numFmtId="0" fontId="5" fillId="0" borderId="1" xfId="3" applyFont="1" applyBorder="1" applyAlignment="1">
      <alignment horizontal="center" vertical="top" wrapText="1"/>
    </xf>
    <xf numFmtId="0" fontId="5" fillId="0" borderId="1" xfId="3" applyFont="1" applyBorder="1" applyAlignment="1">
      <alignment horizontal="right" vertical="top" wrapText="1"/>
    </xf>
    <xf numFmtId="0" fontId="3" fillId="0" borderId="0" xfId="3" applyFont="1" applyAlignment="1">
      <alignment horizontal="center" vertical="top" wrapText="1"/>
    </xf>
    <xf numFmtId="0" fontId="3" fillId="0" borderId="0" xfId="3" applyFont="1" applyAlignment="1">
      <alignment horizontal="right" vertical="top" wrapText="1"/>
    </xf>
    <xf numFmtId="0" fontId="5" fillId="0" borderId="1" xfId="3" applyFont="1" applyBorder="1" applyAlignment="1">
      <alignment horizontal="center" vertical="center" wrapText="1"/>
    </xf>
    <xf numFmtId="0" fontId="3" fillId="0" borderId="3" xfId="3" applyFont="1" applyBorder="1" applyAlignment="1">
      <alignment horizontal="right" vertical="center" wrapText="1"/>
    </xf>
    <xf numFmtId="0" fontId="3" fillId="0" borderId="0" xfId="3" applyFont="1" applyAlignment="1">
      <alignment horizontal="center"/>
    </xf>
    <xf numFmtId="0" fontId="3" fillId="0" borderId="0" xfId="3" applyFont="1" applyAlignment="1">
      <alignment horizontal="right" wrapText="1"/>
    </xf>
    <xf numFmtId="0" fontId="5" fillId="0" borderId="1" xfId="3" applyFont="1" applyBorder="1" applyAlignment="1">
      <alignment vertical="center" wrapText="1"/>
    </xf>
    <xf numFmtId="0" fontId="3" fillId="0" borderId="1" xfId="3" applyFont="1" applyBorder="1" applyAlignment="1">
      <alignment horizontal="center" vertical="center" wrapText="1"/>
    </xf>
    <xf numFmtId="0" fontId="6" fillId="0" borderId="0" xfId="3" applyFont="1" applyAlignment="1">
      <alignment vertical="top"/>
    </xf>
    <xf numFmtId="0" fontId="5" fillId="0" borderId="1" xfId="3" applyFont="1" applyBorder="1" applyAlignment="1">
      <alignment vertical="top"/>
    </xf>
    <xf numFmtId="0" fontId="3" fillId="0" borderId="1" xfId="3" applyFont="1" applyBorder="1" applyAlignment="1">
      <alignment vertical="top"/>
    </xf>
    <xf numFmtId="0" fontId="5" fillId="0" borderId="0" xfId="3" applyFont="1" applyAlignment="1">
      <alignment vertical="top"/>
    </xf>
    <xf numFmtId="0" fontId="5" fillId="0" borderId="0" xfId="3" applyFont="1" applyAlignment="1">
      <alignment vertical="top" wrapText="1"/>
    </xf>
    <xf numFmtId="0" fontId="3" fillId="0" borderId="0" xfId="3" applyFont="1" applyAlignment="1">
      <alignment vertical="top" wrapText="1"/>
    </xf>
    <xf numFmtId="0" fontId="4" fillId="0" borderId="0" xfId="3" applyFont="1" applyAlignment="1">
      <alignment vertical="top"/>
    </xf>
    <xf numFmtId="0" fontId="2" fillId="0" borderId="0" xfId="3" applyFont="1" applyAlignment="1">
      <alignment vertical="top"/>
    </xf>
    <xf numFmtId="164" fontId="3" fillId="0" borderId="2" xfId="3" applyNumberFormat="1" applyFont="1" applyBorder="1" applyAlignment="1">
      <alignment horizontal="right" vertical="top"/>
    </xf>
    <xf numFmtId="0" fontId="5" fillId="0" borderId="0" xfId="3" applyFont="1"/>
    <xf numFmtId="164" fontId="3" fillId="0" borderId="0" xfId="3" applyNumberFormat="1" applyFont="1" applyAlignment="1">
      <alignment horizontal="right"/>
    </xf>
    <xf numFmtId="0" fontId="4" fillId="0" borderId="2" xfId="3" applyFont="1" applyBorder="1" applyAlignment="1">
      <alignment vertical="top"/>
    </xf>
    <xf numFmtId="164" fontId="3" fillId="0" borderId="0" xfId="3" applyNumberFormat="1" applyFont="1" applyAlignment="1">
      <alignment vertical="center"/>
    </xf>
    <xf numFmtId="0" fontId="11" fillId="0" borderId="0" xfId="3" applyFont="1" applyAlignment="1">
      <alignment vertical="center"/>
    </xf>
    <xf numFmtId="164" fontId="2" fillId="0" borderId="2" xfId="0" applyNumberFormat="1" applyFont="1" applyBorder="1" applyAlignment="1">
      <alignment horizontal="right" vertical="top"/>
    </xf>
    <xf numFmtId="0" fontId="5" fillId="0" borderId="1" xfId="3" applyFont="1" applyBorder="1" applyAlignment="1">
      <alignment vertical="center"/>
    </xf>
    <xf numFmtId="0" fontId="5" fillId="0" borderId="1" xfId="3" applyFont="1" applyBorder="1" applyAlignment="1">
      <alignment horizontal="right"/>
    </xf>
    <xf numFmtId="0" fontId="5" fillId="0" borderId="1" xfId="3" applyFont="1" applyBorder="1"/>
    <xf numFmtId="0" fontId="3" fillId="0" borderId="1" xfId="3" applyFont="1" applyBorder="1" applyAlignment="1">
      <alignment horizontal="right"/>
    </xf>
    <xf numFmtId="164" fontId="3" fillId="0" borderId="1" xfId="0" applyNumberFormat="1" applyFont="1" applyBorder="1" applyAlignment="1">
      <alignment horizontal="right"/>
    </xf>
    <xf numFmtId="164" fontId="3" fillId="0" borderId="1" xfId="4" applyNumberFormat="1" applyFont="1" applyBorder="1" applyAlignment="1">
      <alignment horizontal="right"/>
    </xf>
    <xf numFmtId="164" fontId="3" fillId="0" borderId="1" xfId="3" applyNumberFormat="1" applyFont="1" applyBorder="1" applyAlignment="1">
      <alignment horizontal="right"/>
    </xf>
    <xf numFmtId="0" fontId="3" fillId="0" borderId="1" xfId="3" applyFont="1" applyBorder="1" applyAlignment="1">
      <alignment vertical="top" wrapText="1"/>
    </xf>
    <xf numFmtId="164" fontId="3" fillId="0" borderId="0" xfId="0" applyNumberFormat="1" applyFont="1" applyAlignment="1">
      <alignment horizontal="right"/>
    </xf>
    <xf numFmtId="164" fontId="3" fillId="0" borderId="0" xfId="4" applyNumberFormat="1" applyFont="1" applyAlignment="1">
      <alignment horizontal="right"/>
    </xf>
    <xf numFmtId="0" fontId="3" fillId="0" borderId="2" xfId="3" applyFont="1" applyBorder="1" applyAlignment="1">
      <alignment vertical="top" wrapText="1"/>
    </xf>
    <xf numFmtId="0" fontId="3" fillId="0" borderId="3" xfId="0" applyFont="1" applyBorder="1" applyAlignment="1">
      <alignment horizontal="right"/>
    </xf>
    <xf numFmtId="0" fontId="3" fillId="0" borderId="3" xfId="4" applyFont="1" applyBorder="1" applyAlignment="1">
      <alignment horizontal="right"/>
    </xf>
    <xf numFmtId="0" fontId="3" fillId="0" borderId="0" xfId="3" applyFont="1" applyAlignment="1">
      <alignment horizontal="center" vertical="top"/>
    </xf>
    <xf numFmtId="0" fontId="3" fillId="0" borderId="2" xfId="3" applyFont="1" applyBorder="1"/>
    <xf numFmtId="0" fontId="3" fillId="0" borderId="2" xfId="3" applyFont="1" applyBorder="1" applyAlignment="1">
      <alignment horizontal="center" wrapText="1"/>
    </xf>
    <xf numFmtId="0" fontId="3" fillId="0" borderId="2" xfId="3" applyFont="1" applyBorder="1" applyAlignment="1">
      <alignment horizontal="center"/>
    </xf>
    <xf numFmtId="0" fontId="3" fillId="0" borderId="3" xfId="3" applyFont="1" applyBorder="1" applyAlignment="1">
      <alignment vertical="center"/>
    </xf>
    <xf numFmtId="0" fontId="3" fillId="0" borderId="2" xfId="3" applyFont="1" applyBorder="1" applyAlignment="1">
      <alignment vertical="center"/>
    </xf>
    <xf numFmtId="0" fontId="3" fillId="0" borderId="2" xfId="0" applyFont="1" applyBorder="1" applyAlignment="1">
      <alignment horizontal="right" vertical="center"/>
    </xf>
    <xf numFmtId="164" fontId="2" fillId="0" borderId="0" xfId="0" applyNumberFormat="1" applyFont="1" applyAlignment="1">
      <alignment horizontal="right"/>
    </xf>
    <xf numFmtId="164" fontId="3" fillId="0" borderId="0" xfId="0" applyNumberFormat="1" applyFont="1" applyAlignment="1">
      <alignment horizontal="right" wrapText="1"/>
    </xf>
    <xf numFmtId="0" fontId="6" fillId="0" borderId="0" xfId="3" applyFont="1" applyAlignment="1">
      <alignment horizontal="right" vertical="top"/>
    </xf>
    <xf numFmtId="0" fontId="6" fillId="0" borderId="0" xfId="5" applyFont="1" applyAlignment="1">
      <alignment vertical="top"/>
    </xf>
    <xf numFmtId="0" fontId="3" fillId="0" borderId="0" xfId="5" applyFont="1" applyAlignment="1">
      <alignment vertical="top"/>
    </xf>
    <xf numFmtId="164" fontId="3" fillId="0" borderId="1" xfId="5" applyNumberFormat="1" applyFont="1" applyBorder="1" applyAlignment="1">
      <alignment horizontal="right" vertical="top"/>
    </xf>
    <xf numFmtId="164" fontId="3" fillId="0" borderId="0" xfId="5" applyNumberFormat="1" applyFont="1" applyAlignment="1">
      <alignment horizontal="right" vertical="top"/>
    </xf>
    <xf numFmtId="0" fontId="3" fillId="0" borderId="0" xfId="5" applyFont="1" applyAlignment="1">
      <alignment vertical="top" wrapText="1"/>
    </xf>
    <xf numFmtId="0" fontId="2" fillId="0" borderId="0" xfId="5" applyFont="1" applyAlignment="1">
      <alignment vertical="top"/>
    </xf>
    <xf numFmtId="164" fontId="2" fillId="0" borderId="0" xfId="5" applyNumberFormat="1" applyFont="1" applyAlignment="1">
      <alignment horizontal="right" vertical="top"/>
    </xf>
    <xf numFmtId="0" fontId="3" fillId="0" borderId="0" xfId="5" applyFont="1" applyAlignment="1">
      <alignment vertical="center"/>
    </xf>
    <xf numFmtId="0" fontId="3" fillId="0" borderId="2" xfId="5" applyFont="1" applyBorder="1" applyAlignment="1">
      <alignment vertical="center"/>
    </xf>
    <xf numFmtId="0" fontId="3" fillId="0" borderId="2" xfId="5" applyFont="1" applyBorder="1" applyAlignment="1">
      <alignment horizontal="right" vertical="center"/>
    </xf>
    <xf numFmtId="164" fontId="3" fillId="0" borderId="1" xfId="0" applyNumberFormat="1" applyFont="1" applyBorder="1" applyAlignment="1">
      <alignment vertical="top"/>
    </xf>
    <xf numFmtId="164" fontId="2" fillId="0" borderId="0" xfId="0" applyNumberFormat="1" applyFont="1" applyAlignment="1">
      <alignment vertical="top"/>
    </xf>
    <xf numFmtId="0" fontId="2" fillId="0" borderId="0" xfId="3" applyFont="1" applyAlignment="1">
      <alignment vertical="top" wrapText="1"/>
    </xf>
    <xf numFmtId="0" fontId="4" fillId="0" borderId="0" xfId="3" applyFont="1" applyAlignment="1">
      <alignment vertical="top" wrapText="1"/>
    </xf>
    <xf numFmtId="164" fontId="3" fillId="0" borderId="2" xfId="0" applyNumberFormat="1" applyFont="1" applyBorder="1" applyAlignment="1">
      <alignment horizontal="right" vertical="top"/>
    </xf>
    <xf numFmtId="164" fontId="3" fillId="2" borderId="1" xfId="0" applyNumberFormat="1" applyFont="1" applyFill="1" applyBorder="1" applyAlignment="1">
      <alignment horizontal="right" vertical="center"/>
    </xf>
    <xf numFmtId="0" fontId="3" fillId="2" borderId="1" xfId="3" applyFont="1" applyFill="1" applyBorder="1" applyAlignment="1">
      <alignment horizontal="right" vertical="center"/>
    </xf>
    <xf numFmtId="0" fontId="3" fillId="2" borderId="1" xfId="3" applyFont="1" applyFill="1" applyBorder="1" applyAlignment="1">
      <alignment horizontal="center" vertical="top"/>
    </xf>
    <xf numFmtId="0" fontId="3" fillId="2" borderId="1" xfId="3" applyFont="1" applyFill="1" applyBorder="1" applyAlignment="1">
      <alignment vertical="top"/>
    </xf>
    <xf numFmtId="165" fontId="3" fillId="2" borderId="0" xfId="3" applyNumberFormat="1" applyFont="1" applyFill="1" applyAlignment="1">
      <alignment vertical="center"/>
    </xf>
    <xf numFmtId="165" fontId="3" fillId="2" borderId="0" xfId="3" applyNumberFormat="1" applyFont="1" applyFill="1" applyAlignment="1">
      <alignment horizontal="right" vertical="center"/>
    </xf>
    <xf numFmtId="165" fontId="3" fillId="2" borderId="0" xfId="0" applyNumberFormat="1" applyFont="1" applyFill="1" applyAlignment="1">
      <alignment horizontal="right" vertical="center"/>
    </xf>
    <xf numFmtId="0" fontId="3" fillId="2" borderId="0" xfId="3" applyFont="1" applyFill="1" applyAlignment="1">
      <alignment horizontal="center" vertical="top"/>
    </xf>
    <xf numFmtId="0" fontId="3" fillId="2" borderId="0" xfId="3" applyFont="1" applyFill="1" applyAlignment="1">
      <alignment vertical="top"/>
    </xf>
    <xf numFmtId="165" fontId="3" fillId="2" borderId="0" xfId="3" applyNumberFormat="1" applyFont="1" applyFill="1" applyAlignment="1">
      <alignment horizontal="right" vertical="top"/>
    </xf>
    <xf numFmtId="164" fontId="3" fillId="0" borderId="0" xfId="3" applyNumberFormat="1" applyFont="1" applyAlignment="1">
      <alignment horizontal="right" vertical="center"/>
    </xf>
    <xf numFmtId="165" fontId="3" fillId="0" borderId="0" xfId="3" applyNumberFormat="1" applyFont="1" applyAlignment="1">
      <alignment horizontal="right" vertical="top"/>
    </xf>
    <xf numFmtId="165" fontId="3" fillId="0" borderId="0" xfId="3" applyNumberFormat="1" applyFont="1" applyAlignment="1">
      <alignment vertical="center"/>
    </xf>
    <xf numFmtId="0" fontId="3" fillId="2" borderId="0" xfId="3" applyFont="1" applyFill="1" applyAlignment="1">
      <alignment vertical="top" wrapText="1"/>
    </xf>
    <xf numFmtId="1" fontId="3" fillId="2" borderId="0" xfId="0" applyNumberFormat="1" applyFont="1" applyFill="1" applyAlignment="1">
      <alignment horizontal="right" vertical="center"/>
    </xf>
    <xf numFmtId="1" fontId="3" fillId="2" borderId="0" xfId="3" applyNumberFormat="1" applyFont="1" applyFill="1" applyAlignment="1">
      <alignment vertical="center"/>
    </xf>
    <xf numFmtId="165" fontId="3" fillId="2" borderId="1" xfId="3" applyNumberFormat="1" applyFont="1" applyFill="1" applyBorder="1" applyAlignment="1">
      <alignment vertical="center"/>
    </xf>
    <xf numFmtId="1" fontId="3" fillId="2" borderId="1" xfId="3" applyNumberFormat="1" applyFont="1" applyFill="1" applyBorder="1" applyAlignment="1">
      <alignment horizontal="right" vertical="center"/>
    </xf>
    <xf numFmtId="164" fontId="3" fillId="2" borderId="0" xfId="3" applyNumberFormat="1" applyFont="1" applyFill="1" applyAlignment="1">
      <alignment vertical="center"/>
    </xf>
    <xf numFmtId="164" fontId="3" fillId="2" borderId="0" xfId="0" applyNumberFormat="1" applyFont="1" applyFill="1" applyAlignment="1">
      <alignment horizontal="right" vertical="center"/>
    </xf>
    <xf numFmtId="0" fontId="2" fillId="0" borderId="3" xfId="0" applyFont="1" applyBorder="1" applyAlignment="1">
      <alignment horizontal="center" vertical="center"/>
    </xf>
    <xf numFmtId="0" fontId="3" fillId="0" borderId="3" xfId="3" applyFont="1" applyBorder="1" applyAlignment="1">
      <alignment horizontal="center" vertical="center"/>
    </xf>
    <xf numFmtId="0" fontId="3" fillId="0" borderId="1" xfId="3" applyFont="1" applyBorder="1" applyAlignment="1">
      <alignment horizontal="left" vertical="top" indent="1"/>
    </xf>
    <xf numFmtId="0" fontId="3" fillId="0" borderId="0" xfId="3" applyFont="1" applyAlignment="1">
      <alignment horizontal="left" vertical="top" indent="1"/>
    </xf>
    <xf numFmtId="0" fontId="3" fillId="0" borderId="1" xfId="3" applyFont="1" applyBorder="1" applyAlignment="1">
      <alignment horizontal="right" vertical="top" wrapText="1"/>
    </xf>
    <xf numFmtId="0" fontId="3" fillId="0" borderId="0" xfId="3" applyFont="1" applyAlignment="1">
      <alignment horizontal="right" vertical="top"/>
    </xf>
    <xf numFmtId="0" fontId="3" fillId="0" borderId="0" xfId="3" applyFont="1" applyAlignment="1">
      <alignment horizontal="right"/>
    </xf>
    <xf numFmtId="0" fontId="3" fillId="0" borderId="1" xfId="3" applyFont="1" applyBorder="1" applyAlignment="1">
      <alignment vertical="center" wrapText="1"/>
    </xf>
    <xf numFmtId="0" fontId="3" fillId="0" borderId="1" xfId="3" applyFont="1" applyBorder="1" applyAlignment="1">
      <alignment horizontal="right" vertical="center" wrapText="1"/>
    </xf>
    <xf numFmtId="0" fontId="19" fillId="0" borderId="0" xfId="3" applyFont="1" applyAlignment="1">
      <alignment vertical="center"/>
    </xf>
    <xf numFmtId="0" fontId="20" fillId="0" borderId="0" xfId="3" applyFont="1"/>
    <xf numFmtId="0" fontId="21" fillId="0" borderId="0" xfId="3" applyFont="1"/>
    <xf numFmtId="0" fontId="22" fillId="0" borderId="0" xfId="3" applyFont="1"/>
    <xf numFmtId="49" fontId="3" fillId="0" borderId="0" xfId="3" applyNumberFormat="1" applyFont="1" applyAlignment="1">
      <alignment horizontal="left" vertical="center"/>
    </xf>
    <xf numFmtId="0" fontId="18" fillId="0" borderId="0" xfId="3" applyFont="1" applyAlignment="1">
      <alignment vertical="center"/>
    </xf>
    <xf numFmtId="0" fontId="23" fillId="0" borderId="0" xfId="3" applyFont="1" applyAlignment="1">
      <alignment vertical="center"/>
    </xf>
    <xf numFmtId="49" fontId="18" fillId="0" borderId="0" xfId="3" applyNumberFormat="1" applyFont="1" applyAlignment="1">
      <alignment horizontal="left" vertical="center"/>
    </xf>
    <xf numFmtId="0" fontId="18" fillId="0" borderId="0" xfId="3" applyFont="1" applyAlignment="1">
      <alignment vertical="top"/>
    </xf>
    <xf numFmtId="164" fontId="3" fillId="0" borderId="1" xfId="3" applyNumberFormat="1" applyFont="1" applyBorder="1" applyAlignment="1">
      <alignment horizontal="right" vertical="top"/>
    </xf>
    <xf numFmtId="164" fontId="3" fillId="0" borderId="0" xfId="3" applyNumberFormat="1" applyFont="1" applyAlignment="1">
      <alignment horizontal="right" vertical="top"/>
    </xf>
    <xf numFmtId="0" fontId="3" fillId="0" borderId="1" xfId="3" applyFont="1" applyBorder="1"/>
    <xf numFmtId="0" fontId="3" fillId="0" borderId="3" xfId="3" applyFont="1" applyBorder="1"/>
    <xf numFmtId="0" fontId="5" fillId="0" borderId="3" xfId="3" applyFont="1" applyBorder="1" applyAlignment="1">
      <alignment vertical="top" wrapText="1"/>
    </xf>
    <xf numFmtId="164" fontId="3" fillId="0" borderId="3" xfId="3" applyNumberFormat="1" applyFont="1" applyBorder="1" applyAlignment="1">
      <alignment horizontal="right" vertical="top"/>
    </xf>
    <xf numFmtId="164" fontId="27" fillId="0" borderId="3" xfId="3" applyNumberFormat="1" applyFont="1" applyBorder="1" applyAlignment="1">
      <alignment horizontal="right" vertical="top"/>
    </xf>
    <xf numFmtId="0" fontId="3" fillId="0" borderId="3" xfId="3" applyFont="1" applyBorder="1" applyAlignment="1">
      <alignment vertical="top" wrapText="1"/>
    </xf>
    <xf numFmtId="0" fontId="5" fillId="0" borderId="1" xfId="3" applyFont="1" applyBorder="1" applyAlignment="1">
      <alignment vertical="top" wrapText="1"/>
    </xf>
    <xf numFmtId="164" fontId="27" fillId="0" borderId="1" xfId="3" applyNumberFormat="1" applyFont="1" applyBorder="1" applyAlignment="1">
      <alignment horizontal="right" vertical="top"/>
    </xf>
    <xf numFmtId="164" fontId="27" fillId="0" borderId="0" xfId="3" applyNumberFormat="1" applyFont="1" applyAlignment="1">
      <alignment horizontal="right" vertical="top"/>
    </xf>
    <xf numFmtId="0" fontId="5" fillId="0" borderId="0" xfId="3" applyFont="1" applyAlignment="1">
      <alignment horizontal="left" vertical="top" indent="1"/>
    </xf>
    <xf numFmtId="164" fontId="3" fillId="0" borderId="0" xfId="3" applyNumberFormat="1" applyFont="1" applyAlignment="1">
      <alignment vertical="top"/>
    </xf>
    <xf numFmtId="0" fontId="3" fillId="0" borderId="3" xfId="3" applyFont="1" applyBorder="1" applyAlignment="1">
      <alignment horizontal="right" vertical="center"/>
    </xf>
    <xf numFmtId="165" fontId="29" fillId="0" borderId="1" xfId="5" applyNumberFormat="1" applyFont="1" applyBorder="1" applyAlignment="1">
      <alignment vertical="top" wrapText="1"/>
    </xf>
    <xf numFmtId="165" fontId="29" fillId="0" borderId="1" xfId="2" applyNumberFormat="1" applyFont="1" applyBorder="1" applyAlignment="1">
      <alignment vertical="top" wrapText="1"/>
    </xf>
    <xf numFmtId="165" fontId="29" fillId="0" borderId="5" xfId="2" applyNumberFormat="1" applyFont="1" applyBorder="1" applyAlignment="1">
      <alignment vertical="top" wrapText="1"/>
    </xf>
    <xf numFmtId="0" fontId="3" fillId="0" borderId="1" xfId="3" applyFont="1" applyBorder="1" applyAlignment="1">
      <alignment horizontal="right" vertical="top"/>
    </xf>
    <xf numFmtId="165" fontId="29" fillId="0" borderId="0" xfId="5" applyNumberFormat="1" applyFont="1" applyAlignment="1">
      <alignment vertical="top" wrapText="1"/>
    </xf>
    <xf numFmtId="165" fontId="29" fillId="0" borderId="0" xfId="2" applyNumberFormat="1" applyFont="1" applyAlignment="1">
      <alignment vertical="top" wrapText="1"/>
    </xf>
    <xf numFmtId="165" fontId="29" fillId="0" borderId="0" xfId="5" applyNumberFormat="1" applyFont="1" applyAlignment="1">
      <alignment horizontal="right" vertical="top" wrapText="1"/>
    </xf>
    <xf numFmtId="165" fontId="29" fillId="0" borderId="0" xfId="2" applyNumberFormat="1" applyFont="1" applyAlignment="1">
      <alignment horizontal="right" vertical="top" wrapText="1"/>
    </xf>
    <xf numFmtId="165" fontId="29" fillId="0" borderId="6" xfId="2" applyNumberFormat="1" applyFont="1" applyBorder="1" applyAlignment="1">
      <alignment vertical="top" wrapText="1"/>
    </xf>
    <xf numFmtId="166" fontId="30" fillId="3" borderId="0" xfId="5" applyNumberFormat="1" applyFont="1" applyFill="1" applyAlignment="1">
      <alignment horizontal="right"/>
    </xf>
    <xf numFmtId="166" fontId="30" fillId="3" borderId="6" xfId="5" applyNumberFormat="1" applyFont="1" applyFill="1" applyBorder="1" applyAlignment="1">
      <alignment horizontal="right"/>
    </xf>
    <xf numFmtId="165" fontId="31" fillId="0" borderId="0" xfId="5" applyNumberFormat="1" applyFont="1" applyAlignment="1">
      <alignment vertical="top" wrapText="1"/>
    </xf>
    <xf numFmtId="165" fontId="31" fillId="0" borderId="0" xfId="2" applyNumberFormat="1" applyFont="1" applyAlignment="1">
      <alignment vertical="top" wrapText="1"/>
    </xf>
    <xf numFmtId="165" fontId="31" fillId="0" borderId="6" xfId="2" applyNumberFormat="1" applyFont="1" applyBorder="1" applyAlignment="1">
      <alignment vertical="top" wrapText="1"/>
    </xf>
    <xf numFmtId="0" fontId="11" fillId="4" borderId="0" xfId="3" applyFont="1" applyFill="1" applyAlignment="1">
      <alignment vertical="top" wrapText="1"/>
    </xf>
    <xf numFmtId="0" fontId="5" fillId="4" borderId="0" xfId="3" applyFont="1" applyFill="1" applyAlignment="1">
      <alignment vertical="top" wrapText="1"/>
    </xf>
    <xf numFmtId="0" fontId="5" fillId="4" borderId="0" xfId="3" applyFont="1" applyFill="1" applyAlignment="1">
      <alignment vertical="top"/>
    </xf>
    <xf numFmtId="166" fontId="30" fillId="4" borderId="0" xfId="5" applyNumberFormat="1" applyFont="1" applyFill="1" applyAlignment="1">
      <alignment horizontal="right"/>
    </xf>
    <xf numFmtId="165" fontId="32" fillId="4" borderId="0" xfId="2" applyNumberFormat="1" applyFont="1" applyFill="1" applyAlignment="1">
      <alignment horizontal="right" wrapText="1"/>
    </xf>
    <xf numFmtId="166" fontId="30" fillId="4" borderId="6" xfId="5" applyNumberFormat="1" applyFont="1" applyFill="1" applyBorder="1" applyAlignment="1">
      <alignment horizontal="right"/>
    </xf>
    <xf numFmtId="0" fontId="3" fillId="4" borderId="0" xfId="3" applyFont="1" applyFill="1" applyAlignment="1">
      <alignment horizontal="right" vertical="top"/>
    </xf>
    <xf numFmtId="0" fontId="11" fillId="4" borderId="0" xfId="3" applyFont="1" applyFill="1" applyAlignment="1">
      <alignment horizontal="left" vertical="top" wrapText="1"/>
    </xf>
    <xf numFmtId="0" fontId="5" fillId="0" borderId="0" xfId="3" applyFont="1" applyAlignment="1">
      <alignment horizontal="left" vertical="top" wrapText="1"/>
    </xf>
    <xf numFmtId="165" fontId="32" fillId="0" borderId="0" xfId="5" applyNumberFormat="1" applyFont="1" applyAlignment="1">
      <alignment horizontal="right" wrapText="1"/>
    </xf>
    <xf numFmtId="165" fontId="32" fillId="0" borderId="0" xfId="5" applyNumberFormat="1" applyFont="1" applyAlignment="1">
      <alignment horizontal="right" vertical="top" wrapText="1"/>
    </xf>
    <xf numFmtId="0" fontId="34" fillId="0" borderId="0" xfId="3" applyFont="1" applyAlignment="1">
      <alignment vertical="top"/>
    </xf>
    <xf numFmtId="165" fontId="31" fillId="0" borderId="0" xfId="5" applyNumberFormat="1" applyFont="1" applyAlignment="1">
      <alignment horizontal="right" vertical="top" wrapText="1"/>
    </xf>
    <xf numFmtId="0" fontId="34" fillId="0" borderId="0" xfId="3" applyFont="1" applyAlignment="1">
      <alignment vertical="top" wrapText="1"/>
    </xf>
    <xf numFmtId="0" fontId="34" fillId="0" borderId="0" xfId="3" applyFont="1" applyAlignment="1">
      <alignment horizontal="left" vertical="top" wrapText="1" indent="1"/>
    </xf>
    <xf numFmtId="165" fontId="29" fillId="0" borderId="6" xfId="2" applyNumberFormat="1" applyFont="1" applyBorder="1" applyAlignment="1">
      <alignment horizontal="right" vertical="top" wrapText="1"/>
    </xf>
    <xf numFmtId="0" fontId="17" fillId="0" borderId="0" xfId="3" applyFont="1" applyAlignment="1">
      <alignment vertical="top"/>
    </xf>
    <xf numFmtId="165" fontId="29" fillId="0" borderId="6" xfId="5" applyNumberFormat="1" applyFont="1" applyBorder="1" applyAlignment="1">
      <alignment horizontal="right" vertical="top" wrapText="1"/>
    </xf>
    <xf numFmtId="165" fontId="30" fillId="0" borderId="0" xfId="5" applyNumberFormat="1" applyFont="1" applyAlignment="1">
      <alignment horizontal="right" vertical="top" wrapText="1"/>
    </xf>
    <xf numFmtId="165" fontId="29" fillId="0" borderId="6" xfId="5" applyNumberFormat="1" applyFont="1" applyBorder="1" applyAlignment="1">
      <alignment vertical="top" wrapText="1"/>
    </xf>
    <xf numFmtId="164" fontId="30" fillId="0" borderId="6" xfId="5" applyNumberFormat="1" applyFont="1" applyBorder="1" applyAlignment="1">
      <alignment horizontal="right" vertical="top"/>
    </xf>
    <xf numFmtId="165" fontId="31" fillId="0" borderId="7" xfId="2" applyNumberFormat="1" applyFont="1" applyBorder="1" applyAlignment="1">
      <alignment vertical="top" wrapText="1"/>
    </xf>
    <xf numFmtId="0" fontId="5" fillId="0" borderId="1" xfId="3" applyFont="1" applyBorder="1" applyAlignment="1">
      <alignment horizontal="center" vertical="center"/>
    </xf>
    <xf numFmtId="0" fontId="5" fillId="0" borderId="2" xfId="3" applyFont="1" applyBorder="1" applyAlignment="1">
      <alignment vertical="top" wrapText="1"/>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3" fillId="0" borderId="2" xfId="3" applyFont="1" applyBorder="1" applyAlignment="1">
      <alignment horizontal="right" vertical="top" wrapText="1"/>
    </xf>
    <xf numFmtId="0" fontId="3" fillId="0" borderId="0" xfId="6" applyFont="1" applyAlignment="1">
      <alignment vertical="center"/>
    </xf>
    <xf numFmtId="0" fontId="3" fillId="0" borderId="0" xfId="6" applyFont="1" applyAlignment="1">
      <alignment vertical="top"/>
    </xf>
    <xf numFmtId="165" fontId="3" fillId="0" borderId="0" xfId="6" applyNumberFormat="1" applyFont="1" applyAlignment="1">
      <alignment vertical="center"/>
    </xf>
    <xf numFmtId="166" fontId="3" fillId="0" borderId="0" xfId="6" applyNumberFormat="1" applyFont="1" applyAlignment="1">
      <alignment vertical="center"/>
    </xf>
    <xf numFmtId="165" fontId="2" fillId="0" borderId="0" xfId="6" applyNumberFormat="1" applyFont="1" applyAlignment="1">
      <alignment vertical="center"/>
    </xf>
    <xf numFmtId="0" fontId="37" fillId="0" borderId="1" xfId="6" applyFont="1" applyBorder="1" applyAlignment="1">
      <alignment horizontal="right" vertical="top"/>
    </xf>
    <xf numFmtId="165" fontId="29" fillId="0" borderId="1" xfId="5" applyNumberFormat="1" applyFont="1" applyBorder="1" applyAlignment="1">
      <alignment horizontal="right" vertical="top" wrapText="1"/>
    </xf>
    <xf numFmtId="165" fontId="29" fillId="0" borderId="5" xfId="5" applyNumberFormat="1" applyFont="1" applyBorder="1" applyAlignment="1">
      <alignment horizontal="right" vertical="top" wrapText="1"/>
    </xf>
    <xf numFmtId="0" fontId="27" fillId="0" borderId="1" xfId="6" applyFont="1" applyBorder="1" applyAlignment="1">
      <alignment horizontal="right" vertical="top"/>
    </xf>
    <xf numFmtId="0" fontId="37" fillId="0" borderId="0" xfId="6" applyFont="1" applyAlignment="1">
      <alignment vertical="top" wrapText="1"/>
    </xf>
    <xf numFmtId="0" fontId="38" fillId="0" borderId="0" xfId="6" applyFont="1" applyAlignment="1">
      <alignment vertical="top" wrapText="1"/>
    </xf>
    <xf numFmtId="166" fontId="29" fillId="0" borderId="0" xfId="5" applyNumberFormat="1" applyFont="1" applyAlignment="1">
      <alignment horizontal="right"/>
    </xf>
    <xf numFmtId="166" fontId="29" fillId="0" borderId="6" xfId="5" applyNumberFormat="1" applyFont="1" applyBorder="1" applyAlignment="1">
      <alignment horizontal="right"/>
    </xf>
    <xf numFmtId="0" fontId="27" fillId="0" borderId="0" xfId="6" applyFont="1" applyAlignment="1">
      <alignment vertical="top" wrapText="1"/>
    </xf>
    <xf numFmtId="0" fontId="2" fillId="0" borderId="0" xfId="6" applyFont="1" applyAlignment="1">
      <alignment vertical="center"/>
    </xf>
    <xf numFmtId="165" fontId="31" fillId="0" borderId="6" xfId="5" applyNumberFormat="1" applyFont="1" applyBorder="1" applyAlignment="1">
      <alignment horizontal="right" vertical="top" wrapText="1"/>
    </xf>
    <xf numFmtId="0" fontId="37" fillId="0" borderId="0" xfId="6" applyFont="1" applyAlignment="1">
      <alignment vertical="top"/>
    </xf>
    <xf numFmtId="0" fontId="37" fillId="0" borderId="0" xfId="6" applyFont="1" applyAlignment="1">
      <alignment horizontal="right" vertical="top"/>
    </xf>
    <xf numFmtId="0" fontId="27" fillId="0" borderId="0" xfId="6" applyFont="1" applyAlignment="1">
      <alignment horizontal="right" vertical="top"/>
    </xf>
    <xf numFmtId="165" fontId="31" fillId="0" borderId="7" xfId="5" applyNumberFormat="1" applyFont="1" applyBorder="1" applyAlignment="1">
      <alignment horizontal="right" vertical="top" wrapText="1"/>
    </xf>
    <xf numFmtId="0" fontId="3" fillId="0" borderId="1" xfId="6" applyFont="1" applyBorder="1" applyAlignment="1">
      <alignment horizontal="center" vertical="top"/>
    </xf>
    <xf numFmtId="0" fontId="5" fillId="0" borderId="1" xfId="6" applyFont="1" applyBorder="1" applyAlignment="1">
      <alignment horizontal="center" vertical="center" wrapText="1"/>
    </xf>
    <xf numFmtId="0" fontId="5" fillId="0" borderId="1" xfId="6" applyFont="1" applyBorder="1" applyAlignment="1">
      <alignment horizontal="right" vertical="center" wrapText="1"/>
    </xf>
    <xf numFmtId="0" fontId="3" fillId="0" borderId="2" xfId="6" applyFont="1" applyBorder="1" applyAlignment="1">
      <alignment horizontal="center" vertical="center" wrapText="1"/>
    </xf>
    <xf numFmtId="0" fontId="3" fillId="0" borderId="2" xfId="6" applyFont="1" applyBorder="1" applyAlignment="1">
      <alignment horizontal="right" vertical="center"/>
    </xf>
    <xf numFmtId="0" fontId="19" fillId="0" borderId="0" xfId="6" applyFont="1" applyAlignment="1">
      <alignment vertical="center"/>
    </xf>
    <xf numFmtId="0" fontId="19" fillId="0" borderId="0" xfId="6" applyFont="1" applyAlignment="1">
      <alignment horizontal="right" vertical="top"/>
    </xf>
    <xf numFmtId="0" fontId="18" fillId="0" borderId="0" xfId="6" applyFont="1" applyAlignment="1">
      <alignment vertical="center"/>
    </xf>
    <xf numFmtId="0" fontId="5" fillId="0" borderId="1" xfId="6" applyFont="1" applyBorder="1" applyAlignment="1">
      <alignment vertical="top"/>
    </xf>
    <xf numFmtId="164" fontId="3" fillId="0" borderId="1" xfId="6" applyNumberFormat="1" applyFont="1" applyBorder="1" applyAlignment="1">
      <alignment horizontal="right" vertical="top"/>
    </xf>
    <xf numFmtId="0" fontId="3" fillId="0" borderId="1" xfId="6" applyFont="1" applyBorder="1" applyAlignment="1">
      <alignment vertical="top"/>
    </xf>
    <xf numFmtId="164" fontId="2" fillId="0" borderId="0" xfId="6" applyNumberFormat="1" applyFont="1" applyAlignment="1">
      <alignment horizontal="right" vertical="top"/>
    </xf>
    <xf numFmtId="0" fontId="5" fillId="0" borderId="0" xfId="6" applyFont="1" applyAlignment="1">
      <alignment vertical="top"/>
    </xf>
    <xf numFmtId="164" fontId="3" fillId="0" borderId="0" xfId="6" applyNumberFormat="1" applyFont="1" applyAlignment="1">
      <alignment horizontal="right" vertical="top"/>
    </xf>
    <xf numFmtId="0" fontId="3" fillId="0" borderId="1" xfId="6" applyFont="1" applyBorder="1" applyAlignment="1">
      <alignment horizontal="right" vertical="center" wrapText="1"/>
    </xf>
    <xf numFmtId="0" fontId="3" fillId="0" borderId="0" xfId="0" applyFont="1" applyAlignment="1">
      <alignment horizontal="center"/>
    </xf>
    <xf numFmtId="0" fontId="3" fillId="0" borderId="1" xfId="0" applyFont="1" applyBorder="1" applyAlignment="1">
      <alignment horizontal="right"/>
    </xf>
    <xf numFmtId="0" fontId="3" fillId="0" borderId="1" xfId="0" applyFont="1" applyBorder="1" applyAlignment="1">
      <alignment horizontal="center"/>
    </xf>
    <xf numFmtId="0" fontId="3" fillId="0" borderId="0" xfId="0" applyFont="1" applyAlignment="1">
      <alignment horizontal="center" vertical="top"/>
    </xf>
    <xf numFmtId="0" fontId="3" fillId="0" borderId="1" xfId="0" applyFont="1" applyBorder="1" applyAlignment="1">
      <alignment horizontal="center" vertical="top" wrapText="1"/>
    </xf>
    <xf numFmtId="0" fontId="3" fillId="0" borderId="0" xfId="0" applyFont="1" applyAlignment="1">
      <alignment horizontal="center" vertical="top" wrapText="1"/>
    </xf>
    <xf numFmtId="0" fontId="3" fillId="0" borderId="2" xfId="0" applyFont="1" applyBorder="1" applyAlignment="1">
      <alignment horizontal="right" vertical="top"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19" fillId="0" borderId="0" xfId="0" applyFont="1" applyAlignment="1">
      <alignment vertical="top"/>
    </xf>
    <xf numFmtId="0" fontId="40" fillId="0" borderId="0" xfId="0" applyFont="1" applyAlignment="1">
      <alignment vertical="top" wrapText="1"/>
    </xf>
    <xf numFmtId="0" fontId="5" fillId="0" borderId="1" xfId="0" applyFont="1" applyBorder="1" applyAlignment="1">
      <alignment horizontal="right" vertical="top"/>
    </xf>
    <xf numFmtId="0" fontId="5" fillId="0" borderId="0" xfId="0" applyFont="1" applyAlignment="1">
      <alignment horizontal="right" vertical="top" wrapText="1"/>
    </xf>
    <xf numFmtId="0" fontId="2" fillId="0" borderId="0" xfId="0" applyFont="1"/>
    <xf numFmtId="0" fontId="5" fillId="0" borderId="1" xfId="0" applyFont="1" applyBorder="1" applyAlignment="1">
      <alignment horizontal="left" vertical="top"/>
    </xf>
    <xf numFmtId="0" fontId="3" fillId="0" borderId="1" xfId="0" applyFont="1" applyBorder="1" applyAlignment="1">
      <alignment horizontal="left" vertical="top" wrapText="1"/>
    </xf>
    <xf numFmtId="0" fontId="2" fillId="0" borderId="0" xfId="0" applyFont="1" applyAlignment="1">
      <alignment horizontal="right" vertical="top"/>
    </xf>
    <xf numFmtId="164" fontId="41" fillId="0" borderId="0" xfId="0" applyNumberFormat="1" applyFont="1" applyAlignment="1">
      <alignment horizontal="right" vertical="center"/>
    </xf>
    <xf numFmtId="0" fontId="5"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xf>
    <xf numFmtId="164" fontId="3" fillId="0" borderId="0" xfId="0" applyNumberFormat="1" applyFont="1" applyAlignment="1">
      <alignment horizontal="right" vertical="top" wrapText="1"/>
    </xf>
    <xf numFmtId="0" fontId="14" fillId="0" borderId="1" xfId="0" applyFont="1" applyBorder="1" applyAlignment="1">
      <alignment horizontal="center" vertical="center"/>
    </xf>
    <xf numFmtId="0" fontId="3" fillId="0" borderId="1" xfId="0" applyFont="1" applyBorder="1" applyAlignment="1">
      <alignment horizontal="right" vertical="top"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14" fillId="0" borderId="2" xfId="0" applyFont="1" applyBorder="1" applyAlignment="1">
      <alignment horizontal="center" vertical="center"/>
    </xf>
    <xf numFmtId="0" fontId="2" fillId="0" borderId="0" xfId="0" applyFont="1" applyAlignment="1">
      <alignment vertical="center"/>
    </xf>
    <xf numFmtId="0" fontId="3" fillId="0" borderId="0" xfId="0" applyFont="1" applyAlignment="1">
      <alignment wrapText="1"/>
    </xf>
    <xf numFmtId="0" fontId="3" fillId="0" borderId="0" xfId="0" applyFont="1" applyAlignment="1">
      <alignment vertical="center" wrapText="1"/>
    </xf>
    <xf numFmtId="164" fontId="3" fillId="0" borderId="1" xfId="0" applyNumberFormat="1" applyFont="1" applyBorder="1" applyAlignment="1">
      <alignment horizontal="right" vertical="top" wrapText="1"/>
    </xf>
    <xf numFmtId="164" fontId="3" fillId="0" borderId="0" xfId="7" applyNumberFormat="1" applyFont="1" applyAlignment="1">
      <alignment horizontal="right" vertical="top" wrapText="1"/>
    </xf>
    <xf numFmtId="164" fontId="3" fillId="0" borderId="0" xfId="7" applyNumberFormat="1" applyFont="1" applyAlignment="1">
      <alignment horizontal="right" vertical="top"/>
    </xf>
    <xf numFmtId="0" fontId="14" fillId="0" borderId="0" xfId="0" applyFont="1" applyAlignment="1">
      <alignment vertical="center" wrapText="1"/>
    </xf>
    <xf numFmtId="0" fontId="14" fillId="0" borderId="0" xfId="0" applyFont="1" applyAlignment="1">
      <alignment vertical="top" wrapText="1"/>
    </xf>
    <xf numFmtId="167" fontId="3" fillId="0" borderId="0" xfId="0" applyNumberFormat="1" applyFont="1" applyAlignment="1">
      <alignment vertical="center"/>
    </xf>
    <xf numFmtId="164" fontId="27" fillId="0" borderId="0" xfId="7" applyNumberFormat="1" applyFont="1" applyAlignment="1">
      <alignment horizontal="right" vertical="top" wrapText="1"/>
    </xf>
    <xf numFmtId="0" fontId="3" fillId="0" borderId="1" xfId="0" applyFont="1" applyBorder="1" applyAlignment="1">
      <alignment wrapText="1"/>
    </xf>
    <xf numFmtId="0" fontId="5" fillId="0" borderId="0" xfId="0" applyFont="1" applyAlignment="1">
      <alignment horizontal="right" vertical="top"/>
    </xf>
    <xf numFmtId="0" fontId="3" fillId="0" borderId="2" xfId="0" applyFont="1" applyBorder="1" applyAlignment="1">
      <alignment horizontal="right" wrapText="1"/>
    </xf>
    <xf numFmtId="0" fontId="3" fillId="0" borderId="2" xfId="0" applyFont="1" applyBorder="1" applyAlignment="1">
      <alignment wrapText="1"/>
    </xf>
    <xf numFmtId="0" fontId="4" fillId="0" borderId="1" xfId="0" applyFont="1" applyBorder="1" applyAlignment="1">
      <alignment vertical="top" wrapText="1"/>
    </xf>
    <xf numFmtId="164" fontId="2" fillId="0" borderId="1" xfId="0" applyNumberFormat="1" applyFont="1" applyBorder="1" applyAlignment="1">
      <alignment horizontal="right" vertical="top"/>
    </xf>
    <xf numFmtId="0" fontId="2" fillId="0" borderId="1" xfId="0" applyFont="1" applyBorder="1" applyAlignment="1">
      <alignment vertical="top" wrapText="1"/>
    </xf>
    <xf numFmtId="0" fontId="5" fillId="0" borderId="8" xfId="0" applyFont="1" applyBorder="1" applyAlignment="1">
      <alignment vertical="top" wrapText="1"/>
    </xf>
    <xf numFmtId="164" fontId="27" fillId="5" borderId="8" xfId="0" applyNumberFormat="1" applyFont="1" applyFill="1" applyBorder="1" applyAlignment="1">
      <alignment horizontal="right" vertical="top" wrapText="1"/>
    </xf>
    <xf numFmtId="0" fontId="3" fillId="0" borderId="8" xfId="0" applyFont="1" applyBorder="1" applyAlignment="1">
      <alignment vertical="top" wrapText="1"/>
    </xf>
    <xf numFmtId="164" fontId="27" fillId="5" borderId="8" xfId="0" applyNumberFormat="1" applyFont="1" applyFill="1" applyBorder="1" applyAlignment="1">
      <alignment horizontal="right" vertical="top"/>
    </xf>
    <xf numFmtId="0" fontId="4" fillId="0" borderId="8" xfId="0" applyFont="1" applyBorder="1" applyAlignment="1">
      <alignment vertical="top" wrapText="1"/>
    </xf>
    <xf numFmtId="0" fontId="3" fillId="0" borderId="8" xfId="0" applyFont="1" applyBorder="1" applyAlignment="1">
      <alignment horizontal="right" vertical="top" wrapText="1"/>
    </xf>
    <xf numFmtId="0" fontId="2" fillId="0" borderId="8" xfId="0" applyFont="1" applyBorder="1" applyAlignment="1">
      <alignment vertical="top" wrapText="1"/>
    </xf>
    <xf numFmtId="0" fontId="3" fillId="0" borderId="8" xfId="0" applyFont="1" applyBorder="1" applyAlignment="1">
      <alignment horizontal="center" vertical="center" wrapText="1"/>
    </xf>
    <xf numFmtId="0" fontId="2" fillId="0" borderId="8" xfId="0" applyFont="1" applyBorder="1" applyAlignment="1">
      <alignment horizontal="center" vertical="top" wrapText="1"/>
    </xf>
    <xf numFmtId="0" fontId="3" fillId="0" borderId="8" xfId="0" applyFont="1" applyBorder="1"/>
    <xf numFmtId="0" fontId="4" fillId="0" borderId="8" xfId="0" applyFont="1" applyBorder="1" applyAlignment="1">
      <alignment horizontal="left" vertical="center" wrapText="1" indent="2"/>
    </xf>
    <xf numFmtId="0" fontId="3" fillId="0" borderId="0" xfId="0" applyFont="1" applyAlignment="1">
      <alignment horizontal="left" vertical="center" wrapText="1"/>
    </xf>
    <xf numFmtId="164" fontId="47" fillId="0" borderId="1" xfId="8" applyNumberFormat="1" applyFont="1" applyBorder="1" applyAlignment="1">
      <alignment horizontal="right" vertical="center"/>
    </xf>
    <xf numFmtId="164" fontId="47" fillId="0" borderId="1" xfId="9" applyNumberFormat="1" applyFont="1" applyBorder="1" applyAlignment="1">
      <alignment horizontal="right" vertical="center"/>
    </xf>
    <xf numFmtId="164" fontId="47" fillId="0" borderId="0" xfId="8" applyNumberFormat="1" applyFont="1" applyAlignment="1">
      <alignment horizontal="right" vertical="center"/>
    </xf>
    <xf numFmtId="0" fontId="4" fillId="0" borderId="0" xfId="0" applyFont="1" applyAlignment="1">
      <alignment horizontal="center" vertical="top" wrapText="1"/>
    </xf>
    <xf numFmtId="164" fontId="48" fillId="0" borderId="0" xfId="8" applyNumberFormat="1" applyFont="1" applyAlignment="1">
      <alignment horizontal="right" vertical="center"/>
    </xf>
    <xf numFmtId="0" fontId="2" fillId="0" borderId="0" xfId="0" applyFont="1" applyAlignment="1">
      <alignment horizontal="center" vertical="top" wrapText="1"/>
    </xf>
    <xf numFmtId="164" fontId="27" fillId="0" borderId="0" xfId="8" applyNumberFormat="1" applyFont="1" applyAlignment="1">
      <alignment horizontal="right" vertical="top"/>
    </xf>
    <xf numFmtId="164" fontId="27" fillId="0" borderId="0" xfId="9" applyNumberFormat="1" applyFont="1" applyAlignment="1">
      <alignment horizontal="right" vertical="top"/>
    </xf>
    <xf numFmtId="164" fontId="27" fillId="0" borderId="0" xfId="8" applyNumberFormat="1" applyFont="1" applyAlignment="1">
      <alignment horizontal="right" vertical="center"/>
    </xf>
    <xf numFmtId="164" fontId="39" fillId="0" borderId="0" xfId="8" applyNumberFormat="1" applyFont="1" applyAlignment="1">
      <alignment horizontal="right" vertical="top"/>
    </xf>
    <xf numFmtId="164" fontId="27" fillId="0" borderId="0" xfId="7" applyNumberFormat="1" applyFont="1" applyAlignment="1">
      <alignment horizontal="right" vertical="top"/>
    </xf>
    <xf numFmtId="0" fontId="49" fillId="0" borderId="0" xfId="0" applyFont="1" applyAlignment="1">
      <alignment horizontal="right" vertical="top"/>
    </xf>
    <xf numFmtId="0" fontId="49" fillId="0" borderId="0" xfId="0" applyFont="1" applyAlignment="1">
      <alignment horizontal="center" vertical="top"/>
    </xf>
    <xf numFmtId="0" fontId="49" fillId="0" borderId="0" xfId="0" applyFont="1" applyAlignment="1">
      <alignment vertical="top"/>
    </xf>
    <xf numFmtId="0" fontId="5" fillId="0" borderId="1" xfId="0" applyFont="1" applyBorder="1" applyAlignment="1">
      <alignment horizontal="right"/>
    </xf>
    <xf numFmtId="0" fontId="5" fillId="0" borderId="1" xfId="0" applyFont="1" applyBorder="1" applyAlignment="1">
      <alignment horizontal="right" wrapText="1"/>
    </xf>
    <xf numFmtId="0" fontId="3" fillId="0" borderId="2" xfId="0" applyFont="1" applyBorder="1" applyAlignment="1">
      <alignment horizontal="center"/>
    </xf>
    <xf numFmtId="0" fontId="5" fillId="0" borderId="1" xfId="0" applyFont="1" applyBorder="1" applyAlignment="1">
      <alignment horizontal="left" vertical="top" wrapText="1"/>
    </xf>
    <xf numFmtId="164" fontId="17" fillId="0" borderId="1" xfId="0" applyNumberFormat="1" applyFont="1" applyBorder="1" applyAlignment="1">
      <alignment horizontal="right" vertical="center" wrapText="1"/>
    </xf>
    <xf numFmtId="164" fontId="17" fillId="0" borderId="0" xfId="0" applyNumberFormat="1" applyFont="1" applyAlignment="1">
      <alignment horizontal="right" vertical="center" wrapText="1"/>
    </xf>
    <xf numFmtId="164" fontId="50" fillId="0" borderId="0" xfId="0" applyNumberFormat="1" applyFont="1" applyAlignment="1">
      <alignment horizontal="right" vertical="center" wrapText="1"/>
    </xf>
    <xf numFmtId="164" fontId="3" fillId="0" borderId="0" xfId="0" applyNumberFormat="1" applyFont="1" applyAlignment="1">
      <alignment horizontal="right" vertical="center" wrapText="1"/>
    </xf>
    <xf numFmtId="164" fontId="3" fillId="0" borderId="0" xfId="5" applyNumberFormat="1" applyFont="1" applyAlignment="1">
      <alignment horizontal="right" vertical="center" wrapText="1"/>
    </xf>
    <xf numFmtId="164" fontId="2" fillId="0" borderId="0" xfId="5" applyNumberFormat="1" applyFont="1" applyAlignment="1">
      <alignment horizontal="right" vertical="center" wrapText="1"/>
    </xf>
    <xf numFmtId="164" fontId="2" fillId="0" borderId="0" xfId="0" applyNumberFormat="1" applyFont="1" applyAlignment="1">
      <alignment horizontal="righ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51" fillId="0" borderId="0" xfId="4" applyFont="1" applyAlignment="1">
      <alignment vertical="top"/>
    </xf>
    <xf numFmtId="0" fontId="51" fillId="0" borderId="0" xfId="4" applyFont="1" applyAlignment="1">
      <alignment horizontal="right" vertical="top" wrapText="1"/>
    </xf>
    <xf numFmtId="0" fontId="6" fillId="0" borderId="0" xfId="0" applyFont="1" applyAlignment="1">
      <alignment vertical="top"/>
    </xf>
    <xf numFmtId="0" fontId="7" fillId="0" borderId="1" xfId="0" applyFont="1" applyBorder="1" applyAlignment="1">
      <alignment vertical="top"/>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4" fillId="0" borderId="0" xfId="0" applyFont="1" applyAlignment="1">
      <alignment vertical="top"/>
    </xf>
    <xf numFmtId="0" fontId="2" fillId="0" borderId="0" xfId="0" applyFont="1" applyAlignment="1">
      <alignment vertical="top" wrapText="1"/>
    </xf>
    <xf numFmtId="0" fontId="3" fillId="0" borderId="1" xfId="0" applyFont="1" applyBorder="1"/>
    <xf numFmtId="0" fontId="2" fillId="0" borderId="2" xfId="0" applyFont="1" applyBorder="1" applyAlignment="1">
      <alignment vertical="top"/>
    </xf>
    <xf numFmtId="0" fontId="7" fillId="0" borderId="0" xfId="0" applyFont="1" applyAlignment="1">
      <alignment vertical="top"/>
    </xf>
    <xf numFmtId="0" fontId="4" fillId="0" borderId="2" xfId="0" applyFont="1" applyBorder="1" applyAlignment="1">
      <alignment vertical="top"/>
    </xf>
    <xf numFmtId="0" fontId="2" fillId="0" borderId="0" xfId="2" applyFont="1" applyAlignment="1">
      <alignment vertical="top"/>
    </xf>
    <xf numFmtId="0" fontId="6" fillId="0" borderId="0" xfId="2" applyFont="1" applyAlignment="1">
      <alignment vertical="top"/>
    </xf>
    <xf numFmtId="0" fontId="7" fillId="0" borderId="1" xfId="2" applyFont="1" applyBorder="1" applyAlignment="1">
      <alignment vertical="top"/>
    </xf>
    <xf numFmtId="0" fontId="3" fillId="0" borderId="2" xfId="2" applyFont="1" applyBorder="1" applyAlignment="1">
      <alignment horizontal="center" wrapText="1"/>
    </xf>
    <xf numFmtId="0" fontId="3" fillId="0" borderId="0" xfId="2" applyFont="1" applyAlignment="1">
      <alignment horizontal="center" vertical="top" wrapText="1"/>
    </xf>
    <xf numFmtId="0" fontId="5" fillId="0" borderId="0" xfId="3" applyFont="1" applyAlignment="1">
      <alignment horizontal="left" wrapText="1"/>
    </xf>
    <xf numFmtId="0" fontId="5" fillId="0" borderId="4" xfId="3" applyFont="1" applyBorder="1" applyAlignment="1">
      <alignment horizontal="left" wrapText="1"/>
    </xf>
    <xf numFmtId="0" fontId="5" fillId="0" borderId="0" xfId="3" applyFont="1" applyAlignment="1">
      <alignment horizontal="right" vertical="top" wrapText="1"/>
    </xf>
    <xf numFmtId="0" fontId="5" fillId="0" borderId="4" xfId="3" applyFont="1" applyBorder="1" applyAlignment="1">
      <alignment horizontal="right" vertical="top" wrapText="1"/>
    </xf>
    <xf numFmtId="0" fontId="5" fillId="0" borderId="0" xfId="3" applyFont="1" applyAlignment="1">
      <alignment horizontal="center" vertical="top" wrapText="1"/>
    </xf>
    <xf numFmtId="0" fontId="5" fillId="0" borderId="4" xfId="3" applyFont="1" applyBorder="1" applyAlignment="1">
      <alignment horizontal="center" vertical="top" wrapText="1"/>
    </xf>
    <xf numFmtId="0" fontId="6" fillId="0" borderId="0" xfId="3" applyFont="1" applyAlignment="1">
      <alignment vertical="top"/>
    </xf>
    <xf numFmtId="0" fontId="7" fillId="0" borderId="1" xfId="3" applyFont="1" applyBorder="1" applyAlignment="1">
      <alignment vertical="top"/>
    </xf>
    <xf numFmtId="0" fontId="3" fillId="0" borderId="2" xfId="3" applyFont="1" applyBorder="1" applyAlignment="1">
      <alignment horizontal="left" wrapText="1"/>
    </xf>
    <xf numFmtId="0" fontId="3" fillId="0" borderId="0" xfId="3" applyFont="1" applyAlignment="1">
      <alignment horizontal="left" wrapText="1"/>
    </xf>
    <xf numFmtId="0" fontId="3" fillId="0" borderId="3" xfId="3" applyFont="1" applyBorder="1" applyAlignment="1">
      <alignment horizontal="center" vertical="center" wrapText="1"/>
    </xf>
    <xf numFmtId="0" fontId="3" fillId="0" borderId="3" xfId="3" applyFont="1" applyBorder="1" applyAlignment="1">
      <alignment horizontal="right" vertical="center" wrapText="1"/>
    </xf>
    <xf numFmtId="0" fontId="3" fillId="0" borderId="0" xfId="3" applyFont="1" applyAlignment="1">
      <alignment vertical="top"/>
    </xf>
    <xf numFmtId="0" fontId="5" fillId="0" borderId="0" xfId="3" applyFont="1" applyAlignment="1">
      <alignment vertical="top"/>
    </xf>
    <xf numFmtId="0" fontId="7" fillId="0" borderId="0" xfId="3" applyFont="1" applyAlignment="1">
      <alignment horizontal="left" vertical="top"/>
    </xf>
    <xf numFmtId="0" fontId="3" fillId="0" borderId="1" xfId="3" applyFont="1" applyBorder="1" applyAlignment="1">
      <alignment horizontal="left"/>
    </xf>
    <xf numFmtId="0" fontId="2" fillId="0" borderId="2" xfId="3" applyFont="1" applyBorder="1" applyAlignment="1">
      <alignment vertical="top"/>
    </xf>
    <xf numFmtId="0" fontId="4" fillId="0" borderId="2" xfId="3" applyFont="1" applyBorder="1" applyAlignment="1">
      <alignment vertical="top" wrapText="1"/>
    </xf>
    <xf numFmtId="0" fontId="3" fillId="0" borderId="0" xfId="3" applyFont="1" applyAlignment="1">
      <alignment vertical="top" wrapText="1"/>
    </xf>
    <xf numFmtId="0" fontId="5" fillId="0" borderId="0" xfId="3" applyFont="1" applyAlignment="1">
      <alignment vertical="top" wrapText="1"/>
    </xf>
    <xf numFmtId="0" fontId="3" fillId="0" borderId="1" xfId="3" applyFont="1" applyBorder="1" applyAlignment="1">
      <alignment vertical="top"/>
    </xf>
    <xf numFmtId="0" fontId="5" fillId="0" borderId="1" xfId="3" applyFont="1" applyBorder="1" applyAlignment="1">
      <alignment vertical="top"/>
    </xf>
    <xf numFmtId="0" fontId="4" fillId="0" borderId="2" xfId="3" applyFont="1" applyBorder="1" applyAlignment="1">
      <alignment vertical="top"/>
    </xf>
    <xf numFmtId="0" fontId="2" fillId="0" borderId="0" xfId="3" applyFont="1" applyAlignment="1">
      <alignment vertical="top"/>
    </xf>
    <xf numFmtId="0" fontId="4" fillId="0" borderId="0" xfId="3" applyFont="1" applyAlignment="1">
      <alignment vertical="top"/>
    </xf>
    <xf numFmtId="0" fontId="2" fillId="0" borderId="2" xfId="3" applyFont="1" applyBorder="1" applyAlignment="1">
      <alignment vertical="top" wrapText="1"/>
    </xf>
    <xf numFmtId="0" fontId="6" fillId="0" borderId="1" xfId="3" applyFont="1" applyBorder="1" applyAlignment="1">
      <alignment vertical="top"/>
    </xf>
    <xf numFmtId="0" fontId="3" fillId="0" borderId="2" xfId="3" applyFont="1" applyBorder="1" applyAlignment="1">
      <alignment horizontal="center"/>
    </xf>
    <xf numFmtId="0" fontId="3" fillId="0" borderId="2" xfId="3" applyFont="1" applyBorder="1" applyAlignment="1">
      <alignment horizontal="center" wrapText="1"/>
    </xf>
    <xf numFmtId="0" fontId="3" fillId="0" borderId="0" xfId="3" applyFont="1" applyAlignment="1">
      <alignment horizontal="center"/>
    </xf>
    <xf numFmtId="0" fontId="3" fillId="0" borderId="0" xfId="3" applyFont="1" applyAlignment="1">
      <alignment horizontal="center" vertical="top"/>
    </xf>
    <xf numFmtId="0" fontId="3" fillId="0" borderId="2" xfId="3" applyFont="1" applyBorder="1" applyAlignment="1">
      <alignment vertical="top" wrapText="1"/>
    </xf>
    <xf numFmtId="0" fontId="3" fillId="0" borderId="2" xfId="3" applyFont="1" applyBorder="1" applyAlignment="1">
      <alignment vertical="top"/>
    </xf>
    <xf numFmtId="0" fontId="6" fillId="0" borderId="0" xfId="5" applyFont="1" applyAlignment="1">
      <alignment vertical="top"/>
    </xf>
    <xf numFmtId="0" fontId="3" fillId="0" borderId="0" xfId="5" applyFont="1" applyAlignment="1">
      <alignment vertical="top"/>
    </xf>
    <xf numFmtId="0" fontId="2" fillId="0" borderId="0" xfId="5" applyFont="1" applyAlignment="1">
      <alignment vertical="top"/>
    </xf>
    <xf numFmtId="0" fontId="3" fillId="0" borderId="0" xfId="5" applyFont="1" applyAlignment="1">
      <alignment vertical="top" wrapText="1"/>
    </xf>
    <xf numFmtId="0" fontId="3" fillId="0" borderId="1" xfId="5" applyFont="1" applyBorder="1" applyAlignment="1">
      <alignment vertical="top"/>
    </xf>
    <xf numFmtId="0" fontId="2" fillId="0" borderId="0" xfId="3" applyFont="1" applyAlignment="1">
      <alignment vertical="top" wrapText="1"/>
    </xf>
    <xf numFmtId="0" fontId="3" fillId="0" borderId="1" xfId="3" applyFont="1" applyBorder="1" applyAlignment="1">
      <alignment vertical="top" wrapText="1"/>
    </xf>
    <xf numFmtId="0" fontId="6" fillId="0" borderId="1" xfId="3" applyFont="1" applyBorder="1" applyAlignment="1">
      <alignment horizontal="left" vertical="top"/>
    </xf>
    <xf numFmtId="0" fontId="5" fillId="0" borderId="2" xfId="3" applyFont="1" applyBorder="1" applyAlignment="1">
      <alignment vertical="top"/>
    </xf>
    <xf numFmtId="0" fontId="4" fillId="0" borderId="0" xfId="3" applyFont="1" applyAlignment="1">
      <alignment vertical="top" wrapText="1"/>
    </xf>
    <xf numFmtId="0" fontId="18" fillId="0" borderId="0" xfId="3" applyFont="1"/>
    <xf numFmtId="0" fontId="6" fillId="0" borderId="0" xfId="3" applyFont="1" applyAlignment="1">
      <alignment horizontal="left" vertical="top" wrapText="1"/>
    </xf>
    <xf numFmtId="0" fontId="3" fillId="0" borderId="0" xfId="3" applyFont="1" applyAlignment="1">
      <alignment horizontal="right" vertical="top" wrapText="1"/>
    </xf>
    <xf numFmtId="0" fontId="3" fillId="0" borderId="4" xfId="3" applyFont="1" applyBorder="1" applyAlignment="1">
      <alignment horizontal="right" vertical="top" wrapText="1"/>
    </xf>
    <xf numFmtId="0" fontId="6" fillId="0" borderId="1" xfId="3" applyFont="1" applyBorder="1" applyAlignment="1">
      <alignment wrapText="1"/>
    </xf>
    <xf numFmtId="0" fontId="6" fillId="0" borderId="1" xfId="3" applyFont="1" applyBorder="1" applyAlignment="1">
      <alignment vertical="top" wrapText="1"/>
    </xf>
    <xf numFmtId="0" fontId="3" fillId="0" borderId="2" xfId="3" applyFont="1" applyBorder="1" applyAlignment="1">
      <alignment horizontal="left"/>
    </xf>
    <xf numFmtId="0" fontId="3" fillId="0" borderId="0" xfId="3" applyFont="1" applyAlignment="1">
      <alignment horizontal="left"/>
    </xf>
    <xf numFmtId="0" fontId="3" fillId="0" borderId="4" xfId="3" applyFont="1" applyBorder="1" applyAlignment="1">
      <alignment horizontal="left"/>
    </xf>
    <xf numFmtId="0" fontId="3" fillId="0" borderId="2" xfId="3" applyFont="1" applyBorder="1" applyAlignment="1">
      <alignment horizontal="right"/>
    </xf>
    <xf numFmtId="0" fontId="3" fillId="0" borderId="0" xfId="3" applyFont="1" applyAlignment="1">
      <alignment horizontal="right"/>
    </xf>
    <xf numFmtId="0" fontId="3" fillId="0" borderId="3" xfId="3" applyFont="1" applyBorder="1" applyAlignment="1">
      <alignment vertical="center" wrapText="1"/>
    </xf>
    <xf numFmtId="0" fontId="3" fillId="0" borderId="2" xfId="3" applyFont="1" applyBorder="1" applyAlignment="1">
      <alignment horizontal="right" wrapText="1"/>
    </xf>
    <xf numFmtId="0" fontId="3" fillId="0" borderId="0" xfId="3" applyFont="1" applyAlignment="1">
      <alignment horizontal="right" wrapText="1"/>
    </xf>
    <xf numFmtId="0" fontId="3" fillId="0" borderId="4" xfId="3" applyFont="1" applyBorder="1" applyAlignment="1">
      <alignment horizontal="center"/>
    </xf>
    <xf numFmtId="0" fontId="3" fillId="0" borderId="0" xfId="3" applyFont="1" applyAlignment="1">
      <alignment horizontal="right" vertical="top"/>
    </xf>
    <xf numFmtId="0" fontId="3" fillId="0" borderId="4" xfId="3" applyFont="1" applyBorder="1" applyAlignment="1">
      <alignment horizontal="right" vertical="top"/>
    </xf>
    <xf numFmtId="0" fontId="25" fillId="0" borderId="0" xfId="3" applyFont="1" applyAlignment="1">
      <alignment vertical="top" wrapText="1"/>
    </xf>
    <xf numFmtId="0" fontId="24" fillId="0" borderId="0" xfId="3" applyFont="1" applyAlignment="1">
      <alignment vertical="top" wrapText="1"/>
    </xf>
    <xf numFmtId="0" fontId="5" fillId="0" borderId="1" xfId="3" applyFont="1" applyBorder="1" applyAlignment="1">
      <alignment horizontal="center" vertical="top" wrapText="1"/>
    </xf>
    <xf numFmtId="0" fontId="6" fillId="0" borderId="1" xfId="3" applyFont="1" applyBorder="1" applyAlignment="1">
      <alignment horizontal="right" vertical="top"/>
    </xf>
    <xf numFmtId="0" fontId="3" fillId="0" borderId="2" xfId="3" applyFont="1" applyBorder="1" applyAlignment="1">
      <alignment horizontal="center" vertical="top" wrapText="1"/>
    </xf>
    <xf numFmtId="0" fontId="25" fillId="0" borderId="0" xfId="3" applyFont="1"/>
    <xf numFmtId="0" fontId="24" fillId="0" borderId="0" xfId="3" applyFont="1"/>
    <xf numFmtId="0" fontId="33" fillId="0" borderId="0" xfId="5" applyFont="1" applyAlignment="1">
      <alignment horizontal="left" vertical="top" wrapText="1"/>
    </xf>
    <xf numFmtId="0" fontId="35" fillId="0" borderId="0" xfId="3" applyFont="1" applyAlignment="1">
      <alignment horizontal="left" vertical="top"/>
    </xf>
    <xf numFmtId="0" fontId="35" fillId="0" borderId="0" xfId="3" applyFont="1" applyAlignment="1">
      <alignment vertical="top"/>
    </xf>
    <xf numFmtId="0" fontId="34" fillId="0" borderId="0" xfId="3" applyFont="1" applyAlignment="1">
      <alignment horizontal="left" vertical="top" wrapText="1"/>
    </xf>
    <xf numFmtId="0" fontId="34" fillId="0" borderId="0" xfId="3" applyFont="1" applyAlignment="1">
      <alignment horizontal="left" vertical="top"/>
    </xf>
    <xf numFmtId="0" fontId="5" fillId="0" borderId="0" xfId="3" applyFont="1" applyAlignment="1">
      <alignment horizontal="left" vertical="top"/>
    </xf>
    <xf numFmtId="0" fontId="6" fillId="0" borderId="0" xfId="3" applyFont="1" applyAlignment="1">
      <alignment horizontal="left" wrapText="1"/>
    </xf>
    <xf numFmtId="0" fontId="7" fillId="0" borderId="0" xfId="3" applyFont="1" applyAlignment="1">
      <alignment horizontal="left" vertical="center" wrapText="1"/>
    </xf>
    <xf numFmtId="0" fontId="6" fillId="0" borderId="0" xfId="3" applyFont="1" applyAlignment="1">
      <alignment horizontal="right" wrapText="1"/>
    </xf>
    <xf numFmtId="0" fontId="6" fillId="0" borderId="0" xfId="3" applyFont="1" applyAlignment="1">
      <alignment horizontal="left" vertical="center" wrapText="1"/>
    </xf>
    <xf numFmtId="0" fontId="36" fillId="0" borderId="1" xfId="3" applyFont="1" applyBorder="1" applyAlignment="1">
      <alignment horizontal="center" vertical="top" wrapText="1"/>
    </xf>
    <xf numFmtId="0" fontId="4" fillId="0" borderId="0" xfId="3" applyFont="1" applyAlignment="1">
      <alignment horizontal="left" vertical="top"/>
    </xf>
    <xf numFmtId="0" fontId="4" fillId="0" borderId="2" xfId="3" applyFont="1" applyBorder="1" applyAlignment="1">
      <alignment horizontal="left" vertical="top"/>
    </xf>
    <xf numFmtId="0" fontId="38" fillId="0" borderId="0" xfId="6" applyFont="1" applyAlignment="1">
      <alignment horizontal="left" vertical="top"/>
    </xf>
    <xf numFmtId="0" fontId="38" fillId="0" borderId="0" xfId="6" applyFont="1" applyAlignment="1">
      <alignment vertical="top"/>
    </xf>
    <xf numFmtId="0" fontId="39" fillId="0" borderId="0" xfId="6" applyFont="1" applyAlignment="1">
      <alignment vertical="top" wrapText="1"/>
    </xf>
    <xf numFmtId="0" fontId="38" fillId="0" borderId="0" xfId="6" applyFont="1" applyAlignment="1">
      <alignment vertical="top" wrapText="1"/>
    </xf>
    <xf numFmtId="0" fontId="27" fillId="0" borderId="0" xfId="6" applyFont="1" applyAlignment="1">
      <alignment vertical="top" wrapText="1"/>
    </xf>
    <xf numFmtId="0" fontId="37" fillId="0" borderId="0" xfId="6" applyFont="1" applyAlignment="1">
      <alignment vertical="top" wrapText="1"/>
    </xf>
    <xf numFmtId="0" fontId="27" fillId="0" borderId="1" xfId="6" applyFont="1" applyBorder="1" applyAlignment="1">
      <alignment vertical="top" wrapText="1"/>
    </xf>
    <xf numFmtId="0" fontId="37" fillId="0" borderId="1" xfId="6" applyFont="1" applyBorder="1" applyAlignment="1">
      <alignment vertical="top" wrapText="1"/>
    </xf>
    <xf numFmtId="0" fontId="37" fillId="0" borderId="0" xfId="6" applyFont="1" applyAlignment="1">
      <alignment vertical="top"/>
    </xf>
    <xf numFmtId="0" fontId="6" fillId="0" borderId="1" xfId="6" applyFont="1" applyBorder="1" applyAlignment="1">
      <alignment horizontal="left" vertical="top"/>
    </xf>
    <xf numFmtId="0" fontId="7" fillId="0" borderId="0" xfId="6" applyFont="1" applyAlignment="1">
      <alignment horizontal="left" vertical="top"/>
    </xf>
    <xf numFmtId="0" fontId="3" fillId="0" borderId="2" xfId="6" applyFont="1" applyBorder="1" applyAlignment="1">
      <alignment horizontal="center" vertical="top" wrapText="1"/>
    </xf>
    <xf numFmtId="0" fontId="36" fillId="0" borderId="1" xfId="6" applyFont="1" applyBorder="1" applyAlignment="1">
      <alignment horizontal="center" vertical="top" wrapText="1"/>
    </xf>
    <xf numFmtId="0" fontId="39" fillId="0" borderId="2" xfId="6" applyFont="1" applyBorder="1" applyAlignment="1">
      <alignment vertical="top" wrapText="1"/>
    </xf>
    <xf numFmtId="0" fontId="38" fillId="0" borderId="2" xfId="6" applyFont="1" applyBorder="1" applyAlignment="1">
      <alignment vertical="top"/>
    </xf>
    <xf numFmtId="0" fontId="4" fillId="0" borderId="0" xfId="6" applyFont="1" applyAlignment="1">
      <alignment vertical="top" wrapText="1"/>
    </xf>
    <xf numFmtId="0" fontId="25" fillId="0" borderId="0" xfId="6" applyFont="1"/>
    <xf numFmtId="0" fontId="24" fillId="0" borderId="0" xfId="6" applyFont="1"/>
    <xf numFmtId="0" fontId="2" fillId="0" borderId="0" xfId="6" applyFont="1" applyAlignment="1">
      <alignment vertical="top" wrapText="1"/>
    </xf>
    <xf numFmtId="0" fontId="5" fillId="0" borderId="0" xfId="6" applyFont="1" applyAlignment="1">
      <alignment vertical="top"/>
    </xf>
    <xf numFmtId="0" fontId="2" fillId="0" borderId="0" xfId="6" applyFont="1" applyAlignment="1">
      <alignment vertical="top"/>
    </xf>
    <xf numFmtId="0" fontId="4" fillId="0" borderId="0" xfId="6" applyFont="1" applyAlignment="1">
      <alignment vertical="top"/>
    </xf>
    <xf numFmtId="0" fontId="6" fillId="0" borderId="0" xfId="6" applyFont="1" applyAlignment="1">
      <alignment vertical="top"/>
    </xf>
    <xf numFmtId="0" fontId="7" fillId="0" borderId="1" xfId="6" applyFont="1" applyBorder="1" applyAlignment="1">
      <alignment vertical="top"/>
    </xf>
    <xf numFmtId="0" fontId="3" fillId="0" borderId="3" xfId="6" applyFont="1" applyBorder="1" applyAlignment="1">
      <alignment horizontal="center" vertical="center"/>
    </xf>
    <xf numFmtId="0" fontId="2" fillId="0" borderId="2" xfId="6" applyFont="1" applyBorder="1" applyAlignment="1">
      <alignment vertical="top"/>
    </xf>
    <xf numFmtId="0" fontId="4" fillId="0" borderId="2" xfId="6" applyFont="1" applyBorder="1" applyAlignment="1">
      <alignment vertical="top"/>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vertical="top"/>
    </xf>
    <xf numFmtId="0" fontId="4" fillId="0" borderId="1" xfId="0" applyFont="1" applyBorder="1" applyAlignment="1">
      <alignment vertical="top"/>
    </xf>
    <xf numFmtId="0" fontId="3" fillId="0" borderId="3" xfId="0" applyFont="1" applyBorder="1" applyAlignment="1">
      <alignment horizontal="center" vertical="center"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5" fillId="0" borderId="1" xfId="0" applyFont="1" applyBorder="1" applyAlignment="1">
      <alignment horizontal="center" vertical="top" wrapText="1"/>
    </xf>
    <xf numFmtId="0" fontId="26" fillId="0" borderId="0" xfId="0" applyFont="1" applyAlignment="1">
      <alignment horizontal="left" vertical="top" wrapText="1"/>
    </xf>
    <xf numFmtId="0" fontId="28" fillId="0" borderId="0" xfId="0" applyFont="1" applyAlignment="1">
      <alignment horizontal="left" vertical="center"/>
    </xf>
    <xf numFmtId="0" fontId="2" fillId="0" borderId="0" xfId="0" applyFont="1" applyAlignment="1">
      <alignment horizontal="center" vertical="center"/>
    </xf>
    <xf numFmtId="0" fontId="42" fillId="0" borderId="0" xfId="7" applyFont="1" applyAlignment="1">
      <alignment horizontal="center" vertical="center"/>
    </xf>
    <xf numFmtId="0" fontId="46" fillId="0" borderId="1" xfId="0" applyFont="1" applyBorder="1" applyAlignment="1">
      <alignment vertical="top" wrapText="1"/>
    </xf>
    <xf numFmtId="0" fontId="4" fillId="0" borderId="1" xfId="0" applyFont="1" applyBorder="1" applyAlignment="1">
      <alignment vertical="top" wrapText="1"/>
    </xf>
    <xf numFmtId="0" fontId="2"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horizontal="center" wrapText="1"/>
    </xf>
    <xf numFmtId="0" fontId="3" fillId="0" borderId="8" xfId="0" applyFont="1" applyBorder="1" applyAlignment="1">
      <alignment horizontal="center" vertical="top" wrapText="1"/>
    </xf>
    <xf numFmtId="0" fontId="3" fillId="0" borderId="2" xfId="0" applyFont="1" applyBorder="1" applyAlignment="1">
      <alignment horizontal="right" wrapText="1"/>
    </xf>
    <xf numFmtId="0" fontId="3" fillId="0" borderId="0" xfId="0" applyFont="1" applyAlignment="1">
      <alignment horizontal="right" wrapText="1"/>
    </xf>
    <xf numFmtId="0" fontId="5" fillId="0" borderId="0" xfId="0" applyFont="1" applyAlignment="1">
      <alignment horizontal="right" vertical="top" wrapText="1"/>
    </xf>
    <xf numFmtId="0" fontId="5" fillId="0" borderId="1" xfId="0" applyFont="1" applyBorder="1" applyAlignment="1">
      <alignment horizontal="right" vertical="top" wrapText="1"/>
    </xf>
    <xf numFmtId="0" fontId="5" fillId="0" borderId="1" xfId="0" applyFont="1" applyBorder="1" applyAlignment="1">
      <alignment horizontal="center"/>
    </xf>
    <xf numFmtId="0" fontId="3" fillId="0" borderId="2" xfId="0" applyFont="1" applyBorder="1" applyAlignment="1">
      <alignment horizontal="center"/>
    </xf>
    <xf numFmtId="0" fontId="3" fillId="0" borderId="2" xfId="0" applyFont="1" applyBorder="1" applyAlignment="1">
      <alignment horizontal="right" vertical="center" wrapText="1"/>
    </xf>
    <xf numFmtId="0" fontId="3" fillId="0" borderId="0" xfId="0" applyFont="1" applyAlignment="1">
      <alignment horizontal="right" vertical="center" wrapText="1"/>
    </xf>
    <xf numFmtId="0" fontId="5" fillId="0" borderId="0" xfId="0" applyFont="1" applyAlignment="1">
      <alignment horizontal="right" vertical="center" wrapText="1"/>
    </xf>
    <xf numFmtId="0" fontId="5" fillId="0" borderId="1" xfId="0" applyFont="1" applyBorder="1" applyAlignment="1">
      <alignment horizontal="right" vertical="center" wrapText="1"/>
    </xf>
    <xf numFmtId="0" fontId="3" fillId="0" borderId="0" xfId="0" applyFont="1" applyAlignment="1">
      <alignment horizontal="center" vertical="top"/>
    </xf>
    <xf numFmtId="0" fontId="3" fillId="0" borderId="1" xfId="0" applyFont="1" applyBorder="1" applyAlignment="1">
      <alignment horizontal="center" vertical="top"/>
    </xf>
    <xf numFmtId="0" fontId="5" fillId="0" borderId="0" xfId="0" applyFont="1" applyAlignment="1">
      <alignment horizontal="right" vertical="top"/>
    </xf>
    <xf numFmtId="0" fontId="5" fillId="0" borderId="1" xfId="0" applyFont="1" applyBorder="1" applyAlignment="1">
      <alignment horizontal="right" vertical="top"/>
    </xf>
    <xf numFmtId="0" fontId="3" fillId="0" borderId="1" xfId="0" applyFont="1" applyBorder="1" applyAlignment="1">
      <alignment horizontal="right" vertical="top" wrapText="1"/>
    </xf>
    <xf numFmtId="0" fontId="3" fillId="0" borderId="0" xfId="3" applyFont="1" applyFill="1" applyAlignment="1">
      <alignment horizontal="right" vertical="top"/>
    </xf>
    <xf numFmtId="0" fontId="3" fillId="0" borderId="0" xfId="3" applyFont="1" applyFill="1" applyAlignment="1">
      <alignment vertical="top" wrapText="1"/>
    </xf>
    <xf numFmtId="166" fontId="30" fillId="0" borderId="6" xfId="5" applyNumberFormat="1" applyFont="1" applyFill="1" applyBorder="1" applyAlignment="1">
      <alignment horizontal="right"/>
    </xf>
    <xf numFmtId="166" fontId="30" fillId="0" borderId="0" xfId="5" applyNumberFormat="1" applyFont="1" applyFill="1" applyAlignment="1">
      <alignment horizontal="right"/>
    </xf>
    <xf numFmtId="0" fontId="5" fillId="0" borderId="0" xfId="3" applyFont="1" applyFill="1" applyAlignment="1">
      <alignment vertical="top"/>
    </xf>
    <xf numFmtId="0" fontId="3" fillId="0" borderId="0" xfId="3" applyFont="1" applyFill="1" applyAlignment="1">
      <alignment vertical="center"/>
    </xf>
    <xf numFmtId="165" fontId="3" fillId="0" borderId="0" xfId="3" applyNumberFormat="1" applyFont="1" applyFill="1" applyAlignment="1">
      <alignment vertical="center"/>
    </xf>
    <xf numFmtId="0" fontId="27" fillId="0" borderId="0" xfId="3" applyFont="1" applyFill="1" applyAlignment="1">
      <alignment vertical="top" wrapText="1"/>
    </xf>
    <xf numFmtId="0" fontId="52" fillId="0" borderId="0" xfId="3" applyFont="1" applyFill="1" applyAlignment="1">
      <alignment vertical="top" wrapText="1"/>
    </xf>
    <xf numFmtId="0" fontId="2" fillId="0" borderId="8" xfId="0" applyFont="1" applyBorder="1" applyAlignment="1">
      <alignment horizontal="left" vertical="center" wrapText="1" indent="2"/>
    </xf>
  </cellXfs>
  <cellStyles count="10">
    <cellStyle name="Normal" xfId="0" builtinId="0"/>
    <cellStyle name="Normal 2" xfId="1" xr:uid="{00000000-0005-0000-0000-000001000000}"/>
    <cellStyle name="Normal 2 2" xfId="5" xr:uid="{12E4E06D-C584-491E-A404-3C778C8FE121}"/>
    <cellStyle name="Normal 2 3" xfId="6" xr:uid="{70703E23-29AA-4353-B5E7-649EDAFA27F9}"/>
    <cellStyle name="Normal 3" xfId="2" xr:uid="{00000000-0005-0000-0000-000002000000}"/>
    <cellStyle name="Normal 4" xfId="3" xr:uid="{573203C2-9328-49A1-BF3F-50637206ED8D}"/>
    <cellStyle name="Normal 5" xfId="4" xr:uid="{53EBCEF2-DD21-475F-A8AE-AB7227D78FE4}"/>
    <cellStyle name="Normal_Sheet1" xfId="7" xr:uid="{3D86359C-BD5A-47BE-9F2F-5D60097ADCFB}"/>
    <cellStyle name="Normal_Sheet1 2" xfId="9" xr:uid="{EB3166EC-4539-4AD8-98ED-73AF86FE7941}"/>
    <cellStyle name="Normal_T2 2" xfId="8" xr:uid="{771571E1-8B35-4DB8-9468-9C7D8D3799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
  <sheetViews>
    <sheetView zoomScaleNormal="100" workbookViewId="0">
      <selection activeCell="D15" sqref="D15"/>
    </sheetView>
  </sheetViews>
  <sheetFormatPr defaultRowHeight="12.75" x14ac:dyDescent="0.2"/>
  <sheetData>
    <row r="1" spans="1:1" x14ac:dyDescent="0.2">
      <c r="A1" s="2" t="s">
        <v>124</v>
      </c>
    </row>
    <row r="2" spans="1:1" x14ac:dyDescent="0.2">
      <c r="A2" s="1" t="s">
        <v>125</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4D6A-B247-4622-AC3D-B8C1E429C245}">
  <dimension ref="A1:E20"/>
  <sheetViews>
    <sheetView zoomScaleNormal="100" workbookViewId="0">
      <selection sqref="A1:E1"/>
    </sheetView>
  </sheetViews>
  <sheetFormatPr defaultColWidth="8.85546875" defaultRowHeight="11.25" x14ac:dyDescent="0.2"/>
  <cols>
    <col min="1" max="1" width="31.85546875" style="38" customWidth="1"/>
    <col min="2" max="2" width="9.5703125" style="38" customWidth="1"/>
    <col min="3" max="3" width="11.140625" style="38" customWidth="1"/>
    <col min="4" max="4" width="8" style="38" customWidth="1"/>
    <col min="5" max="5" width="29.5703125" style="38" customWidth="1"/>
    <col min="6" max="16384" width="8.85546875" style="38"/>
  </cols>
  <sheetData>
    <row r="1" spans="1:5" ht="13.5" customHeight="1" x14ac:dyDescent="0.2">
      <c r="A1" s="361" t="s">
        <v>147</v>
      </c>
      <c r="B1" s="361"/>
      <c r="C1" s="361"/>
      <c r="D1" s="361"/>
      <c r="E1" s="361"/>
    </row>
    <row r="2" spans="1:5" s="50" customFormat="1" ht="13.5" customHeight="1" x14ac:dyDescent="0.2">
      <c r="A2" s="362" t="s">
        <v>148</v>
      </c>
      <c r="B2" s="362"/>
      <c r="C2" s="362"/>
      <c r="D2" s="362"/>
      <c r="E2" s="362"/>
    </row>
    <row r="3" spans="1:5" ht="36.75" customHeight="1" x14ac:dyDescent="0.2">
      <c r="A3" s="363" t="s">
        <v>43</v>
      </c>
      <c r="B3" s="49" t="s">
        <v>138</v>
      </c>
      <c r="C3" s="49" t="s">
        <v>139</v>
      </c>
      <c r="D3" s="49" t="s">
        <v>42</v>
      </c>
      <c r="E3" s="365" t="s">
        <v>0</v>
      </c>
    </row>
    <row r="4" spans="1:5" ht="35.25" customHeight="1" x14ac:dyDescent="0.2">
      <c r="A4" s="364"/>
      <c r="B4" s="48" t="s">
        <v>1</v>
      </c>
      <c r="C4" s="48" t="s">
        <v>2</v>
      </c>
      <c r="D4" s="48" t="s">
        <v>3</v>
      </c>
      <c r="E4" s="366"/>
    </row>
    <row r="5" spans="1:5" ht="15.75" customHeight="1" x14ac:dyDescent="0.2">
      <c r="A5" s="47" t="s">
        <v>42</v>
      </c>
      <c r="B5" s="46">
        <v>1198860</v>
      </c>
      <c r="C5" s="46">
        <v>657878</v>
      </c>
      <c r="D5" s="46">
        <v>1856738</v>
      </c>
      <c r="E5" s="45" t="s">
        <v>3</v>
      </c>
    </row>
    <row r="6" spans="1:5" ht="78.75" x14ac:dyDescent="0.2">
      <c r="A6" s="44" t="s">
        <v>141</v>
      </c>
      <c r="B6" s="41">
        <v>556921</v>
      </c>
      <c r="C6" s="41">
        <v>353544</v>
      </c>
      <c r="D6" s="40">
        <v>910465</v>
      </c>
      <c r="E6" s="43" t="s">
        <v>26</v>
      </c>
    </row>
    <row r="7" spans="1:5" ht="123.75" x14ac:dyDescent="0.2">
      <c r="A7" s="44" t="s">
        <v>127</v>
      </c>
      <c r="B7" s="41">
        <v>397</v>
      </c>
      <c r="C7" s="41">
        <v>401</v>
      </c>
      <c r="D7" s="40">
        <v>798</v>
      </c>
      <c r="E7" s="43" t="s">
        <v>144</v>
      </c>
    </row>
    <row r="8" spans="1:5" x14ac:dyDescent="0.2">
      <c r="A8" s="44" t="s">
        <v>44</v>
      </c>
      <c r="B8" s="41">
        <v>3705</v>
      </c>
      <c r="C8" s="41">
        <v>2558</v>
      </c>
      <c r="D8" s="40">
        <v>6263</v>
      </c>
      <c r="E8" s="43" t="s">
        <v>4</v>
      </c>
    </row>
    <row r="9" spans="1:5" x14ac:dyDescent="0.2">
      <c r="A9" s="44" t="s">
        <v>45</v>
      </c>
      <c r="B9" s="41">
        <v>16619</v>
      </c>
      <c r="C9" s="41">
        <v>16174</v>
      </c>
      <c r="D9" s="40">
        <v>32793</v>
      </c>
      <c r="E9" s="43" t="s">
        <v>5</v>
      </c>
    </row>
    <row r="10" spans="1:5" ht="22.5" x14ac:dyDescent="0.2">
      <c r="A10" s="44" t="s">
        <v>52</v>
      </c>
      <c r="B10" s="41">
        <v>716</v>
      </c>
      <c r="C10" s="41">
        <v>1035</v>
      </c>
      <c r="D10" s="40">
        <v>1751</v>
      </c>
      <c r="E10" s="43" t="s">
        <v>51</v>
      </c>
    </row>
    <row r="11" spans="1:5" ht="78.75" x14ac:dyDescent="0.2">
      <c r="A11" s="44" t="s">
        <v>129</v>
      </c>
      <c r="B11" s="41">
        <v>5657</v>
      </c>
      <c r="C11" s="41">
        <v>2183</v>
      </c>
      <c r="D11" s="40">
        <v>7840</v>
      </c>
      <c r="E11" s="43" t="s">
        <v>128</v>
      </c>
    </row>
    <row r="12" spans="1:5" ht="56.25" x14ac:dyDescent="0.2">
      <c r="A12" s="44" t="s">
        <v>130</v>
      </c>
      <c r="B12" s="41">
        <v>8</v>
      </c>
      <c r="C12" s="41">
        <v>2</v>
      </c>
      <c r="D12" s="40">
        <v>10</v>
      </c>
      <c r="E12" s="43" t="s">
        <v>140</v>
      </c>
    </row>
    <row r="13" spans="1:5" ht="67.5" x14ac:dyDescent="0.2">
      <c r="A13" s="44" t="s">
        <v>133</v>
      </c>
      <c r="B13" s="41">
        <v>349746</v>
      </c>
      <c r="C13" s="41">
        <v>56726</v>
      </c>
      <c r="D13" s="40">
        <v>406472</v>
      </c>
      <c r="E13" s="43" t="s">
        <v>48</v>
      </c>
    </row>
    <row r="14" spans="1:5" ht="123.75" x14ac:dyDescent="0.2">
      <c r="A14" s="44" t="s">
        <v>134</v>
      </c>
      <c r="B14" s="41">
        <v>5143</v>
      </c>
      <c r="C14" s="41">
        <v>952</v>
      </c>
      <c r="D14" s="40">
        <v>6095</v>
      </c>
      <c r="E14" s="43" t="s">
        <v>24</v>
      </c>
    </row>
    <row r="15" spans="1:5" ht="135" x14ac:dyDescent="0.2">
      <c r="A15" s="44" t="s">
        <v>135</v>
      </c>
      <c r="B15" s="41">
        <v>52</v>
      </c>
      <c r="C15" s="41">
        <v>1</v>
      </c>
      <c r="D15" s="40">
        <v>53</v>
      </c>
      <c r="E15" s="43" t="s">
        <v>145</v>
      </c>
    </row>
    <row r="16" spans="1:5" ht="33.75" x14ac:dyDescent="0.2">
      <c r="A16" s="44" t="s">
        <v>119</v>
      </c>
      <c r="B16" s="41">
        <v>987</v>
      </c>
      <c r="C16" s="41">
        <v>2</v>
      </c>
      <c r="D16" s="40">
        <v>989</v>
      </c>
      <c r="E16" s="43" t="s">
        <v>6</v>
      </c>
    </row>
    <row r="17" spans="1:5" ht="56.25" x14ac:dyDescent="0.2">
      <c r="A17" s="44" t="s">
        <v>142</v>
      </c>
      <c r="B17" s="41">
        <v>539</v>
      </c>
      <c r="C17" s="41">
        <v>195</v>
      </c>
      <c r="D17" s="40">
        <v>734</v>
      </c>
      <c r="E17" s="43" t="s">
        <v>25</v>
      </c>
    </row>
    <row r="18" spans="1:5" ht="56.25" x14ac:dyDescent="0.2">
      <c r="A18" s="44" t="s">
        <v>131</v>
      </c>
      <c r="B18" s="41">
        <v>250527</v>
      </c>
      <c r="C18" s="41">
        <v>219619</v>
      </c>
      <c r="D18" s="40">
        <v>470146</v>
      </c>
      <c r="E18" s="43" t="s">
        <v>132</v>
      </c>
    </row>
    <row r="19" spans="1:5" ht="22.5" x14ac:dyDescent="0.2">
      <c r="A19" s="44" t="s">
        <v>46</v>
      </c>
      <c r="B19" s="41">
        <v>3758</v>
      </c>
      <c r="C19" s="41">
        <v>4338</v>
      </c>
      <c r="D19" s="40">
        <v>8096</v>
      </c>
      <c r="E19" s="43" t="s">
        <v>7</v>
      </c>
    </row>
    <row r="20" spans="1:5" x14ac:dyDescent="0.2">
      <c r="A20" s="42" t="s">
        <v>47</v>
      </c>
      <c r="B20" s="41">
        <v>4085</v>
      </c>
      <c r="C20" s="41">
        <v>148</v>
      </c>
      <c r="D20" s="40">
        <v>4233</v>
      </c>
      <c r="E20" s="39" t="s">
        <v>8</v>
      </c>
    </row>
  </sheetData>
  <mergeCells count="4">
    <mergeCell ref="A1:E1"/>
    <mergeCell ref="A2:E2"/>
    <mergeCell ref="A3:A4"/>
    <mergeCell ref="E3: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86AA2-92D3-4359-894A-5F35790DA6F5}">
  <dimension ref="A1:I19"/>
  <sheetViews>
    <sheetView showGridLines="0" zoomScaleNormal="100" workbookViewId="0">
      <selection sqref="A1:I1"/>
    </sheetView>
  </sheetViews>
  <sheetFormatPr defaultRowHeight="11.25" x14ac:dyDescent="0.2"/>
  <cols>
    <col min="1" max="1" width="1.7109375" style="38" customWidth="1"/>
    <col min="2" max="2" width="22.140625" style="38" customWidth="1"/>
    <col min="3" max="5" width="10" style="51" customWidth="1"/>
    <col min="6" max="7" width="9.140625" style="38"/>
    <col min="8" max="8" width="1.5703125" style="38" customWidth="1"/>
    <col min="9" max="9" width="23.7109375" style="38" customWidth="1"/>
    <col min="10" max="16384" width="9.140625" style="38"/>
  </cols>
  <sheetData>
    <row r="1" spans="1:9" ht="13.5" customHeight="1" x14ac:dyDescent="0.2">
      <c r="A1" s="361" t="s">
        <v>49</v>
      </c>
      <c r="B1" s="361"/>
      <c r="C1" s="361"/>
      <c r="D1" s="361"/>
      <c r="E1" s="361"/>
      <c r="F1" s="361"/>
      <c r="G1" s="361"/>
      <c r="H1" s="361"/>
      <c r="I1" s="361"/>
    </row>
    <row r="2" spans="1:9" ht="13.5" customHeight="1" x14ac:dyDescent="0.2">
      <c r="A2" s="371" t="s">
        <v>50</v>
      </c>
      <c r="B2" s="371"/>
      <c r="C2" s="371"/>
      <c r="D2" s="371"/>
      <c r="E2" s="371"/>
      <c r="F2" s="371"/>
      <c r="G2" s="371"/>
      <c r="H2" s="371"/>
      <c r="I2" s="371"/>
    </row>
    <row r="3" spans="1:9" ht="10.5" customHeight="1" x14ac:dyDescent="0.2">
      <c r="A3" s="369" t="s">
        <v>27</v>
      </c>
      <c r="B3" s="369"/>
      <c r="C3" s="64"/>
      <c r="D3" s="64"/>
      <c r="E3" s="64"/>
      <c r="F3" s="64"/>
      <c r="G3" s="64"/>
      <c r="H3" s="63"/>
      <c r="I3" s="62" t="s">
        <v>53</v>
      </c>
    </row>
    <row r="4" spans="1:9" ht="15.75" customHeight="1" x14ac:dyDescent="0.2">
      <c r="A4" s="27" t="s">
        <v>28</v>
      </c>
      <c r="B4" s="27" t="s">
        <v>28</v>
      </c>
      <c r="C4" s="61">
        <v>2019</v>
      </c>
      <c r="D4" s="60">
        <v>2020</v>
      </c>
      <c r="E4" s="60">
        <v>2021</v>
      </c>
      <c r="F4" s="60">
        <v>2022</v>
      </c>
      <c r="G4" s="60">
        <v>2023</v>
      </c>
      <c r="H4" s="27" t="s">
        <v>28</v>
      </c>
      <c r="I4" s="27" t="s">
        <v>28</v>
      </c>
    </row>
    <row r="5" spans="1:9" x14ac:dyDescent="0.2">
      <c r="A5" s="370" t="s">
        <v>42</v>
      </c>
      <c r="B5" s="370"/>
      <c r="C5" s="59">
        <v>31276781.265999999</v>
      </c>
      <c r="D5" s="59">
        <v>35221614.263999999</v>
      </c>
      <c r="E5" s="59">
        <f>E6+E14+E18</f>
        <v>35595348.423999995</v>
      </c>
      <c r="F5" s="59">
        <f>F6+F14+F18</f>
        <v>38718749.857000001</v>
      </c>
      <c r="G5" s="59">
        <v>42910569.626999997</v>
      </c>
      <c r="H5" s="372" t="s">
        <v>3</v>
      </c>
      <c r="I5" s="372"/>
    </row>
    <row r="6" spans="1:9" ht="12.75" customHeight="1" x14ac:dyDescent="0.2">
      <c r="A6" s="368" t="s">
        <v>29</v>
      </c>
      <c r="B6" s="368"/>
      <c r="C6" s="53">
        <v>27307671.955999997</v>
      </c>
      <c r="D6" s="53">
        <v>30787155.264000002</v>
      </c>
      <c r="E6" s="53">
        <f>SUM(E7:E12)</f>
        <v>31146612.423999999</v>
      </c>
      <c r="F6" s="53">
        <f>SUM(F7:F12)</f>
        <v>33903517.857000001</v>
      </c>
      <c r="G6" s="53">
        <v>37618892.626999997</v>
      </c>
      <c r="H6" s="367" t="s">
        <v>9</v>
      </c>
      <c r="I6" s="367"/>
    </row>
    <row r="7" spans="1:9" ht="22.5" x14ac:dyDescent="0.2">
      <c r="A7" s="32"/>
      <c r="B7" s="44" t="s">
        <v>30</v>
      </c>
      <c r="C7" s="54">
        <v>7647913.1262432812</v>
      </c>
      <c r="D7" s="54">
        <v>8695893.6143109109</v>
      </c>
      <c r="E7" s="54">
        <v>7817779.3454678832</v>
      </c>
      <c r="F7" s="54">
        <v>8240469.8113296228</v>
      </c>
      <c r="G7" s="54">
        <v>9058268.3329147305</v>
      </c>
      <c r="H7" s="32"/>
      <c r="I7" s="34" t="s">
        <v>10</v>
      </c>
    </row>
    <row r="8" spans="1:9" ht="22.5" x14ac:dyDescent="0.2">
      <c r="A8" s="32"/>
      <c r="B8" s="44" t="s">
        <v>31</v>
      </c>
      <c r="C8" s="54">
        <v>8514158.0429612566</v>
      </c>
      <c r="D8" s="54">
        <v>8957649.3820822984</v>
      </c>
      <c r="E8" s="54">
        <v>9160896.2386741713</v>
      </c>
      <c r="F8" s="54">
        <v>10747423.741649704</v>
      </c>
      <c r="G8" s="54">
        <v>11614814.668725912</v>
      </c>
      <c r="H8" s="32"/>
      <c r="I8" s="43" t="s">
        <v>20</v>
      </c>
    </row>
    <row r="9" spans="1:9" x14ac:dyDescent="0.2">
      <c r="A9" s="32"/>
      <c r="B9" s="44" t="s">
        <v>32</v>
      </c>
      <c r="C9" s="54">
        <v>10172341.717795461</v>
      </c>
      <c r="D9" s="54">
        <v>12270401.267606791</v>
      </c>
      <c r="E9" s="54">
        <v>13288067.284857944</v>
      </c>
      <c r="F9" s="54">
        <v>13930074.644020673</v>
      </c>
      <c r="G9" s="54">
        <v>15868064.243359359</v>
      </c>
      <c r="H9" s="32"/>
      <c r="I9" s="43" t="s">
        <v>22</v>
      </c>
    </row>
    <row r="10" spans="1:9" ht="22.5" x14ac:dyDescent="0.2">
      <c r="A10" s="32"/>
      <c r="B10" s="44" t="s">
        <v>33</v>
      </c>
      <c r="C10" s="54">
        <v>415012.64399999997</v>
      </c>
      <c r="D10" s="54">
        <v>295613</v>
      </c>
      <c r="E10" s="54">
        <v>346374.67499999999</v>
      </c>
      <c r="F10" s="54">
        <v>325171.37900000002</v>
      </c>
      <c r="G10" s="54">
        <v>335486.538</v>
      </c>
      <c r="H10" s="32"/>
      <c r="I10" s="34" t="s">
        <v>11</v>
      </c>
    </row>
    <row r="11" spans="1:9" ht="22.5" x14ac:dyDescent="0.2">
      <c r="A11" s="32"/>
      <c r="B11" s="44" t="s">
        <v>34</v>
      </c>
      <c r="C11" s="54">
        <v>554428.73099999991</v>
      </c>
      <c r="D11" s="54">
        <v>567598</v>
      </c>
      <c r="E11" s="54">
        <v>533494.88</v>
      </c>
      <c r="F11" s="54">
        <v>660378.28099999996</v>
      </c>
      <c r="G11" s="54">
        <v>742258.84400000004</v>
      </c>
      <c r="H11" s="32"/>
      <c r="I11" s="43" t="s">
        <v>12</v>
      </c>
    </row>
    <row r="12" spans="1:9" x14ac:dyDescent="0.2">
      <c r="A12" s="32"/>
      <c r="B12" s="44" t="s">
        <v>35</v>
      </c>
      <c r="C12" s="54">
        <v>3817.694</v>
      </c>
      <c r="D12" s="54" t="s">
        <v>17</v>
      </c>
      <c r="E12" s="54" t="s">
        <v>17</v>
      </c>
      <c r="F12" s="54" t="s">
        <v>17</v>
      </c>
      <c r="G12" s="54" t="s">
        <v>17</v>
      </c>
      <c r="H12" s="32"/>
      <c r="I12" s="34" t="s">
        <v>21</v>
      </c>
    </row>
    <row r="13" spans="1:9" s="57" customFormat="1" ht="22.5" x14ac:dyDescent="0.2">
      <c r="A13" s="58"/>
      <c r="B13" s="44" t="s">
        <v>36</v>
      </c>
      <c r="C13" s="54" t="s">
        <v>17</v>
      </c>
      <c r="D13" s="54" t="s">
        <v>17</v>
      </c>
      <c r="E13" s="54" t="s">
        <v>17</v>
      </c>
      <c r="F13" s="54" t="s">
        <v>17</v>
      </c>
      <c r="G13" s="54" t="s">
        <v>17</v>
      </c>
      <c r="H13" s="32"/>
      <c r="I13" s="43" t="s">
        <v>18</v>
      </c>
    </row>
    <row r="14" spans="1:9" x14ac:dyDescent="0.2">
      <c r="B14" s="56" t="s">
        <v>54</v>
      </c>
      <c r="C14" s="53">
        <v>3489539.986</v>
      </c>
      <c r="D14" s="53">
        <v>3906667</v>
      </c>
      <c r="E14" s="53">
        <f>E15+E16+E17</f>
        <v>3904975</v>
      </c>
      <c r="F14" s="53">
        <f>F15+F16+F17</f>
        <v>4244553</v>
      </c>
      <c r="G14" s="53">
        <v>4697884</v>
      </c>
      <c r="I14" s="55" t="s">
        <v>23</v>
      </c>
    </row>
    <row r="15" spans="1:9" x14ac:dyDescent="0.2">
      <c r="A15" s="32"/>
      <c r="B15" s="44" t="s">
        <v>37</v>
      </c>
      <c r="C15" s="54">
        <v>865263.56900000002</v>
      </c>
      <c r="D15" s="54">
        <v>769341</v>
      </c>
      <c r="E15" s="54">
        <v>997188</v>
      </c>
      <c r="F15" s="54">
        <v>1036506</v>
      </c>
      <c r="G15" s="54">
        <v>1166995</v>
      </c>
      <c r="H15" s="32"/>
      <c r="I15" s="43" t="s">
        <v>13</v>
      </c>
    </row>
    <row r="16" spans="1:9" ht="22.5" x14ac:dyDescent="0.2">
      <c r="A16" s="32"/>
      <c r="B16" s="44" t="s">
        <v>38</v>
      </c>
      <c r="C16" s="54">
        <v>3052.57</v>
      </c>
      <c r="D16" s="54">
        <v>2095</v>
      </c>
      <c r="E16" s="54">
        <v>2268</v>
      </c>
      <c r="F16" s="54">
        <v>2271</v>
      </c>
      <c r="G16" s="54">
        <v>3183</v>
      </c>
      <c r="H16" s="32"/>
      <c r="I16" s="43" t="s">
        <v>14</v>
      </c>
    </row>
    <row r="17" spans="1:9" ht="22.5" x14ac:dyDescent="0.2">
      <c r="A17" s="32"/>
      <c r="B17" s="44" t="s">
        <v>39</v>
      </c>
      <c r="C17" s="54">
        <v>2621223.8470000001</v>
      </c>
      <c r="D17" s="54">
        <v>3135231</v>
      </c>
      <c r="E17" s="54">
        <v>2905519</v>
      </c>
      <c r="F17" s="54">
        <v>3205776</v>
      </c>
      <c r="G17" s="54">
        <v>3527706</v>
      </c>
      <c r="H17" s="32"/>
      <c r="I17" s="43" t="s">
        <v>15</v>
      </c>
    </row>
    <row r="18" spans="1:9" ht="22.5" x14ac:dyDescent="0.2">
      <c r="A18" s="32"/>
      <c r="B18" s="47" t="s">
        <v>40</v>
      </c>
      <c r="C18" s="53">
        <v>479569.32400000002</v>
      </c>
      <c r="D18" s="53">
        <v>527792</v>
      </c>
      <c r="E18" s="53">
        <f>E19</f>
        <v>543761</v>
      </c>
      <c r="F18" s="53">
        <f>F19</f>
        <v>570679</v>
      </c>
      <c r="G18" s="53">
        <v>593793</v>
      </c>
      <c r="H18" s="32"/>
      <c r="I18" s="45" t="s">
        <v>19</v>
      </c>
    </row>
    <row r="19" spans="1:9" x14ac:dyDescent="0.2">
      <c r="A19" s="35" t="s">
        <v>28</v>
      </c>
      <c r="B19" s="35" t="s">
        <v>41</v>
      </c>
      <c r="C19" s="52">
        <v>479569.32400000002</v>
      </c>
      <c r="D19" s="52">
        <v>527792</v>
      </c>
      <c r="E19" s="70">
        <v>543761</v>
      </c>
      <c r="F19" s="52">
        <v>570679</v>
      </c>
      <c r="G19" s="52">
        <v>593793</v>
      </c>
      <c r="H19" s="35"/>
      <c r="I19" s="39" t="s">
        <v>16</v>
      </c>
    </row>
  </sheetData>
  <mergeCells count="7">
    <mergeCell ref="H6:I6"/>
    <mergeCell ref="A6:B6"/>
    <mergeCell ref="A3:B3"/>
    <mergeCell ref="A5:B5"/>
    <mergeCell ref="A1:I1"/>
    <mergeCell ref="A2:I2"/>
    <mergeCell ref="H5:I5"/>
  </mergeCells>
  <printOptions horizontalCentered="1"/>
  <pageMargins left="0.70866141732283472" right="0.70866141732283472" top="0.51181102362204722" bottom="0.86614173228346458" header="0.51181102362204722" footer="0.51181102362204722"/>
  <pageSetup paperSize="9" firstPageNumber="113" orientation="portrait" useFirstPageNumber="1" horizontalDpi="300" verticalDpi="300" r:id="rId1"/>
  <headerFooter alignWithMargins="0">
    <oddFooter>&amp;C&amp;"MAC C Swiss,Regular"&amp;8&amp;P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3"/>
  <sheetViews>
    <sheetView zoomScaleNormal="100" workbookViewId="0">
      <selection sqref="A1:I1"/>
    </sheetView>
  </sheetViews>
  <sheetFormatPr defaultColWidth="8.85546875" defaultRowHeight="11.25" x14ac:dyDescent="0.2"/>
  <cols>
    <col min="1" max="1" width="1.7109375" style="3" customWidth="1"/>
    <col min="2" max="2" width="21.140625" style="3" customWidth="1"/>
    <col min="3" max="7" width="8.140625" style="24" customWidth="1"/>
    <col min="8" max="8" width="2.42578125" style="3" customWidth="1"/>
    <col min="9" max="9" width="22.7109375" style="25" customWidth="1"/>
    <col min="10" max="256" width="8.85546875" style="3"/>
    <col min="257" max="257" width="1.7109375" style="3" customWidth="1"/>
    <col min="258" max="258" width="21.140625" style="3" customWidth="1"/>
    <col min="259" max="259" width="8.28515625" style="3" customWidth="1"/>
    <col min="260" max="263" width="8.140625" style="3" customWidth="1"/>
    <col min="264" max="264" width="2.42578125" style="3" customWidth="1"/>
    <col min="265" max="265" width="22.7109375" style="3" customWidth="1"/>
    <col min="266" max="512" width="8.85546875" style="3"/>
    <col min="513" max="513" width="1.7109375" style="3" customWidth="1"/>
    <col min="514" max="514" width="21.140625" style="3" customWidth="1"/>
    <col min="515" max="515" width="8.28515625" style="3" customWidth="1"/>
    <col min="516" max="519" width="8.140625" style="3" customWidth="1"/>
    <col min="520" max="520" width="2.42578125" style="3" customWidth="1"/>
    <col min="521" max="521" width="22.7109375" style="3" customWidth="1"/>
    <col min="522" max="768" width="8.85546875" style="3"/>
    <col min="769" max="769" width="1.7109375" style="3" customWidth="1"/>
    <col min="770" max="770" width="21.140625" style="3" customWidth="1"/>
    <col min="771" max="771" width="8.28515625" style="3" customWidth="1"/>
    <col min="772" max="775" width="8.140625" style="3" customWidth="1"/>
    <col min="776" max="776" width="2.42578125" style="3" customWidth="1"/>
    <col min="777" max="777" width="22.7109375" style="3" customWidth="1"/>
    <col min="778" max="1024" width="8.85546875" style="3"/>
    <col min="1025" max="1025" width="1.7109375" style="3" customWidth="1"/>
    <col min="1026" max="1026" width="21.140625" style="3" customWidth="1"/>
    <col min="1027" max="1027" width="8.28515625" style="3" customWidth="1"/>
    <col min="1028" max="1031" width="8.140625" style="3" customWidth="1"/>
    <col min="1032" max="1032" width="2.42578125" style="3" customWidth="1"/>
    <col min="1033" max="1033" width="22.7109375" style="3" customWidth="1"/>
    <col min="1034" max="1280" width="8.85546875" style="3"/>
    <col min="1281" max="1281" width="1.7109375" style="3" customWidth="1"/>
    <col min="1282" max="1282" width="21.140625" style="3" customWidth="1"/>
    <col min="1283" max="1283" width="8.28515625" style="3" customWidth="1"/>
    <col min="1284" max="1287" width="8.140625" style="3" customWidth="1"/>
    <col min="1288" max="1288" width="2.42578125" style="3" customWidth="1"/>
    <col min="1289" max="1289" width="22.7109375" style="3" customWidth="1"/>
    <col min="1290" max="1536" width="8.85546875" style="3"/>
    <col min="1537" max="1537" width="1.7109375" style="3" customWidth="1"/>
    <col min="1538" max="1538" width="21.140625" style="3" customWidth="1"/>
    <col min="1539" max="1539" width="8.28515625" style="3" customWidth="1"/>
    <col min="1540" max="1543" width="8.140625" style="3" customWidth="1"/>
    <col min="1544" max="1544" width="2.42578125" style="3" customWidth="1"/>
    <col min="1545" max="1545" width="22.7109375" style="3" customWidth="1"/>
    <col min="1546" max="1792" width="8.85546875" style="3"/>
    <col min="1793" max="1793" width="1.7109375" style="3" customWidth="1"/>
    <col min="1794" max="1794" width="21.140625" style="3" customWidth="1"/>
    <col min="1795" max="1795" width="8.28515625" style="3" customWidth="1"/>
    <col min="1796" max="1799" width="8.140625" style="3" customWidth="1"/>
    <col min="1800" max="1800" width="2.42578125" style="3" customWidth="1"/>
    <col min="1801" max="1801" width="22.7109375" style="3" customWidth="1"/>
    <col min="1802" max="2048" width="8.85546875" style="3"/>
    <col min="2049" max="2049" width="1.7109375" style="3" customWidth="1"/>
    <col min="2050" max="2050" width="21.140625" style="3" customWidth="1"/>
    <col min="2051" max="2051" width="8.28515625" style="3" customWidth="1"/>
    <col min="2052" max="2055" width="8.140625" style="3" customWidth="1"/>
    <col min="2056" max="2056" width="2.42578125" style="3" customWidth="1"/>
    <col min="2057" max="2057" width="22.7109375" style="3" customWidth="1"/>
    <col min="2058" max="2304" width="8.85546875" style="3"/>
    <col min="2305" max="2305" width="1.7109375" style="3" customWidth="1"/>
    <col min="2306" max="2306" width="21.140625" style="3" customWidth="1"/>
    <col min="2307" max="2307" width="8.28515625" style="3" customWidth="1"/>
    <col min="2308" max="2311" width="8.140625" style="3" customWidth="1"/>
    <col min="2312" max="2312" width="2.42578125" style="3" customWidth="1"/>
    <col min="2313" max="2313" width="22.7109375" style="3" customWidth="1"/>
    <col min="2314" max="2560" width="8.85546875" style="3"/>
    <col min="2561" max="2561" width="1.7109375" style="3" customWidth="1"/>
    <col min="2562" max="2562" width="21.140625" style="3" customWidth="1"/>
    <col min="2563" max="2563" width="8.28515625" style="3" customWidth="1"/>
    <col min="2564" max="2567" width="8.140625" style="3" customWidth="1"/>
    <col min="2568" max="2568" width="2.42578125" style="3" customWidth="1"/>
    <col min="2569" max="2569" width="22.7109375" style="3" customWidth="1"/>
    <col min="2570" max="2816" width="8.85546875" style="3"/>
    <col min="2817" max="2817" width="1.7109375" style="3" customWidth="1"/>
    <col min="2818" max="2818" width="21.140625" style="3" customWidth="1"/>
    <col min="2819" max="2819" width="8.28515625" style="3" customWidth="1"/>
    <col min="2820" max="2823" width="8.140625" style="3" customWidth="1"/>
    <col min="2824" max="2824" width="2.42578125" style="3" customWidth="1"/>
    <col min="2825" max="2825" width="22.7109375" style="3" customWidth="1"/>
    <col min="2826" max="3072" width="8.85546875" style="3"/>
    <col min="3073" max="3073" width="1.7109375" style="3" customWidth="1"/>
    <col min="3074" max="3074" width="21.140625" style="3" customWidth="1"/>
    <col min="3075" max="3075" width="8.28515625" style="3" customWidth="1"/>
    <col min="3076" max="3079" width="8.140625" style="3" customWidth="1"/>
    <col min="3080" max="3080" width="2.42578125" style="3" customWidth="1"/>
    <col min="3081" max="3081" width="22.7109375" style="3" customWidth="1"/>
    <col min="3082" max="3328" width="8.85546875" style="3"/>
    <col min="3329" max="3329" width="1.7109375" style="3" customWidth="1"/>
    <col min="3330" max="3330" width="21.140625" style="3" customWidth="1"/>
    <col min="3331" max="3331" width="8.28515625" style="3" customWidth="1"/>
    <col min="3332" max="3335" width="8.140625" style="3" customWidth="1"/>
    <col min="3336" max="3336" width="2.42578125" style="3" customWidth="1"/>
    <col min="3337" max="3337" width="22.7109375" style="3" customWidth="1"/>
    <col min="3338" max="3584" width="8.85546875" style="3"/>
    <col min="3585" max="3585" width="1.7109375" style="3" customWidth="1"/>
    <col min="3586" max="3586" width="21.140625" style="3" customWidth="1"/>
    <col min="3587" max="3587" width="8.28515625" style="3" customWidth="1"/>
    <col min="3588" max="3591" width="8.140625" style="3" customWidth="1"/>
    <col min="3592" max="3592" width="2.42578125" style="3" customWidth="1"/>
    <col min="3593" max="3593" width="22.7109375" style="3" customWidth="1"/>
    <col min="3594" max="3840" width="8.85546875" style="3"/>
    <col min="3841" max="3841" width="1.7109375" style="3" customWidth="1"/>
    <col min="3842" max="3842" width="21.140625" style="3" customWidth="1"/>
    <col min="3843" max="3843" width="8.28515625" style="3" customWidth="1"/>
    <col min="3844" max="3847" width="8.140625" style="3" customWidth="1"/>
    <col min="3848" max="3848" width="2.42578125" style="3" customWidth="1"/>
    <col min="3849" max="3849" width="22.7109375" style="3" customWidth="1"/>
    <col min="3850" max="4096" width="8.85546875" style="3"/>
    <col min="4097" max="4097" width="1.7109375" style="3" customWidth="1"/>
    <col min="4098" max="4098" width="21.140625" style="3" customWidth="1"/>
    <col min="4099" max="4099" width="8.28515625" style="3" customWidth="1"/>
    <col min="4100" max="4103" width="8.140625" style="3" customWidth="1"/>
    <col min="4104" max="4104" width="2.42578125" style="3" customWidth="1"/>
    <col min="4105" max="4105" width="22.7109375" style="3" customWidth="1"/>
    <col min="4106" max="4352" width="8.85546875" style="3"/>
    <col min="4353" max="4353" width="1.7109375" style="3" customWidth="1"/>
    <col min="4354" max="4354" width="21.140625" style="3" customWidth="1"/>
    <col min="4355" max="4355" width="8.28515625" style="3" customWidth="1"/>
    <col min="4356" max="4359" width="8.140625" style="3" customWidth="1"/>
    <col min="4360" max="4360" width="2.42578125" style="3" customWidth="1"/>
    <col min="4361" max="4361" width="22.7109375" style="3" customWidth="1"/>
    <col min="4362" max="4608" width="8.85546875" style="3"/>
    <col min="4609" max="4609" width="1.7109375" style="3" customWidth="1"/>
    <col min="4610" max="4610" width="21.140625" style="3" customWidth="1"/>
    <col min="4611" max="4611" width="8.28515625" style="3" customWidth="1"/>
    <col min="4612" max="4615" width="8.140625" style="3" customWidth="1"/>
    <col min="4616" max="4616" width="2.42578125" style="3" customWidth="1"/>
    <col min="4617" max="4617" width="22.7109375" style="3" customWidth="1"/>
    <col min="4618" max="4864" width="8.85546875" style="3"/>
    <col min="4865" max="4865" width="1.7109375" style="3" customWidth="1"/>
    <col min="4866" max="4866" width="21.140625" style="3" customWidth="1"/>
    <col min="4867" max="4867" width="8.28515625" style="3" customWidth="1"/>
    <col min="4868" max="4871" width="8.140625" style="3" customWidth="1"/>
    <col min="4872" max="4872" width="2.42578125" style="3" customWidth="1"/>
    <col min="4873" max="4873" width="22.7109375" style="3" customWidth="1"/>
    <col min="4874" max="5120" width="8.85546875" style="3"/>
    <col min="5121" max="5121" width="1.7109375" style="3" customWidth="1"/>
    <col min="5122" max="5122" width="21.140625" style="3" customWidth="1"/>
    <col min="5123" max="5123" width="8.28515625" style="3" customWidth="1"/>
    <col min="5124" max="5127" width="8.140625" style="3" customWidth="1"/>
    <col min="5128" max="5128" width="2.42578125" style="3" customWidth="1"/>
    <col min="5129" max="5129" width="22.7109375" style="3" customWidth="1"/>
    <col min="5130" max="5376" width="8.85546875" style="3"/>
    <col min="5377" max="5377" width="1.7109375" style="3" customWidth="1"/>
    <col min="5378" max="5378" width="21.140625" style="3" customWidth="1"/>
    <col min="5379" max="5379" width="8.28515625" style="3" customWidth="1"/>
    <col min="5380" max="5383" width="8.140625" style="3" customWidth="1"/>
    <col min="5384" max="5384" width="2.42578125" style="3" customWidth="1"/>
    <col min="5385" max="5385" width="22.7109375" style="3" customWidth="1"/>
    <col min="5386" max="5632" width="8.85546875" style="3"/>
    <col min="5633" max="5633" width="1.7109375" style="3" customWidth="1"/>
    <col min="5634" max="5634" width="21.140625" style="3" customWidth="1"/>
    <col min="5635" max="5635" width="8.28515625" style="3" customWidth="1"/>
    <col min="5636" max="5639" width="8.140625" style="3" customWidth="1"/>
    <col min="5640" max="5640" width="2.42578125" style="3" customWidth="1"/>
    <col min="5641" max="5641" width="22.7109375" style="3" customWidth="1"/>
    <col min="5642" max="5888" width="8.85546875" style="3"/>
    <col min="5889" max="5889" width="1.7109375" style="3" customWidth="1"/>
    <col min="5890" max="5890" width="21.140625" style="3" customWidth="1"/>
    <col min="5891" max="5891" width="8.28515625" style="3" customWidth="1"/>
    <col min="5892" max="5895" width="8.140625" style="3" customWidth="1"/>
    <col min="5896" max="5896" width="2.42578125" style="3" customWidth="1"/>
    <col min="5897" max="5897" width="22.7109375" style="3" customWidth="1"/>
    <col min="5898" max="6144" width="8.85546875" style="3"/>
    <col min="6145" max="6145" width="1.7109375" style="3" customWidth="1"/>
    <col min="6146" max="6146" width="21.140625" style="3" customWidth="1"/>
    <col min="6147" max="6147" width="8.28515625" style="3" customWidth="1"/>
    <col min="6148" max="6151" width="8.140625" style="3" customWidth="1"/>
    <col min="6152" max="6152" width="2.42578125" style="3" customWidth="1"/>
    <col min="6153" max="6153" width="22.7109375" style="3" customWidth="1"/>
    <col min="6154" max="6400" width="8.85546875" style="3"/>
    <col min="6401" max="6401" width="1.7109375" style="3" customWidth="1"/>
    <col min="6402" max="6402" width="21.140625" style="3" customWidth="1"/>
    <col min="6403" max="6403" width="8.28515625" style="3" customWidth="1"/>
    <col min="6404" max="6407" width="8.140625" style="3" customWidth="1"/>
    <col min="6408" max="6408" width="2.42578125" style="3" customWidth="1"/>
    <col min="6409" max="6409" width="22.7109375" style="3" customWidth="1"/>
    <col min="6410" max="6656" width="8.85546875" style="3"/>
    <col min="6657" max="6657" width="1.7109375" style="3" customWidth="1"/>
    <col min="6658" max="6658" width="21.140625" style="3" customWidth="1"/>
    <col min="6659" max="6659" width="8.28515625" style="3" customWidth="1"/>
    <col min="6660" max="6663" width="8.140625" style="3" customWidth="1"/>
    <col min="6664" max="6664" width="2.42578125" style="3" customWidth="1"/>
    <col min="6665" max="6665" width="22.7109375" style="3" customWidth="1"/>
    <col min="6666" max="6912" width="8.85546875" style="3"/>
    <col min="6913" max="6913" width="1.7109375" style="3" customWidth="1"/>
    <col min="6914" max="6914" width="21.140625" style="3" customWidth="1"/>
    <col min="6915" max="6915" width="8.28515625" style="3" customWidth="1"/>
    <col min="6916" max="6919" width="8.140625" style="3" customWidth="1"/>
    <col min="6920" max="6920" width="2.42578125" style="3" customWidth="1"/>
    <col min="6921" max="6921" width="22.7109375" style="3" customWidth="1"/>
    <col min="6922" max="7168" width="8.85546875" style="3"/>
    <col min="7169" max="7169" width="1.7109375" style="3" customWidth="1"/>
    <col min="7170" max="7170" width="21.140625" style="3" customWidth="1"/>
    <col min="7171" max="7171" width="8.28515625" style="3" customWidth="1"/>
    <col min="7172" max="7175" width="8.140625" style="3" customWidth="1"/>
    <col min="7176" max="7176" width="2.42578125" style="3" customWidth="1"/>
    <col min="7177" max="7177" width="22.7109375" style="3" customWidth="1"/>
    <col min="7178" max="7424" width="8.85546875" style="3"/>
    <col min="7425" max="7425" width="1.7109375" style="3" customWidth="1"/>
    <col min="7426" max="7426" width="21.140625" style="3" customWidth="1"/>
    <col min="7427" max="7427" width="8.28515625" style="3" customWidth="1"/>
    <col min="7428" max="7431" width="8.140625" style="3" customWidth="1"/>
    <col min="7432" max="7432" width="2.42578125" style="3" customWidth="1"/>
    <col min="7433" max="7433" width="22.7109375" style="3" customWidth="1"/>
    <col min="7434" max="7680" width="8.85546875" style="3"/>
    <col min="7681" max="7681" width="1.7109375" style="3" customWidth="1"/>
    <col min="7682" max="7682" width="21.140625" style="3" customWidth="1"/>
    <col min="7683" max="7683" width="8.28515625" style="3" customWidth="1"/>
    <col min="7684" max="7687" width="8.140625" style="3" customWidth="1"/>
    <col min="7688" max="7688" width="2.42578125" style="3" customWidth="1"/>
    <col min="7689" max="7689" width="22.7109375" style="3" customWidth="1"/>
    <col min="7690" max="7936" width="8.85546875" style="3"/>
    <col min="7937" max="7937" width="1.7109375" style="3" customWidth="1"/>
    <col min="7938" max="7938" width="21.140625" style="3" customWidth="1"/>
    <col min="7939" max="7939" width="8.28515625" style="3" customWidth="1"/>
    <col min="7940" max="7943" width="8.140625" style="3" customWidth="1"/>
    <col min="7944" max="7944" width="2.42578125" style="3" customWidth="1"/>
    <col min="7945" max="7945" width="22.7109375" style="3" customWidth="1"/>
    <col min="7946" max="8192" width="8.85546875" style="3"/>
    <col min="8193" max="8193" width="1.7109375" style="3" customWidth="1"/>
    <col min="8194" max="8194" width="21.140625" style="3" customWidth="1"/>
    <col min="8195" max="8195" width="8.28515625" style="3" customWidth="1"/>
    <col min="8196" max="8199" width="8.140625" style="3" customWidth="1"/>
    <col min="8200" max="8200" width="2.42578125" style="3" customWidth="1"/>
    <col min="8201" max="8201" width="22.7109375" style="3" customWidth="1"/>
    <col min="8202" max="8448" width="8.85546875" style="3"/>
    <col min="8449" max="8449" width="1.7109375" style="3" customWidth="1"/>
    <col min="8450" max="8450" width="21.140625" style="3" customWidth="1"/>
    <col min="8451" max="8451" width="8.28515625" style="3" customWidth="1"/>
    <col min="8452" max="8455" width="8.140625" style="3" customWidth="1"/>
    <col min="8456" max="8456" width="2.42578125" style="3" customWidth="1"/>
    <col min="8457" max="8457" width="22.7109375" style="3" customWidth="1"/>
    <col min="8458" max="8704" width="8.85546875" style="3"/>
    <col min="8705" max="8705" width="1.7109375" style="3" customWidth="1"/>
    <col min="8706" max="8706" width="21.140625" style="3" customWidth="1"/>
    <col min="8707" max="8707" width="8.28515625" style="3" customWidth="1"/>
    <col min="8708" max="8711" width="8.140625" style="3" customWidth="1"/>
    <col min="8712" max="8712" width="2.42578125" style="3" customWidth="1"/>
    <col min="8713" max="8713" width="22.7109375" style="3" customWidth="1"/>
    <col min="8714" max="8960" width="8.85546875" style="3"/>
    <col min="8961" max="8961" width="1.7109375" style="3" customWidth="1"/>
    <col min="8962" max="8962" width="21.140625" style="3" customWidth="1"/>
    <col min="8963" max="8963" width="8.28515625" style="3" customWidth="1"/>
    <col min="8964" max="8967" width="8.140625" style="3" customWidth="1"/>
    <col min="8968" max="8968" width="2.42578125" style="3" customWidth="1"/>
    <col min="8969" max="8969" width="22.7109375" style="3" customWidth="1"/>
    <col min="8970" max="9216" width="8.85546875" style="3"/>
    <col min="9217" max="9217" width="1.7109375" style="3" customWidth="1"/>
    <col min="9218" max="9218" width="21.140625" style="3" customWidth="1"/>
    <col min="9219" max="9219" width="8.28515625" style="3" customWidth="1"/>
    <col min="9220" max="9223" width="8.140625" style="3" customWidth="1"/>
    <col min="9224" max="9224" width="2.42578125" style="3" customWidth="1"/>
    <col min="9225" max="9225" width="22.7109375" style="3" customWidth="1"/>
    <col min="9226" max="9472" width="8.85546875" style="3"/>
    <col min="9473" max="9473" width="1.7109375" style="3" customWidth="1"/>
    <col min="9474" max="9474" width="21.140625" style="3" customWidth="1"/>
    <col min="9475" max="9475" width="8.28515625" style="3" customWidth="1"/>
    <col min="9476" max="9479" width="8.140625" style="3" customWidth="1"/>
    <col min="9480" max="9480" width="2.42578125" style="3" customWidth="1"/>
    <col min="9481" max="9481" width="22.7109375" style="3" customWidth="1"/>
    <col min="9482" max="9728" width="8.85546875" style="3"/>
    <col min="9729" max="9729" width="1.7109375" style="3" customWidth="1"/>
    <col min="9730" max="9730" width="21.140625" style="3" customWidth="1"/>
    <col min="9731" max="9731" width="8.28515625" style="3" customWidth="1"/>
    <col min="9732" max="9735" width="8.140625" style="3" customWidth="1"/>
    <col min="9736" max="9736" width="2.42578125" style="3" customWidth="1"/>
    <col min="9737" max="9737" width="22.7109375" style="3" customWidth="1"/>
    <col min="9738" max="9984" width="8.85546875" style="3"/>
    <col min="9985" max="9985" width="1.7109375" style="3" customWidth="1"/>
    <col min="9986" max="9986" width="21.140625" style="3" customWidth="1"/>
    <col min="9987" max="9987" width="8.28515625" style="3" customWidth="1"/>
    <col min="9988" max="9991" width="8.140625" style="3" customWidth="1"/>
    <col min="9992" max="9992" width="2.42578125" style="3" customWidth="1"/>
    <col min="9993" max="9993" width="22.7109375" style="3" customWidth="1"/>
    <col min="9994" max="10240" width="8.85546875" style="3"/>
    <col min="10241" max="10241" width="1.7109375" style="3" customWidth="1"/>
    <col min="10242" max="10242" width="21.140625" style="3" customWidth="1"/>
    <col min="10243" max="10243" width="8.28515625" style="3" customWidth="1"/>
    <col min="10244" max="10247" width="8.140625" style="3" customWidth="1"/>
    <col min="10248" max="10248" width="2.42578125" style="3" customWidth="1"/>
    <col min="10249" max="10249" width="22.7109375" style="3" customWidth="1"/>
    <col min="10250" max="10496" width="8.85546875" style="3"/>
    <col min="10497" max="10497" width="1.7109375" style="3" customWidth="1"/>
    <col min="10498" max="10498" width="21.140625" style="3" customWidth="1"/>
    <col min="10499" max="10499" width="8.28515625" style="3" customWidth="1"/>
    <col min="10500" max="10503" width="8.140625" style="3" customWidth="1"/>
    <col min="10504" max="10504" width="2.42578125" style="3" customWidth="1"/>
    <col min="10505" max="10505" width="22.7109375" style="3" customWidth="1"/>
    <col min="10506" max="10752" width="8.85546875" style="3"/>
    <col min="10753" max="10753" width="1.7109375" style="3" customWidth="1"/>
    <col min="10754" max="10754" width="21.140625" style="3" customWidth="1"/>
    <col min="10755" max="10755" width="8.28515625" style="3" customWidth="1"/>
    <col min="10756" max="10759" width="8.140625" style="3" customWidth="1"/>
    <col min="10760" max="10760" width="2.42578125" style="3" customWidth="1"/>
    <col min="10761" max="10761" width="22.7109375" style="3" customWidth="1"/>
    <col min="10762" max="11008" width="8.85546875" style="3"/>
    <col min="11009" max="11009" width="1.7109375" style="3" customWidth="1"/>
    <col min="11010" max="11010" width="21.140625" style="3" customWidth="1"/>
    <col min="11011" max="11011" width="8.28515625" style="3" customWidth="1"/>
    <col min="11012" max="11015" width="8.140625" style="3" customWidth="1"/>
    <col min="11016" max="11016" width="2.42578125" style="3" customWidth="1"/>
    <col min="11017" max="11017" width="22.7109375" style="3" customWidth="1"/>
    <col min="11018" max="11264" width="8.85546875" style="3"/>
    <col min="11265" max="11265" width="1.7109375" style="3" customWidth="1"/>
    <col min="11266" max="11266" width="21.140625" style="3" customWidth="1"/>
    <col min="11267" max="11267" width="8.28515625" style="3" customWidth="1"/>
    <col min="11268" max="11271" width="8.140625" style="3" customWidth="1"/>
    <col min="11272" max="11272" width="2.42578125" style="3" customWidth="1"/>
    <col min="11273" max="11273" width="22.7109375" style="3" customWidth="1"/>
    <col min="11274" max="11520" width="8.85546875" style="3"/>
    <col min="11521" max="11521" width="1.7109375" style="3" customWidth="1"/>
    <col min="11522" max="11522" width="21.140625" style="3" customWidth="1"/>
    <col min="11523" max="11523" width="8.28515625" style="3" customWidth="1"/>
    <col min="11524" max="11527" width="8.140625" style="3" customWidth="1"/>
    <col min="11528" max="11528" width="2.42578125" style="3" customWidth="1"/>
    <col min="11529" max="11529" width="22.7109375" style="3" customWidth="1"/>
    <col min="11530" max="11776" width="8.85546875" style="3"/>
    <col min="11777" max="11777" width="1.7109375" style="3" customWidth="1"/>
    <col min="11778" max="11778" width="21.140625" style="3" customWidth="1"/>
    <col min="11779" max="11779" width="8.28515625" style="3" customWidth="1"/>
    <col min="11780" max="11783" width="8.140625" style="3" customWidth="1"/>
    <col min="11784" max="11784" width="2.42578125" style="3" customWidth="1"/>
    <col min="11785" max="11785" width="22.7109375" style="3" customWidth="1"/>
    <col min="11786" max="12032" width="8.85546875" style="3"/>
    <col min="12033" max="12033" width="1.7109375" style="3" customWidth="1"/>
    <col min="12034" max="12034" width="21.140625" style="3" customWidth="1"/>
    <col min="12035" max="12035" width="8.28515625" style="3" customWidth="1"/>
    <col min="12036" max="12039" width="8.140625" style="3" customWidth="1"/>
    <col min="12040" max="12040" width="2.42578125" style="3" customWidth="1"/>
    <col min="12041" max="12041" width="22.7109375" style="3" customWidth="1"/>
    <col min="12042" max="12288" width="8.85546875" style="3"/>
    <col min="12289" max="12289" width="1.7109375" style="3" customWidth="1"/>
    <col min="12290" max="12290" width="21.140625" style="3" customWidth="1"/>
    <col min="12291" max="12291" width="8.28515625" style="3" customWidth="1"/>
    <col min="12292" max="12295" width="8.140625" style="3" customWidth="1"/>
    <col min="12296" max="12296" width="2.42578125" style="3" customWidth="1"/>
    <col min="12297" max="12297" width="22.7109375" style="3" customWidth="1"/>
    <col min="12298" max="12544" width="8.85546875" style="3"/>
    <col min="12545" max="12545" width="1.7109375" style="3" customWidth="1"/>
    <col min="12546" max="12546" width="21.140625" style="3" customWidth="1"/>
    <col min="12547" max="12547" width="8.28515625" style="3" customWidth="1"/>
    <col min="12548" max="12551" width="8.140625" style="3" customWidth="1"/>
    <col min="12552" max="12552" width="2.42578125" style="3" customWidth="1"/>
    <col min="12553" max="12553" width="22.7109375" style="3" customWidth="1"/>
    <col min="12554" max="12800" width="8.85546875" style="3"/>
    <col min="12801" max="12801" width="1.7109375" style="3" customWidth="1"/>
    <col min="12802" max="12802" width="21.140625" style="3" customWidth="1"/>
    <col min="12803" max="12803" width="8.28515625" style="3" customWidth="1"/>
    <col min="12804" max="12807" width="8.140625" style="3" customWidth="1"/>
    <col min="12808" max="12808" width="2.42578125" style="3" customWidth="1"/>
    <col min="12809" max="12809" width="22.7109375" style="3" customWidth="1"/>
    <col min="12810" max="13056" width="8.85546875" style="3"/>
    <col min="13057" max="13057" width="1.7109375" style="3" customWidth="1"/>
    <col min="13058" max="13058" width="21.140625" style="3" customWidth="1"/>
    <col min="13059" max="13059" width="8.28515625" style="3" customWidth="1"/>
    <col min="13060" max="13063" width="8.140625" style="3" customWidth="1"/>
    <col min="13064" max="13064" width="2.42578125" style="3" customWidth="1"/>
    <col min="13065" max="13065" width="22.7109375" style="3" customWidth="1"/>
    <col min="13066" max="13312" width="8.85546875" style="3"/>
    <col min="13313" max="13313" width="1.7109375" style="3" customWidth="1"/>
    <col min="13314" max="13314" width="21.140625" style="3" customWidth="1"/>
    <col min="13315" max="13315" width="8.28515625" style="3" customWidth="1"/>
    <col min="13316" max="13319" width="8.140625" style="3" customWidth="1"/>
    <col min="13320" max="13320" width="2.42578125" style="3" customWidth="1"/>
    <col min="13321" max="13321" width="22.7109375" style="3" customWidth="1"/>
    <col min="13322" max="13568" width="8.85546875" style="3"/>
    <col min="13569" max="13569" width="1.7109375" style="3" customWidth="1"/>
    <col min="13570" max="13570" width="21.140625" style="3" customWidth="1"/>
    <col min="13571" max="13571" width="8.28515625" style="3" customWidth="1"/>
    <col min="13572" max="13575" width="8.140625" style="3" customWidth="1"/>
    <col min="13576" max="13576" width="2.42578125" style="3" customWidth="1"/>
    <col min="13577" max="13577" width="22.7109375" style="3" customWidth="1"/>
    <col min="13578" max="13824" width="8.85546875" style="3"/>
    <col min="13825" max="13825" width="1.7109375" style="3" customWidth="1"/>
    <col min="13826" max="13826" width="21.140625" style="3" customWidth="1"/>
    <col min="13827" max="13827" width="8.28515625" style="3" customWidth="1"/>
    <col min="13828" max="13831" width="8.140625" style="3" customWidth="1"/>
    <col min="13832" max="13832" width="2.42578125" style="3" customWidth="1"/>
    <col min="13833" max="13833" width="22.7109375" style="3" customWidth="1"/>
    <col min="13834" max="14080" width="8.85546875" style="3"/>
    <col min="14081" max="14081" width="1.7109375" style="3" customWidth="1"/>
    <col min="14082" max="14082" width="21.140625" style="3" customWidth="1"/>
    <col min="14083" max="14083" width="8.28515625" style="3" customWidth="1"/>
    <col min="14084" max="14087" width="8.140625" style="3" customWidth="1"/>
    <col min="14088" max="14088" width="2.42578125" style="3" customWidth="1"/>
    <col min="14089" max="14089" width="22.7109375" style="3" customWidth="1"/>
    <col min="14090" max="14336" width="8.85546875" style="3"/>
    <col min="14337" max="14337" width="1.7109375" style="3" customWidth="1"/>
    <col min="14338" max="14338" width="21.140625" style="3" customWidth="1"/>
    <col min="14339" max="14339" width="8.28515625" style="3" customWidth="1"/>
    <col min="14340" max="14343" width="8.140625" style="3" customWidth="1"/>
    <col min="14344" max="14344" width="2.42578125" style="3" customWidth="1"/>
    <col min="14345" max="14345" width="22.7109375" style="3" customWidth="1"/>
    <col min="14346" max="14592" width="8.85546875" style="3"/>
    <col min="14593" max="14593" width="1.7109375" style="3" customWidth="1"/>
    <col min="14594" max="14594" width="21.140625" style="3" customWidth="1"/>
    <col min="14595" max="14595" width="8.28515625" style="3" customWidth="1"/>
    <col min="14596" max="14599" width="8.140625" style="3" customWidth="1"/>
    <col min="14600" max="14600" width="2.42578125" style="3" customWidth="1"/>
    <col min="14601" max="14601" width="22.7109375" style="3" customWidth="1"/>
    <col min="14602" max="14848" width="8.85546875" style="3"/>
    <col min="14849" max="14849" width="1.7109375" style="3" customWidth="1"/>
    <col min="14850" max="14850" width="21.140625" style="3" customWidth="1"/>
    <col min="14851" max="14851" width="8.28515625" style="3" customWidth="1"/>
    <col min="14852" max="14855" width="8.140625" style="3" customWidth="1"/>
    <col min="14856" max="14856" width="2.42578125" style="3" customWidth="1"/>
    <col min="14857" max="14857" width="22.7109375" style="3" customWidth="1"/>
    <col min="14858" max="15104" width="8.85546875" style="3"/>
    <col min="15105" max="15105" width="1.7109375" style="3" customWidth="1"/>
    <col min="15106" max="15106" width="21.140625" style="3" customWidth="1"/>
    <col min="15107" max="15107" width="8.28515625" style="3" customWidth="1"/>
    <col min="15108" max="15111" width="8.140625" style="3" customWidth="1"/>
    <col min="15112" max="15112" width="2.42578125" style="3" customWidth="1"/>
    <col min="15113" max="15113" width="22.7109375" style="3" customWidth="1"/>
    <col min="15114" max="15360" width="8.85546875" style="3"/>
    <col min="15361" max="15361" width="1.7109375" style="3" customWidth="1"/>
    <col min="15362" max="15362" width="21.140625" style="3" customWidth="1"/>
    <col min="15363" max="15363" width="8.28515625" style="3" customWidth="1"/>
    <col min="15364" max="15367" width="8.140625" style="3" customWidth="1"/>
    <col min="15368" max="15368" width="2.42578125" style="3" customWidth="1"/>
    <col min="15369" max="15369" width="22.7109375" style="3" customWidth="1"/>
    <col min="15370" max="15616" width="8.85546875" style="3"/>
    <col min="15617" max="15617" width="1.7109375" style="3" customWidth="1"/>
    <col min="15618" max="15618" width="21.140625" style="3" customWidth="1"/>
    <col min="15619" max="15619" width="8.28515625" style="3" customWidth="1"/>
    <col min="15620" max="15623" width="8.140625" style="3" customWidth="1"/>
    <col min="15624" max="15624" width="2.42578125" style="3" customWidth="1"/>
    <col min="15625" max="15625" width="22.7109375" style="3" customWidth="1"/>
    <col min="15626" max="15872" width="8.85546875" style="3"/>
    <col min="15873" max="15873" width="1.7109375" style="3" customWidth="1"/>
    <col min="15874" max="15874" width="21.140625" style="3" customWidth="1"/>
    <col min="15875" max="15875" width="8.28515625" style="3" customWidth="1"/>
    <col min="15876" max="15879" width="8.140625" style="3" customWidth="1"/>
    <col min="15880" max="15880" width="2.42578125" style="3" customWidth="1"/>
    <col min="15881" max="15881" width="22.7109375" style="3" customWidth="1"/>
    <col min="15882" max="16128" width="8.85546875" style="3"/>
    <col min="16129" max="16129" width="1.7109375" style="3" customWidth="1"/>
    <col min="16130" max="16130" width="21.140625" style="3" customWidth="1"/>
    <col min="16131" max="16131" width="8.28515625" style="3" customWidth="1"/>
    <col min="16132" max="16135" width="8.140625" style="3" customWidth="1"/>
    <col min="16136" max="16136" width="2.42578125" style="3" customWidth="1"/>
    <col min="16137" max="16137" width="22.7109375" style="3" customWidth="1"/>
    <col min="16138" max="16384" width="8.85546875" style="3"/>
  </cols>
  <sheetData>
    <row r="1" spans="1:9" ht="13.5" customHeight="1" x14ac:dyDescent="0.2">
      <c r="A1" s="374" t="s">
        <v>98</v>
      </c>
      <c r="B1" s="374"/>
      <c r="C1" s="374"/>
      <c r="D1" s="374"/>
      <c r="E1" s="374"/>
      <c r="F1" s="374"/>
      <c r="G1" s="374"/>
      <c r="H1" s="374"/>
      <c r="I1" s="374"/>
    </row>
    <row r="2" spans="1:9" ht="13.5" customHeight="1" x14ac:dyDescent="0.2">
      <c r="A2" s="375" t="s">
        <v>97</v>
      </c>
      <c r="B2" s="375"/>
      <c r="C2" s="375"/>
      <c r="D2" s="375"/>
      <c r="E2" s="375"/>
      <c r="F2" s="375"/>
      <c r="G2" s="375"/>
      <c r="H2" s="375"/>
      <c r="I2" s="375"/>
    </row>
    <row r="3" spans="1:9" ht="18.75" customHeight="1" x14ac:dyDescent="0.2">
      <c r="A3" s="4" t="s">
        <v>28</v>
      </c>
      <c r="B3" s="4" t="s">
        <v>28</v>
      </c>
      <c r="C3" s="5">
        <v>2019</v>
      </c>
      <c r="D3" s="5">
        <v>2020</v>
      </c>
      <c r="E3" s="5">
        <v>2021</v>
      </c>
      <c r="F3" s="66">
        <v>2022</v>
      </c>
      <c r="G3" s="66">
        <v>2023</v>
      </c>
      <c r="H3" s="5"/>
      <c r="I3" s="6"/>
    </row>
    <row r="4" spans="1:9" ht="23.25" customHeight="1" x14ac:dyDescent="0.2">
      <c r="A4" s="7"/>
      <c r="B4" s="7"/>
      <c r="C4" s="376"/>
      <c r="D4" s="376"/>
      <c r="E4" s="376"/>
      <c r="F4" s="65"/>
      <c r="G4" s="65"/>
      <c r="H4" s="7"/>
      <c r="I4" s="8"/>
    </row>
    <row r="5" spans="1:9" x14ac:dyDescent="0.2">
      <c r="A5" s="9"/>
      <c r="B5" s="9" t="s">
        <v>84</v>
      </c>
      <c r="C5" s="10">
        <v>34217</v>
      </c>
      <c r="D5" s="10">
        <v>32169</v>
      </c>
      <c r="E5" s="10">
        <v>30000</v>
      </c>
      <c r="F5" s="10">
        <v>28485</v>
      </c>
      <c r="G5" s="10">
        <v>26814</v>
      </c>
      <c r="H5" s="9"/>
      <c r="I5" s="11" t="s">
        <v>83</v>
      </c>
    </row>
    <row r="6" spans="1:9" x14ac:dyDescent="0.2">
      <c r="A6" s="9"/>
      <c r="B6" s="9" t="s">
        <v>96</v>
      </c>
      <c r="C6" s="10">
        <v>9597</v>
      </c>
      <c r="D6" s="10">
        <v>9041</v>
      </c>
      <c r="E6" s="10">
        <v>8685</v>
      </c>
      <c r="F6" s="10">
        <v>8503</v>
      </c>
      <c r="G6" s="10">
        <v>8411</v>
      </c>
      <c r="H6" s="9"/>
      <c r="I6" s="11" t="s">
        <v>95</v>
      </c>
    </row>
    <row r="7" spans="1:9" ht="21.75" customHeight="1" x14ac:dyDescent="0.2">
      <c r="A7" s="9"/>
      <c r="B7" s="12" t="s">
        <v>94</v>
      </c>
      <c r="C7" s="10">
        <v>72</v>
      </c>
      <c r="D7" s="10">
        <v>50</v>
      </c>
      <c r="E7" s="10">
        <v>50</v>
      </c>
      <c r="F7" s="10">
        <v>30</v>
      </c>
      <c r="G7" s="10" t="s">
        <v>137</v>
      </c>
      <c r="H7" s="9"/>
      <c r="I7" s="13" t="s">
        <v>93</v>
      </c>
    </row>
    <row r="8" spans="1:9" ht="33.75" x14ac:dyDescent="0.2">
      <c r="A8" s="9"/>
      <c r="B8" s="12" t="s">
        <v>120</v>
      </c>
      <c r="C8" s="10">
        <v>5</v>
      </c>
      <c r="D8" s="10">
        <v>4</v>
      </c>
      <c r="E8" s="10">
        <v>4</v>
      </c>
      <c r="F8" s="10">
        <v>4</v>
      </c>
      <c r="G8" s="10" t="s">
        <v>137</v>
      </c>
      <c r="H8" s="9"/>
      <c r="I8" s="13" t="s">
        <v>92</v>
      </c>
    </row>
    <row r="9" spans="1:9" ht="22.5" x14ac:dyDescent="0.2">
      <c r="A9" s="9"/>
      <c r="B9" s="12" t="s">
        <v>121</v>
      </c>
      <c r="C9" s="10">
        <v>9</v>
      </c>
      <c r="D9" s="10">
        <v>8</v>
      </c>
      <c r="E9" s="10">
        <v>8</v>
      </c>
      <c r="F9" s="10">
        <v>8</v>
      </c>
      <c r="G9" s="10" t="s">
        <v>137</v>
      </c>
      <c r="H9" s="9"/>
      <c r="I9" s="13" t="s">
        <v>91</v>
      </c>
    </row>
    <row r="10" spans="1:9" x14ac:dyDescent="0.2">
      <c r="A10" s="9"/>
      <c r="B10" s="9" t="s">
        <v>90</v>
      </c>
      <c r="C10" s="10">
        <v>212941</v>
      </c>
      <c r="D10" s="10">
        <v>218815</v>
      </c>
      <c r="E10" s="10">
        <v>222123</v>
      </c>
      <c r="F10" s="10">
        <v>231066</v>
      </c>
      <c r="G10" s="10">
        <v>235957</v>
      </c>
      <c r="H10" s="9"/>
      <c r="I10" s="11" t="s">
        <v>89</v>
      </c>
    </row>
    <row r="11" spans="1:9" ht="12" customHeight="1" x14ac:dyDescent="0.2">
      <c r="A11" s="9"/>
      <c r="B11" s="9" t="s">
        <v>80</v>
      </c>
      <c r="C11" s="10">
        <v>75546</v>
      </c>
      <c r="D11" s="10">
        <v>74141</v>
      </c>
      <c r="E11" s="10">
        <v>75412</v>
      </c>
      <c r="F11" s="10">
        <v>75265</v>
      </c>
      <c r="G11" s="10">
        <v>74206</v>
      </c>
      <c r="H11" s="9"/>
      <c r="I11" s="11" t="s">
        <v>79</v>
      </c>
    </row>
    <row r="12" spans="1:9" ht="24" customHeight="1" x14ac:dyDescent="0.2">
      <c r="A12" s="9"/>
      <c r="B12" s="12" t="s">
        <v>88</v>
      </c>
      <c r="C12" s="10">
        <v>151</v>
      </c>
      <c r="D12" s="10">
        <v>90</v>
      </c>
      <c r="E12" s="10">
        <v>74</v>
      </c>
      <c r="F12" s="10">
        <v>60</v>
      </c>
      <c r="G12" s="10">
        <v>47</v>
      </c>
      <c r="H12" s="9"/>
      <c r="I12" s="13" t="s">
        <v>87</v>
      </c>
    </row>
    <row r="13" spans="1:9" ht="27" customHeight="1" x14ac:dyDescent="0.2">
      <c r="A13" s="9"/>
      <c r="B13" s="12" t="s">
        <v>86</v>
      </c>
      <c r="C13" s="10">
        <v>1184</v>
      </c>
      <c r="D13" s="10">
        <v>1080</v>
      </c>
      <c r="E13" s="10">
        <v>961</v>
      </c>
      <c r="F13" s="10">
        <v>867</v>
      </c>
      <c r="G13" s="10">
        <v>790</v>
      </c>
      <c r="H13" s="9"/>
      <c r="I13" s="13" t="s">
        <v>85</v>
      </c>
    </row>
    <row r="14" spans="1:9" ht="24" customHeight="1" x14ac:dyDescent="0.2">
      <c r="A14" s="9"/>
      <c r="B14" s="377" t="s">
        <v>149</v>
      </c>
      <c r="C14" s="377"/>
      <c r="D14" s="377"/>
      <c r="E14" s="377"/>
      <c r="F14" s="377"/>
      <c r="G14" s="377"/>
      <c r="H14" s="377"/>
      <c r="I14" s="377"/>
    </row>
    <row r="15" spans="1:9" x14ac:dyDescent="0.2">
      <c r="A15" s="373" t="s">
        <v>42</v>
      </c>
      <c r="B15" s="373"/>
      <c r="C15" s="14">
        <v>73122</v>
      </c>
      <c r="D15" s="14">
        <v>77213</v>
      </c>
      <c r="E15" s="14">
        <v>80147</v>
      </c>
      <c r="F15" s="14">
        <v>87607</v>
      </c>
      <c r="G15" s="14">
        <v>99467</v>
      </c>
      <c r="H15" s="373" t="s">
        <v>3</v>
      </c>
      <c r="I15" s="373"/>
    </row>
    <row r="16" spans="1:9" ht="15" customHeight="1" x14ac:dyDescent="0.2">
      <c r="A16" s="9"/>
      <c r="B16" s="9" t="s">
        <v>84</v>
      </c>
      <c r="C16" s="10">
        <v>5282</v>
      </c>
      <c r="D16" s="10">
        <v>5342</v>
      </c>
      <c r="E16" s="10">
        <v>5179</v>
      </c>
      <c r="F16" s="10">
        <v>5134</v>
      </c>
      <c r="G16" s="10">
        <v>5461</v>
      </c>
      <c r="H16" s="9"/>
      <c r="I16" s="11" t="s">
        <v>83</v>
      </c>
    </row>
    <row r="17" spans="1:9" ht="15" customHeight="1" x14ac:dyDescent="0.2">
      <c r="A17" s="9"/>
      <c r="B17" s="9" t="s">
        <v>82</v>
      </c>
      <c r="C17" s="10">
        <v>39807</v>
      </c>
      <c r="D17" s="10">
        <v>42270</v>
      </c>
      <c r="E17" s="10">
        <v>43844</v>
      </c>
      <c r="F17" s="10">
        <v>48880</v>
      </c>
      <c r="G17" s="10">
        <v>57720</v>
      </c>
      <c r="H17" s="9"/>
      <c r="I17" s="11" t="s">
        <v>81</v>
      </c>
    </row>
    <row r="18" spans="1:9" ht="15" customHeight="1" x14ac:dyDescent="0.2">
      <c r="A18" s="9"/>
      <c r="B18" s="9" t="s">
        <v>80</v>
      </c>
      <c r="C18" s="10">
        <v>10318</v>
      </c>
      <c r="D18" s="10">
        <v>11211</v>
      </c>
      <c r="E18" s="10">
        <v>11346</v>
      </c>
      <c r="F18" s="10">
        <v>12126</v>
      </c>
      <c r="G18" s="10">
        <v>13336</v>
      </c>
      <c r="H18" s="9"/>
      <c r="I18" s="11" t="s">
        <v>79</v>
      </c>
    </row>
    <row r="19" spans="1:9" ht="14.25" customHeight="1" x14ac:dyDescent="0.2">
      <c r="A19" s="9"/>
      <c r="B19" s="9" t="s">
        <v>78</v>
      </c>
      <c r="C19" s="15">
        <v>315</v>
      </c>
      <c r="D19" s="15">
        <v>307</v>
      </c>
      <c r="E19" s="15">
        <v>282</v>
      </c>
      <c r="F19" s="15">
        <v>269</v>
      </c>
      <c r="G19" s="15">
        <v>267</v>
      </c>
      <c r="H19" s="9"/>
      <c r="I19" s="11" t="s">
        <v>77</v>
      </c>
    </row>
    <row r="20" spans="1:9" ht="26.25" customHeight="1" x14ac:dyDescent="0.2">
      <c r="A20" s="9"/>
      <c r="B20" s="12" t="s">
        <v>76</v>
      </c>
      <c r="C20" s="10">
        <v>16</v>
      </c>
      <c r="D20" s="10">
        <v>12</v>
      </c>
      <c r="E20" s="10">
        <v>9</v>
      </c>
      <c r="F20" s="10">
        <v>7</v>
      </c>
      <c r="G20" s="10">
        <v>6</v>
      </c>
      <c r="H20" s="9"/>
      <c r="I20" s="11" t="s">
        <v>75</v>
      </c>
    </row>
    <row r="21" spans="1:9" ht="21" customHeight="1" x14ac:dyDescent="0.2">
      <c r="A21" s="9"/>
      <c r="B21" s="9" t="s">
        <v>74</v>
      </c>
      <c r="C21" s="16">
        <v>1012</v>
      </c>
      <c r="D21" s="10">
        <v>1071</v>
      </c>
      <c r="E21" s="16">
        <v>1631</v>
      </c>
      <c r="F21" s="16">
        <v>1165</v>
      </c>
      <c r="G21" s="16">
        <v>1176</v>
      </c>
      <c r="H21" s="9"/>
      <c r="I21" s="11" t="s">
        <v>73</v>
      </c>
    </row>
    <row r="22" spans="1:9" ht="24.75" customHeight="1" x14ac:dyDescent="0.2">
      <c r="A22" s="9"/>
      <c r="B22" s="12" t="s">
        <v>122</v>
      </c>
      <c r="C22" s="10">
        <v>8493</v>
      </c>
      <c r="D22" s="17">
        <v>8612</v>
      </c>
      <c r="E22" s="10">
        <v>9233</v>
      </c>
      <c r="F22" s="10">
        <v>10825</v>
      </c>
      <c r="G22" s="10">
        <v>12172</v>
      </c>
      <c r="H22" s="9"/>
      <c r="I22" s="13" t="s">
        <v>72</v>
      </c>
    </row>
    <row r="23" spans="1:9" ht="22.5" x14ac:dyDescent="0.2">
      <c r="A23" s="9"/>
      <c r="B23" s="12" t="s">
        <v>71</v>
      </c>
      <c r="C23" s="10">
        <v>88</v>
      </c>
      <c r="D23" s="17">
        <v>86</v>
      </c>
      <c r="E23" s="10">
        <v>83</v>
      </c>
      <c r="F23" s="10">
        <v>86</v>
      </c>
      <c r="G23" s="10">
        <v>98</v>
      </c>
      <c r="H23" s="9"/>
      <c r="I23" s="13" t="s">
        <v>70</v>
      </c>
    </row>
    <row r="24" spans="1:9" ht="25.5" customHeight="1" x14ac:dyDescent="0.2">
      <c r="A24" s="9"/>
      <c r="B24" s="12" t="s">
        <v>69</v>
      </c>
      <c r="C24" s="10">
        <v>4</v>
      </c>
      <c r="D24" s="17">
        <v>4</v>
      </c>
      <c r="E24" s="10">
        <v>3</v>
      </c>
      <c r="F24" s="10">
        <v>3</v>
      </c>
      <c r="G24" s="10">
        <v>3</v>
      </c>
      <c r="H24" s="9"/>
      <c r="I24" s="13" t="s">
        <v>68</v>
      </c>
    </row>
    <row r="25" spans="1:9" ht="22.5" x14ac:dyDescent="0.2">
      <c r="A25" s="9"/>
      <c r="B25" s="12" t="s">
        <v>67</v>
      </c>
      <c r="C25" s="10" t="s">
        <v>137</v>
      </c>
      <c r="D25" s="17" t="s">
        <v>17</v>
      </c>
      <c r="E25" s="10" t="s">
        <v>137</v>
      </c>
      <c r="F25" s="10" t="s">
        <v>137</v>
      </c>
      <c r="G25" s="10" t="s">
        <v>137</v>
      </c>
      <c r="H25" s="9"/>
      <c r="I25" s="13" t="s">
        <v>66</v>
      </c>
    </row>
    <row r="26" spans="1:9" ht="22.5" x14ac:dyDescent="0.2">
      <c r="A26" s="9"/>
      <c r="B26" s="12" t="s">
        <v>65</v>
      </c>
      <c r="C26" s="10">
        <v>7386</v>
      </c>
      <c r="D26" s="17">
        <v>7882</v>
      </c>
      <c r="E26" s="10">
        <v>8068</v>
      </c>
      <c r="F26" s="10">
        <v>8607</v>
      </c>
      <c r="G26" s="10">
        <v>8664</v>
      </c>
      <c r="H26" s="9"/>
      <c r="I26" s="11" t="s">
        <v>64</v>
      </c>
    </row>
    <row r="27" spans="1:9" ht="22.5" x14ac:dyDescent="0.2">
      <c r="A27" s="9"/>
      <c r="B27" s="12" t="s">
        <v>63</v>
      </c>
      <c r="C27" s="10">
        <v>229</v>
      </c>
      <c r="D27" s="17">
        <v>257</v>
      </c>
      <c r="E27" s="10">
        <v>262</v>
      </c>
      <c r="F27" s="10">
        <v>258</v>
      </c>
      <c r="G27" s="10">
        <v>309</v>
      </c>
      <c r="H27" s="9"/>
      <c r="I27" s="11" t="s">
        <v>62</v>
      </c>
    </row>
    <row r="28" spans="1:9" ht="33.75" x14ac:dyDescent="0.2">
      <c r="A28" s="9" t="s">
        <v>28</v>
      </c>
      <c r="B28" s="12" t="s">
        <v>61</v>
      </c>
      <c r="C28" s="10">
        <v>153</v>
      </c>
      <c r="D28" s="17">
        <v>131</v>
      </c>
      <c r="E28" s="10">
        <v>173</v>
      </c>
      <c r="F28" s="10">
        <v>210</v>
      </c>
      <c r="G28" s="10">
        <v>203</v>
      </c>
      <c r="H28" s="9"/>
      <c r="I28" s="13" t="s">
        <v>118</v>
      </c>
    </row>
    <row r="29" spans="1:9" ht="11.25" customHeight="1" x14ac:dyDescent="0.2">
      <c r="A29" s="9"/>
      <c r="B29" s="12" t="s">
        <v>60</v>
      </c>
      <c r="C29" s="10">
        <v>12</v>
      </c>
      <c r="D29" s="10">
        <v>16</v>
      </c>
      <c r="E29" s="10">
        <v>19</v>
      </c>
      <c r="F29" s="10">
        <v>22</v>
      </c>
      <c r="G29" s="10">
        <v>23</v>
      </c>
      <c r="H29" s="9"/>
      <c r="I29" s="13" t="s">
        <v>59</v>
      </c>
    </row>
    <row r="30" spans="1:9" ht="22.5" x14ac:dyDescent="0.2">
      <c r="A30" s="9"/>
      <c r="B30" s="12" t="s">
        <v>58</v>
      </c>
      <c r="C30" s="10">
        <v>7</v>
      </c>
      <c r="D30" s="10">
        <v>12</v>
      </c>
      <c r="E30" s="10">
        <v>15</v>
      </c>
      <c r="F30" s="10">
        <v>15</v>
      </c>
      <c r="G30" s="10">
        <v>29</v>
      </c>
      <c r="H30" s="9"/>
      <c r="I30" s="13" t="s">
        <v>57</v>
      </c>
    </row>
    <row r="31" spans="1:9" ht="22.5" x14ac:dyDescent="0.2">
      <c r="A31" s="9"/>
      <c r="B31" s="12" t="s">
        <v>146</v>
      </c>
      <c r="C31" s="10" t="s">
        <v>137</v>
      </c>
      <c r="D31" s="10" t="s">
        <v>17</v>
      </c>
      <c r="E31" s="10" t="s">
        <v>137</v>
      </c>
      <c r="F31" s="10" t="s">
        <v>137</v>
      </c>
      <c r="G31" s="10" t="s">
        <v>137</v>
      </c>
      <c r="H31" s="18"/>
      <c r="I31" s="19" t="s">
        <v>126</v>
      </c>
    </row>
    <row r="32" spans="1:9" x14ac:dyDescent="0.2">
      <c r="A32" s="9"/>
      <c r="B32" s="12" t="s">
        <v>123</v>
      </c>
      <c r="C32" s="10" t="s">
        <v>137</v>
      </c>
      <c r="D32" s="10" t="s">
        <v>17</v>
      </c>
      <c r="E32" s="10" t="s">
        <v>137</v>
      </c>
      <c r="F32" s="10" t="s">
        <v>137</v>
      </c>
      <c r="G32" s="10" t="s">
        <v>137</v>
      </c>
      <c r="H32" s="9"/>
      <c r="I32" s="13" t="s">
        <v>117</v>
      </c>
    </row>
    <row r="33" spans="1:9" ht="22.5" x14ac:dyDescent="0.2">
      <c r="A33" s="20"/>
      <c r="B33" s="21" t="s">
        <v>56</v>
      </c>
      <c r="C33" s="22" t="s">
        <v>17</v>
      </c>
      <c r="D33" s="22" t="s">
        <v>17</v>
      </c>
      <c r="E33" s="22" t="s">
        <v>137</v>
      </c>
      <c r="F33" s="22" t="s">
        <v>137</v>
      </c>
      <c r="G33" s="22" t="s">
        <v>137</v>
      </c>
      <c r="H33" s="20"/>
      <c r="I33" s="23" t="s">
        <v>55</v>
      </c>
    </row>
  </sheetData>
  <mergeCells count="6">
    <mergeCell ref="A15:B15"/>
    <mergeCell ref="H15:I15"/>
    <mergeCell ref="A1:I1"/>
    <mergeCell ref="A2:I2"/>
    <mergeCell ref="C4:E4"/>
    <mergeCell ref="B14:I14"/>
  </mergeCells>
  <phoneticPr fontId="0" type="noConversion"/>
  <pageMargins left="0.7" right="0.7" top="0.75" bottom="0.75" header="0.3" footer="0.3"/>
  <pageSetup paperSize="9" orientation="portrait" horizontalDpi="4294967294"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2"/>
  <sheetViews>
    <sheetView zoomScaleNormal="100" workbookViewId="0">
      <selection sqref="A1:H1"/>
    </sheetView>
  </sheetViews>
  <sheetFormatPr defaultRowHeight="12.75" x14ac:dyDescent="0.2"/>
  <cols>
    <col min="1" max="1" width="1.28515625" bestFit="1" customWidth="1"/>
    <col min="2" max="2" width="18.42578125" customWidth="1"/>
    <col min="258" max="258" width="18.42578125" customWidth="1"/>
    <col min="514" max="514" width="18.42578125" customWidth="1"/>
    <col min="770" max="770" width="18.42578125" customWidth="1"/>
    <col min="1026" max="1026" width="18.42578125" customWidth="1"/>
    <col min="1282" max="1282" width="18.42578125" customWidth="1"/>
    <col min="1538" max="1538" width="18.42578125" customWidth="1"/>
    <col min="1794" max="1794" width="18.42578125" customWidth="1"/>
    <col min="2050" max="2050" width="18.42578125" customWidth="1"/>
    <col min="2306" max="2306" width="18.42578125" customWidth="1"/>
    <col min="2562" max="2562" width="18.42578125" customWidth="1"/>
    <col min="2818" max="2818" width="18.42578125" customWidth="1"/>
    <col min="3074" max="3074" width="18.42578125" customWidth="1"/>
    <col min="3330" max="3330" width="18.42578125" customWidth="1"/>
    <col min="3586" max="3586" width="18.42578125" customWidth="1"/>
    <col min="3842" max="3842" width="18.42578125" customWidth="1"/>
    <col min="4098" max="4098" width="18.42578125" customWidth="1"/>
    <col min="4354" max="4354" width="18.42578125" customWidth="1"/>
    <col min="4610" max="4610" width="18.42578125" customWidth="1"/>
    <col min="4866" max="4866" width="18.42578125" customWidth="1"/>
    <col min="5122" max="5122" width="18.42578125" customWidth="1"/>
    <col min="5378" max="5378" width="18.42578125" customWidth="1"/>
    <col min="5634" max="5634" width="18.42578125" customWidth="1"/>
    <col min="5890" max="5890" width="18.42578125" customWidth="1"/>
    <col min="6146" max="6146" width="18.42578125" customWidth="1"/>
    <col min="6402" max="6402" width="18.42578125" customWidth="1"/>
    <col min="6658" max="6658" width="18.42578125" customWidth="1"/>
    <col min="6914" max="6914" width="18.42578125" customWidth="1"/>
    <col min="7170" max="7170" width="18.42578125" customWidth="1"/>
    <col min="7426" max="7426" width="18.42578125" customWidth="1"/>
    <col min="7682" max="7682" width="18.42578125" customWidth="1"/>
    <col min="7938" max="7938" width="18.42578125" customWidth="1"/>
    <col min="8194" max="8194" width="18.42578125" customWidth="1"/>
    <col min="8450" max="8450" width="18.42578125" customWidth="1"/>
    <col min="8706" max="8706" width="18.42578125" customWidth="1"/>
    <col min="8962" max="8962" width="18.42578125" customWidth="1"/>
    <col min="9218" max="9218" width="18.42578125" customWidth="1"/>
    <col min="9474" max="9474" width="18.42578125" customWidth="1"/>
    <col min="9730" max="9730" width="18.42578125" customWidth="1"/>
    <col min="9986" max="9986" width="18.42578125" customWidth="1"/>
    <col min="10242" max="10242" width="18.42578125" customWidth="1"/>
    <col min="10498" max="10498" width="18.42578125" customWidth="1"/>
    <col min="10754" max="10754" width="18.42578125" customWidth="1"/>
    <col min="11010" max="11010" width="18.42578125" customWidth="1"/>
    <col min="11266" max="11266" width="18.42578125" customWidth="1"/>
    <col min="11522" max="11522" width="18.42578125" customWidth="1"/>
    <col min="11778" max="11778" width="18.42578125" customWidth="1"/>
    <col min="12034" max="12034" width="18.42578125" customWidth="1"/>
    <col min="12290" max="12290" width="18.42578125" customWidth="1"/>
    <col min="12546" max="12546" width="18.42578125" customWidth="1"/>
    <col min="12802" max="12802" width="18.42578125" customWidth="1"/>
    <col min="13058" max="13058" width="18.42578125" customWidth="1"/>
    <col min="13314" max="13314" width="18.42578125" customWidth="1"/>
    <col min="13570" max="13570" width="18.42578125" customWidth="1"/>
    <col min="13826" max="13826" width="18.42578125" customWidth="1"/>
    <col min="14082" max="14082" width="18.42578125" customWidth="1"/>
    <col min="14338" max="14338" width="18.42578125" customWidth="1"/>
    <col min="14594" max="14594" width="18.42578125" customWidth="1"/>
    <col min="14850" max="14850" width="18.42578125" customWidth="1"/>
    <col min="15106" max="15106" width="18.42578125" customWidth="1"/>
    <col min="15362" max="15362" width="18.42578125" customWidth="1"/>
    <col min="15618" max="15618" width="18.42578125" customWidth="1"/>
    <col min="15874" max="15874" width="18.42578125" customWidth="1"/>
    <col min="16130" max="16130" width="18.42578125" customWidth="1"/>
  </cols>
  <sheetData>
    <row r="1" spans="1:8" x14ac:dyDescent="0.2">
      <c r="A1" s="361" t="s">
        <v>136</v>
      </c>
      <c r="B1" s="361"/>
      <c r="C1" s="361"/>
      <c r="D1" s="361"/>
      <c r="E1" s="361"/>
      <c r="F1" s="361"/>
      <c r="G1" s="361"/>
      <c r="H1" s="361"/>
    </row>
    <row r="2" spans="1:8" x14ac:dyDescent="0.2">
      <c r="A2" s="362" t="s">
        <v>99</v>
      </c>
      <c r="B2" s="362"/>
      <c r="C2" s="362"/>
      <c r="D2" s="362"/>
      <c r="E2" s="362"/>
      <c r="F2" s="362"/>
      <c r="G2" s="362"/>
      <c r="H2" s="362"/>
    </row>
    <row r="3" spans="1:8" x14ac:dyDescent="0.2">
      <c r="A3" s="26" t="s">
        <v>28</v>
      </c>
      <c r="B3" s="26" t="s">
        <v>28</v>
      </c>
      <c r="C3" s="27">
        <v>2019</v>
      </c>
      <c r="D3" s="28">
        <v>2020</v>
      </c>
      <c r="E3" s="26">
        <v>2021</v>
      </c>
      <c r="F3" s="26">
        <v>2022</v>
      </c>
      <c r="G3" s="26">
        <v>2023</v>
      </c>
      <c r="H3" s="26"/>
    </row>
    <row r="4" spans="1:8" x14ac:dyDescent="0.2">
      <c r="A4" s="370" t="s">
        <v>143</v>
      </c>
      <c r="B4" s="370"/>
      <c r="C4" s="30">
        <v>1141</v>
      </c>
      <c r="D4" s="30">
        <v>599</v>
      </c>
      <c r="E4" s="67">
        <v>680</v>
      </c>
      <c r="F4" s="67">
        <v>574</v>
      </c>
      <c r="G4" s="29">
        <v>728</v>
      </c>
      <c r="H4" s="31" t="s">
        <v>100</v>
      </c>
    </row>
    <row r="5" spans="1:8" x14ac:dyDescent="0.2">
      <c r="A5" s="32"/>
      <c r="B5" s="32" t="s">
        <v>101</v>
      </c>
      <c r="C5" s="33">
        <v>309</v>
      </c>
      <c r="D5" s="33">
        <v>169</v>
      </c>
      <c r="E5" s="68">
        <v>320</v>
      </c>
      <c r="F5" s="68">
        <v>183</v>
      </c>
      <c r="G5" s="32">
        <v>286</v>
      </c>
      <c r="H5" s="34" t="s">
        <v>102</v>
      </c>
    </row>
    <row r="6" spans="1:8" x14ac:dyDescent="0.2">
      <c r="A6" s="32"/>
      <c r="B6" s="32" t="s">
        <v>103</v>
      </c>
      <c r="C6" s="33">
        <v>10</v>
      </c>
      <c r="D6" s="33">
        <v>4</v>
      </c>
      <c r="E6" s="68">
        <v>5</v>
      </c>
      <c r="F6" s="68">
        <v>2</v>
      </c>
      <c r="G6" s="68" t="s">
        <v>137</v>
      </c>
      <c r="H6" s="34" t="s">
        <v>104</v>
      </c>
    </row>
    <row r="7" spans="1:8" x14ac:dyDescent="0.2">
      <c r="A7" s="32"/>
      <c r="B7" s="32" t="s">
        <v>105</v>
      </c>
      <c r="C7" s="33">
        <v>10</v>
      </c>
      <c r="D7" s="33">
        <v>4</v>
      </c>
      <c r="E7" s="68">
        <v>10</v>
      </c>
      <c r="F7" s="68">
        <v>3</v>
      </c>
      <c r="G7" s="32">
        <v>3</v>
      </c>
      <c r="H7" s="34" t="s">
        <v>106</v>
      </c>
    </row>
    <row r="8" spans="1:8" x14ac:dyDescent="0.2">
      <c r="A8" s="32"/>
      <c r="B8" s="32" t="s">
        <v>107</v>
      </c>
      <c r="C8" s="33">
        <v>78</v>
      </c>
      <c r="D8" s="33">
        <v>76</v>
      </c>
      <c r="E8" s="68">
        <v>35</v>
      </c>
      <c r="F8" s="68">
        <v>39</v>
      </c>
      <c r="G8" s="32">
        <v>32</v>
      </c>
      <c r="H8" s="34" t="s">
        <v>108</v>
      </c>
    </row>
    <row r="9" spans="1:8" x14ac:dyDescent="0.2">
      <c r="A9" s="32"/>
      <c r="B9" s="32" t="s">
        <v>109</v>
      </c>
      <c r="C9" s="33">
        <v>100</v>
      </c>
      <c r="D9" s="33">
        <v>31</v>
      </c>
      <c r="E9" s="68">
        <v>30</v>
      </c>
      <c r="F9" s="68">
        <v>41</v>
      </c>
      <c r="G9" s="32">
        <v>39</v>
      </c>
      <c r="H9" s="34" t="s">
        <v>110</v>
      </c>
    </row>
    <row r="10" spans="1:8" x14ac:dyDescent="0.2">
      <c r="A10" s="32"/>
      <c r="B10" s="32" t="s">
        <v>111</v>
      </c>
      <c r="C10" s="33">
        <v>54</v>
      </c>
      <c r="D10" s="33">
        <v>57</v>
      </c>
      <c r="E10" s="68">
        <v>51</v>
      </c>
      <c r="F10" s="68">
        <v>51</v>
      </c>
      <c r="G10" s="32">
        <v>53</v>
      </c>
      <c r="H10" s="34" t="s">
        <v>112</v>
      </c>
    </row>
    <row r="11" spans="1:8" x14ac:dyDescent="0.2">
      <c r="A11" s="32"/>
      <c r="B11" s="32" t="s">
        <v>113</v>
      </c>
      <c r="C11" s="33">
        <v>13</v>
      </c>
      <c r="D11" s="33">
        <v>14</v>
      </c>
      <c r="E11" s="68" t="s">
        <v>137</v>
      </c>
      <c r="F11" s="68" t="s">
        <v>137</v>
      </c>
      <c r="G11" s="68" t="s">
        <v>17</v>
      </c>
      <c r="H11" s="34" t="s">
        <v>114</v>
      </c>
    </row>
    <row r="12" spans="1:8" x14ac:dyDescent="0.2">
      <c r="A12" s="35" t="s">
        <v>28</v>
      </c>
      <c r="B12" s="35" t="s">
        <v>115</v>
      </c>
      <c r="C12" s="36">
        <v>567</v>
      </c>
      <c r="D12" s="36">
        <v>244</v>
      </c>
      <c r="E12" s="69">
        <v>229</v>
      </c>
      <c r="F12" s="69">
        <v>255</v>
      </c>
      <c r="G12" s="35">
        <v>315</v>
      </c>
      <c r="H12" s="37" t="s">
        <v>116</v>
      </c>
    </row>
  </sheetData>
  <mergeCells count="3">
    <mergeCell ref="A4:B4"/>
    <mergeCell ref="A1:H1"/>
    <mergeCell ref="A2:H2"/>
  </mergeCells>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949BF-DED2-48E3-95C5-8759684F8FB9}">
  <dimension ref="A2:A3"/>
  <sheetViews>
    <sheetView zoomScaleNormal="100" workbookViewId="0">
      <selection activeCell="I40" sqref="I40"/>
    </sheetView>
  </sheetViews>
  <sheetFormatPr defaultRowHeight="12.75" x14ac:dyDescent="0.2"/>
  <sheetData>
    <row r="2" spans="1:1" x14ac:dyDescent="0.2">
      <c r="A2" s="2" t="s">
        <v>151</v>
      </c>
    </row>
    <row r="3" spans="1:1" x14ac:dyDescent="0.2">
      <c r="A3" s="1" t="s">
        <v>150</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5AE18-43D5-4D5A-A0F5-231332017051}">
  <dimension ref="A1:N37"/>
  <sheetViews>
    <sheetView zoomScaleNormal="100" workbookViewId="0">
      <selection activeCell="I40" sqref="I40"/>
    </sheetView>
  </sheetViews>
  <sheetFormatPr defaultColWidth="8.85546875" defaultRowHeight="11.25" x14ac:dyDescent="0.2"/>
  <cols>
    <col min="1" max="1" width="6.5703125" style="73" customWidth="1"/>
    <col min="2" max="2" width="7.5703125" style="74" customWidth="1"/>
    <col min="3" max="3" width="9.140625" style="73" customWidth="1"/>
    <col min="4" max="4" width="9.42578125" style="73" customWidth="1"/>
    <col min="5" max="5" width="9.28515625" style="73" customWidth="1"/>
    <col min="6" max="6" width="6.42578125" style="74" customWidth="1"/>
    <col min="7" max="7" width="7.85546875" style="74" customWidth="1"/>
    <col min="8" max="8" width="9" style="74" customWidth="1"/>
    <col min="9" max="9" width="10.7109375" style="74" customWidth="1"/>
    <col min="10" max="256" width="8.85546875" style="73"/>
    <col min="257" max="257" width="6.5703125" style="73" customWidth="1"/>
    <col min="258" max="258" width="7.5703125" style="73" customWidth="1"/>
    <col min="259" max="259" width="9.140625" style="73" customWidth="1"/>
    <col min="260" max="260" width="9.42578125" style="73" customWidth="1"/>
    <col min="261" max="261" width="9.28515625" style="73" customWidth="1"/>
    <col min="262" max="262" width="6.42578125" style="73" customWidth="1"/>
    <col min="263" max="263" width="7.85546875" style="73" customWidth="1"/>
    <col min="264" max="264" width="9" style="73" customWidth="1"/>
    <col min="265" max="265" width="10.7109375" style="73" customWidth="1"/>
    <col min="266" max="512" width="8.85546875" style="73"/>
    <col min="513" max="513" width="6.5703125" style="73" customWidth="1"/>
    <col min="514" max="514" width="7.5703125" style="73" customWidth="1"/>
    <col min="515" max="515" width="9.140625" style="73" customWidth="1"/>
    <col min="516" max="516" width="9.42578125" style="73" customWidth="1"/>
    <col min="517" max="517" width="9.28515625" style="73" customWidth="1"/>
    <col min="518" max="518" width="6.42578125" style="73" customWidth="1"/>
    <col min="519" max="519" width="7.85546875" style="73" customWidth="1"/>
    <col min="520" max="520" width="9" style="73" customWidth="1"/>
    <col min="521" max="521" width="10.7109375" style="73" customWidth="1"/>
    <col min="522" max="768" width="8.85546875" style="73"/>
    <col min="769" max="769" width="6.5703125" style="73" customWidth="1"/>
    <col min="770" max="770" width="7.5703125" style="73" customWidth="1"/>
    <col min="771" max="771" width="9.140625" style="73" customWidth="1"/>
    <col min="772" max="772" width="9.42578125" style="73" customWidth="1"/>
    <col min="773" max="773" width="9.28515625" style="73" customWidth="1"/>
    <col min="774" max="774" width="6.42578125" style="73" customWidth="1"/>
    <col min="775" max="775" width="7.85546875" style="73" customWidth="1"/>
    <col min="776" max="776" width="9" style="73" customWidth="1"/>
    <col min="777" max="777" width="10.7109375" style="73" customWidth="1"/>
    <col min="778" max="1024" width="8.85546875" style="73"/>
    <col min="1025" max="1025" width="6.5703125" style="73" customWidth="1"/>
    <col min="1026" max="1026" width="7.5703125" style="73" customWidth="1"/>
    <col min="1027" max="1027" width="9.140625" style="73" customWidth="1"/>
    <col min="1028" max="1028" width="9.42578125" style="73" customWidth="1"/>
    <col min="1029" max="1029" width="9.28515625" style="73" customWidth="1"/>
    <col min="1030" max="1030" width="6.42578125" style="73" customWidth="1"/>
    <col min="1031" max="1031" width="7.85546875" style="73" customWidth="1"/>
    <col min="1032" max="1032" width="9" style="73" customWidth="1"/>
    <col min="1033" max="1033" width="10.7109375" style="73" customWidth="1"/>
    <col min="1034" max="1280" width="8.85546875" style="73"/>
    <col min="1281" max="1281" width="6.5703125" style="73" customWidth="1"/>
    <col min="1282" max="1282" width="7.5703125" style="73" customWidth="1"/>
    <col min="1283" max="1283" width="9.140625" style="73" customWidth="1"/>
    <col min="1284" max="1284" width="9.42578125" style="73" customWidth="1"/>
    <col min="1285" max="1285" width="9.28515625" style="73" customWidth="1"/>
    <col min="1286" max="1286" width="6.42578125" style="73" customWidth="1"/>
    <col min="1287" max="1287" width="7.85546875" style="73" customWidth="1"/>
    <col min="1288" max="1288" width="9" style="73" customWidth="1"/>
    <col min="1289" max="1289" width="10.7109375" style="73" customWidth="1"/>
    <col min="1290" max="1536" width="8.85546875" style="73"/>
    <col min="1537" max="1537" width="6.5703125" style="73" customWidth="1"/>
    <col min="1538" max="1538" width="7.5703125" style="73" customWidth="1"/>
    <col min="1539" max="1539" width="9.140625" style="73" customWidth="1"/>
    <col min="1540" max="1540" width="9.42578125" style="73" customWidth="1"/>
    <col min="1541" max="1541" width="9.28515625" style="73" customWidth="1"/>
    <col min="1542" max="1542" width="6.42578125" style="73" customWidth="1"/>
    <col min="1543" max="1543" width="7.85546875" style="73" customWidth="1"/>
    <col min="1544" max="1544" width="9" style="73" customWidth="1"/>
    <col min="1545" max="1545" width="10.7109375" style="73" customWidth="1"/>
    <col min="1546" max="1792" width="8.85546875" style="73"/>
    <col min="1793" max="1793" width="6.5703125" style="73" customWidth="1"/>
    <col min="1794" max="1794" width="7.5703125" style="73" customWidth="1"/>
    <col min="1795" max="1795" width="9.140625" style="73" customWidth="1"/>
    <col min="1796" max="1796" width="9.42578125" style="73" customWidth="1"/>
    <col min="1797" max="1797" width="9.28515625" style="73" customWidth="1"/>
    <col min="1798" max="1798" width="6.42578125" style="73" customWidth="1"/>
    <col min="1799" max="1799" width="7.85546875" style="73" customWidth="1"/>
    <col min="1800" max="1800" width="9" style="73" customWidth="1"/>
    <col min="1801" max="1801" width="10.7109375" style="73" customWidth="1"/>
    <col min="1802" max="2048" width="8.85546875" style="73"/>
    <col min="2049" max="2049" width="6.5703125" style="73" customWidth="1"/>
    <col min="2050" max="2050" width="7.5703125" style="73" customWidth="1"/>
    <col min="2051" max="2051" width="9.140625" style="73" customWidth="1"/>
    <col min="2052" max="2052" width="9.42578125" style="73" customWidth="1"/>
    <col min="2053" max="2053" width="9.28515625" style="73" customWidth="1"/>
    <col min="2054" max="2054" width="6.42578125" style="73" customWidth="1"/>
    <col min="2055" max="2055" width="7.85546875" style="73" customWidth="1"/>
    <col min="2056" max="2056" width="9" style="73" customWidth="1"/>
    <col min="2057" max="2057" width="10.7109375" style="73" customWidth="1"/>
    <col min="2058" max="2304" width="8.85546875" style="73"/>
    <col min="2305" max="2305" width="6.5703125" style="73" customWidth="1"/>
    <col min="2306" max="2306" width="7.5703125" style="73" customWidth="1"/>
    <col min="2307" max="2307" width="9.140625" style="73" customWidth="1"/>
    <col min="2308" max="2308" width="9.42578125" style="73" customWidth="1"/>
    <col min="2309" max="2309" width="9.28515625" style="73" customWidth="1"/>
    <col min="2310" max="2310" width="6.42578125" style="73" customWidth="1"/>
    <col min="2311" max="2311" width="7.85546875" style="73" customWidth="1"/>
    <col min="2312" max="2312" width="9" style="73" customWidth="1"/>
    <col min="2313" max="2313" width="10.7109375" style="73" customWidth="1"/>
    <col min="2314" max="2560" width="8.85546875" style="73"/>
    <col min="2561" max="2561" width="6.5703125" style="73" customWidth="1"/>
    <col min="2562" max="2562" width="7.5703125" style="73" customWidth="1"/>
    <col min="2563" max="2563" width="9.140625" style="73" customWidth="1"/>
    <col min="2564" max="2564" width="9.42578125" style="73" customWidth="1"/>
    <col min="2565" max="2565" width="9.28515625" style="73" customWidth="1"/>
    <col min="2566" max="2566" width="6.42578125" style="73" customWidth="1"/>
    <col min="2567" max="2567" width="7.85546875" style="73" customWidth="1"/>
    <col min="2568" max="2568" width="9" style="73" customWidth="1"/>
    <col min="2569" max="2569" width="10.7109375" style="73" customWidth="1"/>
    <col min="2570" max="2816" width="8.85546875" style="73"/>
    <col min="2817" max="2817" width="6.5703125" style="73" customWidth="1"/>
    <col min="2818" max="2818" width="7.5703125" style="73" customWidth="1"/>
    <col min="2819" max="2819" width="9.140625" style="73" customWidth="1"/>
    <col min="2820" max="2820" width="9.42578125" style="73" customWidth="1"/>
    <col min="2821" max="2821" width="9.28515625" style="73" customWidth="1"/>
    <col min="2822" max="2822" width="6.42578125" style="73" customWidth="1"/>
    <col min="2823" max="2823" width="7.85546875" style="73" customWidth="1"/>
    <col min="2824" max="2824" width="9" style="73" customWidth="1"/>
    <col min="2825" max="2825" width="10.7109375" style="73" customWidth="1"/>
    <col min="2826" max="3072" width="8.85546875" style="73"/>
    <col min="3073" max="3073" width="6.5703125" style="73" customWidth="1"/>
    <col min="3074" max="3074" width="7.5703125" style="73" customWidth="1"/>
    <col min="3075" max="3075" width="9.140625" style="73" customWidth="1"/>
    <col min="3076" max="3076" width="9.42578125" style="73" customWidth="1"/>
    <col min="3077" max="3077" width="9.28515625" style="73" customWidth="1"/>
    <col min="3078" max="3078" width="6.42578125" style="73" customWidth="1"/>
    <col min="3079" max="3079" width="7.85546875" style="73" customWidth="1"/>
    <col min="3080" max="3080" width="9" style="73" customWidth="1"/>
    <col min="3081" max="3081" width="10.7109375" style="73" customWidth="1"/>
    <col min="3082" max="3328" width="8.85546875" style="73"/>
    <col min="3329" max="3329" width="6.5703125" style="73" customWidth="1"/>
    <col min="3330" max="3330" width="7.5703125" style="73" customWidth="1"/>
    <col min="3331" max="3331" width="9.140625" style="73" customWidth="1"/>
    <col min="3332" max="3332" width="9.42578125" style="73" customWidth="1"/>
    <col min="3333" max="3333" width="9.28515625" style="73" customWidth="1"/>
    <col min="3334" max="3334" width="6.42578125" style="73" customWidth="1"/>
    <col min="3335" max="3335" width="7.85546875" style="73" customWidth="1"/>
    <col min="3336" max="3336" width="9" style="73" customWidth="1"/>
    <col min="3337" max="3337" width="10.7109375" style="73" customWidth="1"/>
    <col min="3338" max="3584" width="8.85546875" style="73"/>
    <col min="3585" max="3585" width="6.5703125" style="73" customWidth="1"/>
    <col min="3586" max="3586" width="7.5703125" style="73" customWidth="1"/>
    <col min="3587" max="3587" width="9.140625" style="73" customWidth="1"/>
    <col min="3588" max="3588" width="9.42578125" style="73" customWidth="1"/>
    <col min="3589" max="3589" width="9.28515625" style="73" customWidth="1"/>
    <col min="3590" max="3590" width="6.42578125" style="73" customWidth="1"/>
    <col min="3591" max="3591" width="7.85546875" style="73" customWidth="1"/>
    <col min="3592" max="3592" width="9" style="73" customWidth="1"/>
    <col min="3593" max="3593" width="10.7109375" style="73" customWidth="1"/>
    <col min="3594" max="3840" width="8.85546875" style="73"/>
    <col min="3841" max="3841" width="6.5703125" style="73" customWidth="1"/>
    <col min="3842" max="3842" width="7.5703125" style="73" customWidth="1"/>
    <col min="3843" max="3843" width="9.140625" style="73" customWidth="1"/>
    <col min="3844" max="3844" width="9.42578125" style="73" customWidth="1"/>
    <col min="3845" max="3845" width="9.28515625" style="73" customWidth="1"/>
    <col min="3846" max="3846" width="6.42578125" style="73" customWidth="1"/>
    <col min="3847" max="3847" width="7.85546875" style="73" customWidth="1"/>
    <col min="3848" max="3848" width="9" style="73" customWidth="1"/>
    <col min="3849" max="3849" width="10.7109375" style="73" customWidth="1"/>
    <col min="3850" max="4096" width="8.85546875" style="73"/>
    <col min="4097" max="4097" width="6.5703125" style="73" customWidth="1"/>
    <col min="4098" max="4098" width="7.5703125" style="73" customWidth="1"/>
    <col min="4099" max="4099" width="9.140625" style="73" customWidth="1"/>
    <col min="4100" max="4100" width="9.42578125" style="73" customWidth="1"/>
    <col min="4101" max="4101" width="9.28515625" style="73" customWidth="1"/>
    <col min="4102" max="4102" width="6.42578125" style="73" customWidth="1"/>
    <col min="4103" max="4103" width="7.85546875" style="73" customWidth="1"/>
    <col min="4104" max="4104" width="9" style="73" customWidth="1"/>
    <col min="4105" max="4105" width="10.7109375" style="73" customWidth="1"/>
    <col min="4106" max="4352" width="8.85546875" style="73"/>
    <col min="4353" max="4353" width="6.5703125" style="73" customWidth="1"/>
    <col min="4354" max="4354" width="7.5703125" style="73" customWidth="1"/>
    <col min="4355" max="4355" width="9.140625" style="73" customWidth="1"/>
    <col min="4356" max="4356" width="9.42578125" style="73" customWidth="1"/>
    <col min="4357" max="4357" width="9.28515625" style="73" customWidth="1"/>
    <col min="4358" max="4358" width="6.42578125" style="73" customWidth="1"/>
    <col min="4359" max="4359" width="7.85546875" style="73" customWidth="1"/>
    <col min="4360" max="4360" width="9" style="73" customWidth="1"/>
    <col min="4361" max="4361" width="10.7109375" style="73" customWidth="1"/>
    <col min="4362" max="4608" width="8.85546875" style="73"/>
    <col min="4609" max="4609" width="6.5703125" style="73" customWidth="1"/>
    <col min="4610" max="4610" width="7.5703125" style="73" customWidth="1"/>
    <col min="4611" max="4611" width="9.140625" style="73" customWidth="1"/>
    <col min="4612" max="4612" width="9.42578125" style="73" customWidth="1"/>
    <col min="4613" max="4613" width="9.28515625" style="73" customWidth="1"/>
    <col min="4614" max="4614" width="6.42578125" style="73" customWidth="1"/>
    <col min="4615" max="4615" width="7.85546875" style="73" customWidth="1"/>
    <col min="4616" max="4616" width="9" style="73" customWidth="1"/>
    <col min="4617" max="4617" width="10.7109375" style="73" customWidth="1"/>
    <col min="4618" max="4864" width="8.85546875" style="73"/>
    <col min="4865" max="4865" width="6.5703125" style="73" customWidth="1"/>
    <col min="4866" max="4866" width="7.5703125" style="73" customWidth="1"/>
    <col min="4867" max="4867" width="9.140625" style="73" customWidth="1"/>
    <col min="4868" max="4868" width="9.42578125" style="73" customWidth="1"/>
    <col min="4869" max="4869" width="9.28515625" style="73" customWidth="1"/>
    <col min="4870" max="4870" width="6.42578125" style="73" customWidth="1"/>
    <col min="4871" max="4871" width="7.85546875" style="73" customWidth="1"/>
    <col min="4872" max="4872" width="9" style="73" customWidth="1"/>
    <col min="4873" max="4873" width="10.7109375" style="73" customWidth="1"/>
    <col min="4874" max="5120" width="8.85546875" style="73"/>
    <col min="5121" max="5121" width="6.5703125" style="73" customWidth="1"/>
    <col min="5122" max="5122" width="7.5703125" style="73" customWidth="1"/>
    <col min="5123" max="5123" width="9.140625" style="73" customWidth="1"/>
    <col min="5124" max="5124" width="9.42578125" style="73" customWidth="1"/>
    <col min="5125" max="5125" width="9.28515625" style="73" customWidth="1"/>
    <col min="5126" max="5126" width="6.42578125" style="73" customWidth="1"/>
    <col min="5127" max="5127" width="7.85546875" style="73" customWidth="1"/>
    <col min="5128" max="5128" width="9" style="73" customWidth="1"/>
    <col min="5129" max="5129" width="10.7109375" style="73" customWidth="1"/>
    <col min="5130" max="5376" width="8.85546875" style="73"/>
    <col min="5377" max="5377" width="6.5703125" style="73" customWidth="1"/>
    <col min="5378" max="5378" width="7.5703125" style="73" customWidth="1"/>
    <col min="5379" max="5379" width="9.140625" style="73" customWidth="1"/>
    <col min="5380" max="5380" width="9.42578125" style="73" customWidth="1"/>
    <col min="5381" max="5381" width="9.28515625" style="73" customWidth="1"/>
    <col min="5382" max="5382" width="6.42578125" style="73" customWidth="1"/>
    <col min="5383" max="5383" width="7.85546875" style="73" customWidth="1"/>
    <col min="5384" max="5384" width="9" style="73" customWidth="1"/>
    <col min="5385" max="5385" width="10.7109375" style="73" customWidth="1"/>
    <col min="5386" max="5632" width="8.85546875" style="73"/>
    <col min="5633" max="5633" width="6.5703125" style="73" customWidth="1"/>
    <col min="5634" max="5634" width="7.5703125" style="73" customWidth="1"/>
    <col min="5635" max="5635" width="9.140625" style="73" customWidth="1"/>
    <col min="5636" max="5636" width="9.42578125" style="73" customWidth="1"/>
    <col min="5637" max="5637" width="9.28515625" style="73" customWidth="1"/>
    <col min="5638" max="5638" width="6.42578125" style="73" customWidth="1"/>
    <col min="5639" max="5639" width="7.85546875" style="73" customWidth="1"/>
    <col min="5640" max="5640" width="9" style="73" customWidth="1"/>
    <col min="5641" max="5641" width="10.7109375" style="73" customWidth="1"/>
    <col min="5642" max="5888" width="8.85546875" style="73"/>
    <col min="5889" max="5889" width="6.5703125" style="73" customWidth="1"/>
    <col min="5890" max="5890" width="7.5703125" style="73" customWidth="1"/>
    <col min="5891" max="5891" width="9.140625" style="73" customWidth="1"/>
    <col min="5892" max="5892" width="9.42578125" style="73" customWidth="1"/>
    <col min="5893" max="5893" width="9.28515625" style="73" customWidth="1"/>
    <col min="5894" max="5894" width="6.42578125" style="73" customWidth="1"/>
    <col min="5895" max="5895" width="7.85546875" style="73" customWidth="1"/>
    <col min="5896" max="5896" width="9" style="73" customWidth="1"/>
    <col min="5897" max="5897" width="10.7109375" style="73" customWidth="1"/>
    <col min="5898" max="6144" width="8.85546875" style="73"/>
    <col min="6145" max="6145" width="6.5703125" style="73" customWidth="1"/>
    <col min="6146" max="6146" width="7.5703125" style="73" customWidth="1"/>
    <col min="6147" max="6147" width="9.140625" style="73" customWidth="1"/>
    <col min="6148" max="6148" width="9.42578125" style="73" customWidth="1"/>
    <col min="6149" max="6149" width="9.28515625" style="73" customWidth="1"/>
    <col min="6150" max="6150" width="6.42578125" style="73" customWidth="1"/>
    <col min="6151" max="6151" width="7.85546875" style="73" customWidth="1"/>
    <col min="6152" max="6152" width="9" style="73" customWidth="1"/>
    <col min="6153" max="6153" width="10.7109375" style="73" customWidth="1"/>
    <col min="6154" max="6400" width="8.85546875" style="73"/>
    <col min="6401" max="6401" width="6.5703125" style="73" customWidth="1"/>
    <col min="6402" max="6402" width="7.5703125" style="73" customWidth="1"/>
    <col min="6403" max="6403" width="9.140625" style="73" customWidth="1"/>
    <col min="6404" max="6404" width="9.42578125" style="73" customWidth="1"/>
    <col min="6405" max="6405" width="9.28515625" style="73" customWidth="1"/>
    <col min="6406" max="6406" width="6.42578125" style="73" customWidth="1"/>
    <col min="6407" max="6407" width="7.85546875" style="73" customWidth="1"/>
    <col min="6408" max="6408" width="9" style="73" customWidth="1"/>
    <col min="6409" max="6409" width="10.7109375" style="73" customWidth="1"/>
    <col min="6410" max="6656" width="8.85546875" style="73"/>
    <col min="6657" max="6657" width="6.5703125" style="73" customWidth="1"/>
    <col min="6658" max="6658" width="7.5703125" style="73" customWidth="1"/>
    <col min="6659" max="6659" width="9.140625" style="73" customWidth="1"/>
    <col min="6660" max="6660" width="9.42578125" style="73" customWidth="1"/>
    <col min="6661" max="6661" width="9.28515625" style="73" customWidth="1"/>
    <col min="6662" max="6662" width="6.42578125" style="73" customWidth="1"/>
    <col min="6663" max="6663" width="7.85546875" style="73" customWidth="1"/>
    <col min="6664" max="6664" width="9" style="73" customWidth="1"/>
    <col min="6665" max="6665" width="10.7109375" style="73" customWidth="1"/>
    <col min="6666" max="6912" width="8.85546875" style="73"/>
    <col min="6913" max="6913" width="6.5703125" style="73" customWidth="1"/>
    <col min="6914" max="6914" width="7.5703125" style="73" customWidth="1"/>
    <col min="6915" max="6915" width="9.140625" style="73" customWidth="1"/>
    <col min="6916" max="6916" width="9.42578125" style="73" customWidth="1"/>
    <col min="6917" max="6917" width="9.28515625" style="73" customWidth="1"/>
    <col min="6918" max="6918" width="6.42578125" style="73" customWidth="1"/>
    <col min="6919" max="6919" width="7.85546875" style="73" customWidth="1"/>
    <col min="6920" max="6920" width="9" style="73" customWidth="1"/>
    <col min="6921" max="6921" width="10.7109375" style="73" customWidth="1"/>
    <col min="6922" max="7168" width="8.85546875" style="73"/>
    <col min="7169" max="7169" width="6.5703125" style="73" customWidth="1"/>
    <col min="7170" max="7170" width="7.5703125" style="73" customWidth="1"/>
    <col min="7171" max="7171" width="9.140625" style="73" customWidth="1"/>
    <col min="7172" max="7172" width="9.42578125" style="73" customWidth="1"/>
    <col min="7173" max="7173" width="9.28515625" style="73" customWidth="1"/>
    <col min="7174" max="7174" width="6.42578125" style="73" customWidth="1"/>
    <col min="7175" max="7175" width="7.85546875" style="73" customWidth="1"/>
    <col min="7176" max="7176" width="9" style="73" customWidth="1"/>
    <col min="7177" max="7177" width="10.7109375" style="73" customWidth="1"/>
    <col min="7178" max="7424" width="8.85546875" style="73"/>
    <col min="7425" max="7425" width="6.5703125" style="73" customWidth="1"/>
    <col min="7426" max="7426" width="7.5703125" style="73" customWidth="1"/>
    <col min="7427" max="7427" width="9.140625" style="73" customWidth="1"/>
    <col min="7428" max="7428" width="9.42578125" style="73" customWidth="1"/>
    <col min="7429" max="7429" width="9.28515625" style="73" customWidth="1"/>
    <col min="7430" max="7430" width="6.42578125" style="73" customWidth="1"/>
    <col min="7431" max="7431" width="7.85546875" style="73" customWidth="1"/>
    <col min="7432" max="7432" width="9" style="73" customWidth="1"/>
    <col min="7433" max="7433" width="10.7109375" style="73" customWidth="1"/>
    <col min="7434" max="7680" width="8.85546875" style="73"/>
    <col min="7681" max="7681" width="6.5703125" style="73" customWidth="1"/>
    <col min="7682" max="7682" width="7.5703125" style="73" customWidth="1"/>
    <col min="7683" max="7683" width="9.140625" style="73" customWidth="1"/>
    <col min="7684" max="7684" width="9.42578125" style="73" customWidth="1"/>
    <col min="7685" max="7685" width="9.28515625" style="73" customWidth="1"/>
    <col min="7686" max="7686" width="6.42578125" style="73" customWidth="1"/>
    <col min="7687" max="7687" width="7.85546875" style="73" customWidth="1"/>
    <col min="7688" max="7688" width="9" style="73" customWidth="1"/>
    <col min="7689" max="7689" width="10.7109375" style="73" customWidth="1"/>
    <col min="7690" max="7936" width="8.85546875" style="73"/>
    <col min="7937" max="7937" width="6.5703125" style="73" customWidth="1"/>
    <col min="7938" max="7938" width="7.5703125" style="73" customWidth="1"/>
    <col min="7939" max="7939" width="9.140625" style="73" customWidth="1"/>
    <col min="7940" max="7940" width="9.42578125" style="73" customWidth="1"/>
    <col min="7941" max="7941" width="9.28515625" style="73" customWidth="1"/>
    <col min="7942" max="7942" width="6.42578125" style="73" customWidth="1"/>
    <col min="7943" max="7943" width="7.85546875" style="73" customWidth="1"/>
    <col min="7944" max="7944" width="9" style="73" customWidth="1"/>
    <col min="7945" max="7945" width="10.7109375" style="73" customWidth="1"/>
    <col min="7946" max="8192" width="8.85546875" style="73"/>
    <col min="8193" max="8193" width="6.5703125" style="73" customWidth="1"/>
    <col min="8194" max="8194" width="7.5703125" style="73" customWidth="1"/>
    <col min="8195" max="8195" width="9.140625" style="73" customWidth="1"/>
    <col min="8196" max="8196" width="9.42578125" style="73" customWidth="1"/>
    <col min="8197" max="8197" width="9.28515625" style="73" customWidth="1"/>
    <col min="8198" max="8198" width="6.42578125" style="73" customWidth="1"/>
    <col min="8199" max="8199" width="7.85546875" style="73" customWidth="1"/>
    <col min="8200" max="8200" width="9" style="73" customWidth="1"/>
    <col min="8201" max="8201" width="10.7109375" style="73" customWidth="1"/>
    <col min="8202" max="8448" width="8.85546875" style="73"/>
    <col min="8449" max="8449" width="6.5703125" style="73" customWidth="1"/>
    <col min="8450" max="8450" width="7.5703125" style="73" customWidth="1"/>
    <col min="8451" max="8451" width="9.140625" style="73" customWidth="1"/>
    <col min="8452" max="8452" width="9.42578125" style="73" customWidth="1"/>
    <col min="8453" max="8453" width="9.28515625" style="73" customWidth="1"/>
    <col min="8454" max="8454" width="6.42578125" style="73" customWidth="1"/>
    <col min="8455" max="8455" width="7.85546875" style="73" customWidth="1"/>
    <col min="8456" max="8456" width="9" style="73" customWidth="1"/>
    <col min="8457" max="8457" width="10.7109375" style="73" customWidth="1"/>
    <col min="8458" max="8704" width="8.85546875" style="73"/>
    <col min="8705" max="8705" width="6.5703125" style="73" customWidth="1"/>
    <col min="8706" max="8706" width="7.5703125" style="73" customWidth="1"/>
    <col min="8707" max="8707" width="9.140625" style="73" customWidth="1"/>
    <col min="8708" max="8708" width="9.42578125" style="73" customWidth="1"/>
    <col min="8709" max="8709" width="9.28515625" style="73" customWidth="1"/>
    <col min="8710" max="8710" width="6.42578125" style="73" customWidth="1"/>
    <col min="8711" max="8711" width="7.85546875" style="73" customWidth="1"/>
    <col min="8712" max="8712" width="9" style="73" customWidth="1"/>
    <col min="8713" max="8713" width="10.7109375" style="73" customWidth="1"/>
    <col min="8714" max="8960" width="8.85546875" style="73"/>
    <col min="8961" max="8961" width="6.5703125" style="73" customWidth="1"/>
    <col min="8962" max="8962" width="7.5703125" style="73" customWidth="1"/>
    <col min="8963" max="8963" width="9.140625" style="73" customWidth="1"/>
    <col min="8964" max="8964" width="9.42578125" style="73" customWidth="1"/>
    <col min="8965" max="8965" width="9.28515625" style="73" customWidth="1"/>
    <col min="8966" max="8966" width="6.42578125" style="73" customWidth="1"/>
    <col min="8967" max="8967" width="7.85546875" style="73" customWidth="1"/>
    <col min="8968" max="8968" width="9" style="73" customWidth="1"/>
    <col min="8969" max="8969" width="10.7109375" style="73" customWidth="1"/>
    <col min="8970" max="9216" width="8.85546875" style="73"/>
    <col min="9217" max="9217" width="6.5703125" style="73" customWidth="1"/>
    <col min="9218" max="9218" width="7.5703125" style="73" customWidth="1"/>
    <col min="9219" max="9219" width="9.140625" style="73" customWidth="1"/>
    <col min="9220" max="9220" width="9.42578125" style="73" customWidth="1"/>
    <col min="9221" max="9221" width="9.28515625" style="73" customWidth="1"/>
    <col min="9222" max="9222" width="6.42578125" style="73" customWidth="1"/>
    <col min="9223" max="9223" width="7.85546875" style="73" customWidth="1"/>
    <col min="9224" max="9224" width="9" style="73" customWidth="1"/>
    <col min="9225" max="9225" width="10.7109375" style="73" customWidth="1"/>
    <col min="9226" max="9472" width="8.85546875" style="73"/>
    <col min="9473" max="9473" width="6.5703125" style="73" customWidth="1"/>
    <col min="9474" max="9474" width="7.5703125" style="73" customWidth="1"/>
    <col min="9475" max="9475" width="9.140625" style="73" customWidth="1"/>
    <col min="9476" max="9476" width="9.42578125" style="73" customWidth="1"/>
    <col min="9477" max="9477" width="9.28515625" style="73" customWidth="1"/>
    <col min="9478" max="9478" width="6.42578125" style="73" customWidth="1"/>
    <col min="9479" max="9479" width="7.85546875" style="73" customWidth="1"/>
    <col min="9480" max="9480" width="9" style="73" customWidth="1"/>
    <col min="9481" max="9481" width="10.7109375" style="73" customWidth="1"/>
    <col min="9482" max="9728" width="8.85546875" style="73"/>
    <col min="9729" max="9729" width="6.5703125" style="73" customWidth="1"/>
    <col min="9730" max="9730" width="7.5703125" style="73" customWidth="1"/>
    <col min="9731" max="9731" width="9.140625" style="73" customWidth="1"/>
    <col min="9732" max="9732" width="9.42578125" style="73" customWidth="1"/>
    <col min="9733" max="9733" width="9.28515625" style="73" customWidth="1"/>
    <col min="9734" max="9734" width="6.42578125" style="73" customWidth="1"/>
    <col min="9735" max="9735" width="7.85546875" style="73" customWidth="1"/>
    <col min="9736" max="9736" width="9" style="73" customWidth="1"/>
    <col min="9737" max="9737" width="10.7109375" style="73" customWidth="1"/>
    <col min="9738" max="9984" width="8.85546875" style="73"/>
    <col min="9985" max="9985" width="6.5703125" style="73" customWidth="1"/>
    <col min="9986" max="9986" width="7.5703125" style="73" customWidth="1"/>
    <col min="9987" max="9987" width="9.140625" style="73" customWidth="1"/>
    <col min="9988" max="9988" width="9.42578125" style="73" customWidth="1"/>
    <col min="9989" max="9989" width="9.28515625" style="73" customWidth="1"/>
    <col min="9990" max="9990" width="6.42578125" style="73" customWidth="1"/>
    <col min="9991" max="9991" width="7.85546875" style="73" customWidth="1"/>
    <col min="9992" max="9992" width="9" style="73" customWidth="1"/>
    <col min="9993" max="9993" width="10.7109375" style="73" customWidth="1"/>
    <col min="9994" max="10240" width="8.85546875" style="73"/>
    <col min="10241" max="10241" width="6.5703125" style="73" customWidth="1"/>
    <col min="10242" max="10242" width="7.5703125" style="73" customWidth="1"/>
    <col min="10243" max="10243" width="9.140625" style="73" customWidth="1"/>
    <col min="10244" max="10244" width="9.42578125" style="73" customWidth="1"/>
    <col min="10245" max="10245" width="9.28515625" style="73" customWidth="1"/>
    <col min="10246" max="10246" width="6.42578125" style="73" customWidth="1"/>
    <col min="10247" max="10247" width="7.85546875" style="73" customWidth="1"/>
    <col min="10248" max="10248" width="9" style="73" customWidth="1"/>
    <col min="10249" max="10249" width="10.7109375" style="73" customWidth="1"/>
    <col min="10250" max="10496" width="8.85546875" style="73"/>
    <col min="10497" max="10497" width="6.5703125" style="73" customWidth="1"/>
    <col min="10498" max="10498" width="7.5703125" style="73" customWidth="1"/>
    <col min="10499" max="10499" width="9.140625" style="73" customWidth="1"/>
    <col min="10500" max="10500" width="9.42578125" style="73" customWidth="1"/>
    <col min="10501" max="10501" width="9.28515625" style="73" customWidth="1"/>
    <col min="10502" max="10502" width="6.42578125" style="73" customWidth="1"/>
    <col min="10503" max="10503" width="7.85546875" style="73" customWidth="1"/>
    <col min="10504" max="10504" width="9" style="73" customWidth="1"/>
    <col min="10505" max="10505" width="10.7109375" style="73" customWidth="1"/>
    <col min="10506" max="10752" width="8.85546875" style="73"/>
    <col min="10753" max="10753" width="6.5703125" style="73" customWidth="1"/>
    <col min="10754" max="10754" width="7.5703125" style="73" customWidth="1"/>
    <col min="10755" max="10755" width="9.140625" style="73" customWidth="1"/>
    <col min="10756" max="10756" width="9.42578125" style="73" customWidth="1"/>
    <col min="10757" max="10757" width="9.28515625" style="73" customWidth="1"/>
    <col min="10758" max="10758" width="6.42578125" style="73" customWidth="1"/>
    <col min="10759" max="10759" width="7.85546875" style="73" customWidth="1"/>
    <col min="10760" max="10760" width="9" style="73" customWidth="1"/>
    <col min="10761" max="10761" width="10.7109375" style="73" customWidth="1"/>
    <col min="10762" max="11008" width="8.85546875" style="73"/>
    <col min="11009" max="11009" width="6.5703125" style="73" customWidth="1"/>
    <col min="11010" max="11010" width="7.5703125" style="73" customWidth="1"/>
    <col min="11011" max="11011" width="9.140625" style="73" customWidth="1"/>
    <col min="11012" max="11012" width="9.42578125" style="73" customWidth="1"/>
    <col min="11013" max="11013" width="9.28515625" style="73" customWidth="1"/>
    <col min="11014" max="11014" width="6.42578125" style="73" customWidth="1"/>
    <col min="11015" max="11015" width="7.85546875" style="73" customWidth="1"/>
    <col min="11016" max="11016" width="9" style="73" customWidth="1"/>
    <col min="11017" max="11017" width="10.7109375" style="73" customWidth="1"/>
    <col min="11018" max="11264" width="8.85546875" style="73"/>
    <col min="11265" max="11265" width="6.5703125" style="73" customWidth="1"/>
    <col min="11266" max="11266" width="7.5703125" style="73" customWidth="1"/>
    <col min="11267" max="11267" width="9.140625" style="73" customWidth="1"/>
    <col min="11268" max="11268" width="9.42578125" style="73" customWidth="1"/>
    <col min="11269" max="11269" width="9.28515625" style="73" customWidth="1"/>
    <col min="11270" max="11270" width="6.42578125" style="73" customWidth="1"/>
    <col min="11271" max="11271" width="7.85546875" style="73" customWidth="1"/>
    <col min="11272" max="11272" width="9" style="73" customWidth="1"/>
    <col min="11273" max="11273" width="10.7109375" style="73" customWidth="1"/>
    <col min="11274" max="11520" width="8.85546875" style="73"/>
    <col min="11521" max="11521" width="6.5703125" style="73" customWidth="1"/>
    <col min="11522" max="11522" width="7.5703125" style="73" customWidth="1"/>
    <col min="11523" max="11523" width="9.140625" style="73" customWidth="1"/>
    <col min="11524" max="11524" width="9.42578125" style="73" customWidth="1"/>
    <col min="11525" max="11525" width="9.28515625" style="73" customWidth="1"/>
    <col min="11526" max="11526" width="6.42578125" style="73" customWidth="1"/>
    <col min="11527" max="11527" width="7.85546875" style="73" customWidth="1"/>
    <col min="11528" max="11528" width="9" style="73" customWidth="1"/>
    <col min="11529" max="11529" width="10.7109375" style="73" customWidth="1"/>
    <col min="11530" max="11776" width="8.85546875" style="73"/>
    <col min="11777" max="11777" width="6.5703125" style="73" customWidth="1"/>
    <col min="11778" max="11778" width="7.5703125" style="73" customWidth="1"/>
    <col min="11779" max="11779" width="9.140625" style="73" customWidth="1"/>
    <col min="11780" max="11780" width="9.42578125" style="73" customWidth="1"/>
    <col min="11781" max="11781" width="9.28515625" style="73" customWidth="1"/>
    <col min="11782" max="11782" width="6.42578125" style="73" customWidth="1"/>
    <col min="11783" max="11783" width="7.85546875" style="73" customWidth="1"/>
    <col min="11784" max="11784" width="9" style="73" customWidth="1"/>
    <col min="11785" max="11785" width="10.7109375" style="73" customWidth="1"/>
    <col min="11786" max="12032" width="8.85546875" style="73"/>
    <col min="12033" max="12033" width="6.5703125" style="73" customWidth="1"/>
    <col min="12034" max="12034" width="7.5703125" style="73" customWidth="1"/>
    <col min="12035" max="12035" width="9.140625" style="73" customWidth="1"/>
    <col min="12036" max="12036" width="9.42578125" style="73" customWidth="1"/>
    <col min="12037" max="12037" width="9.28515625" style="73" customWidth="1"/>
    <col min="12038" max="12038" width="6.42578125" style="73" customWidth="1"/>
    <col min="12039" max="12039" width="7.85546875" style="73" customWidth="1"/>
    <col min="12040" max="12040" width="9" style="73" customWidth="1"/>
    <col min="12041" max="12041" width="10.7109375" style="73" customWidth="1"/>
    <col min="12042" max="12288" width="8.85546875" style="73"/>
    <col min="12289" max="12289" width="6.5703125" style="73" customWidth="1"/>
    <col min="12290" max="12290" width="7.5703125" style="73" customWidth="1"/>
    <col min="12291" max="12291" width="9.140625" style="73" customWidth="1"/>
    <col min="12292" max="12292" width="9.42578125" style="73" customWidth="1"/>
    <col min="12293" max="12293" width="9.28515625" style="73" customWidth="1"/>
    <col min="12294" max="12294" width="6.42578125" style="73" customWidth="1"/>
    <col min="12295" max="12295" width="7.85546875" style="73" customWidth="1"/>
    <col min="12296" max="12296" width="9" style="73" customWidth="1"/>
    <col min="12297" max="12297" width="10.7109375" style="73" customWidth="1"/>
    <col min="12298" max="12544" width="8.85546875" style="73"/>
    <col min="12545" max="12545" width="6.5703125" style="73" customWidth="1"/>
    <col min="12546" max="12546" width="7.5703125" style="73" customWidth="1"/>
    <col min="12547" max="12547" width="9.140625" style="73" customWidth="1"/>
    <col min="12548" max="12548" width="9.42578125" style="73" customWidth="1"/>
    <col min="12549" max="12549" width="9.28515625" style="73" customWidth="1"/>
    <col min="12550" max="12550" width="6.42578125" style="73" customWidth="1"/>
    <col min="12551" max="12551" width="7.85546875" style="73" customWidth="1"/>
    <col min="12552" max="12552" width="9" style="73" customWidth="1"/>
    <col min="12553" max="12553" width="10.7109375" style="73" customWidth="1"/>
    <col min="12554" max="12800" width="8.85546875" style="73"/>
    <col min="12801" max="12801" width="6.5703125" style="73" customWidth="1"/>
    <col min="12802" max="12802" width="7.5703125" style="73" customWidth="1"/>
    <col min="12803" max="12803" width="9.140625" style="73" customWidth="1"/>
    <col min="12804" max="12804" width="9.42578125" style="73" customWidth="1"/>
    <col min="12805" max="12805" width="9.28515625" style="73" customWidth="1"/>
    <col min="12806" max="12806" width="6.42578125" style="73" customWidth="1"/>
    <col min="12807" max="12807" width="7.85546875" style="73" customWidth="1"/>
    <col min="12808" max="12808" width="9" style="73" customWidth="1"/>
    <col min="12809" max="12809" width="10.7109375" style="73" customWidth="1"/>
    <col min="12810" max="13056" width="8.85546875" style="73"/>
    <col min="13057" max="13057" width="6.5703125" style="73" customWidth="1"/>
    <col min="13058" max="13058" width="7.5703125" style="73" customWidth="1"/>
    <col min="13059" max="13059" width="9.140625" style="73" customWidth="1"/>
    <col min="13060" max="13060" width="9.42578125" style="73" customWidth="1"/>
    <col min="13061" max="13061" width="9.28515625" style="73" customWidth="1"/>
    <col min="13062" max="13062" width="6.42578125" style="73" customWidth="1"/>
    <col min="13063" max="13063" width="7.85546875" style="73" customWidth="1"/>
    <col min="13064" max="13064" width="9" style="73" customWidth="1"/>
    <col min="13065" max="13065" width="10.7109375" style="73" customWidth="1"/>
    <col min="13066" max="13312" width="8.85546875" style="73"/>
    <col min="13313" max="13313" width="6.5703125" style="73" customWidth="1"/>
    <col min="13314" max="13314" width="7.5703125" style="73" customWidth="1"/>
    <col min="13315" max="13315" width="9.140625" style="73" customWidth="1"/>
    <col min="13316" max="13316" width="9.42578125" style="73" customWidth="1"/>
    <col min="13317" max="13317" width="9.28515625" style="73" customWidth="1"/>
    <col min="13318" max="13318" width="6.42578125" style="73" customWidth="1"/>
    <col min="13319" max="13319" width="7.85546875" style="73" customWidth="1"/>
    <col min="13320" max="13320" width="9" style="73" customWidth="1"/>
    <col min="13321" max="13321" width="10.7109375" style="73" customWidth="1"/>
    <col min="13322" max="13568" width="8.85546875" style="73"/>
    <col min="13569" max="13569" width="6.5703125" style="73" customWidth="1"/>
    <col min="13570" max="13570" width="7.5703125" style="73" customWidth="1"/>
    <col min="13571" max="13571" width="9.140625" style="73" customWidth="1"/>
    <col min="13572" max="13572" width="9.42578125" style="73" customWidth="1"/>
    <col min="13573" max="13573" width="9.28515625" style="73" customWidth="1"/>
    <col min="13574" max="13574" width="6.42578125" style="73" customWidth="1"/>
    <col min="13575" max="13575" width="7.85546875" style="73" customWidth="1"/>
    <col min="13576" max="13576" width="9" style="73" customWidth="1"/>
    <col min="13577" max="13577" width="10.7109375" style="73" customWidth="1"/>
    <col min="13578" max="13824" width="8.85546875" style="73"/>
    <col min="13825" max="13825" width="6.5703125" style="73" customWidth="1"/>
    <col min="13826" max="13826" width="7.5703125" style="73" customWidth="1"/>
    <col min="13827" max="13827" width="9.140625" style="73" customWidth="1"/>
    <col min="13828" max="13828" width="9.42578125" style="73" customWidth="1"/>
    <col min="13829" max="13829" width="9.28515625" style="73" customWidth="1"/>
    <col min="13830" max="13830" width="6.42578125" style="73" customWidth="1"/>
    <col min="13831" max="13831" width="7.85546875" style="73" customWidth="1"/>
    <col min="13832" max="13832" width="9" style="73" customWidth="1"/>
    <col min="13833" max="13833" width="10.7109375" style="73" customWidth="1"/>
    <col min="13834" max="14080" width="8.85546875" style="73"/>
    <col min="14081" max="14081" width="6.5703125" style="73" customWidth="1"/>
    <col min="14082" max="14082" width="7.5703125" style="73" customWidth="1"/>
    <col min="14083" max="14083" width="9.140625" style="73" customWidth="1"/>
    <col min="14084" max="14084" width="9.42578125" style="73" customWidth="1"/>
    <col min="14085" max="14085" width="9.28515625" style="73" customWidth="1"/>
    <col min="14086" max="14086" width="6.42578125" style="73" customWidth="1"/>
    <col min="14087" max="14087" width="7.85546875" style="73" customWidth="1"/>
    <col min="14088" max="14088" width="9" style="73" customWidth="1"/>
    <col min="14089" max="14089" width="10.7109375" style="73" customWidth="1"/>
    <col min="14090" max="14336" width="8.85546875" style="73"/>
    <col min="14337" max="14337" width="6.5703125" style="73" customWidth="1"/>
    <col min="14338" max="14338" width="7.5703125" style="73" customWidth="1"/>
    <col min="14339" max="14339" width="9.140625" style="73" customWidth="1"/>
    <col min="14340" max="14340" width="9.42578125" style="73" customWidth="1"/>
    <col min="14341" max="14341" width="9.28515625" style="73" customWidth="1"/>
    <col min="14342" max="14342" width="6.42578125" style="73" customWidth="1"/>
    <col min="14343" max="14343" width="7.85546875" style="73" customWidth="1"/>
    <col min="14344" max="14344" width="9" style="73" customWidth="1"/>
    <col min="14345" max="14345" width="10.7109375" style="73" customWidth="1"/>
    <col min="14346" max="14592" width="8.85546875" style="73"/>
    <col min="14593" max="14593" width="6.5703125" style="73" customWidth="1"/>
    <col min="14594" max="14594" width="7.5703125" style="73" customWidth="1"/>
    <col min="14595" max="14595" width="9.140625" style="73" customWidth="1"/>
    <col min="14596" max="14596" width="9.42578125" style="73" customWidth="1"/>
    <col min="14597" max="14597" width="9.28515625" style="73" customWidth="1"/>
    <col min="14598" max="14598" width="6.42578125" style="73" customWidth="1"/>
    <col min="14599" max="14599" width="7.85546875" style="73" customWidth="1"/>
    <col min="14600" max="14600" width="9" style="73" customWidth="1"/>
    <col min="14601" max="14601" width="10.7109375" style="73" customWidth="1"/>
    <col min="14602" max="14848" width="8.85546875" style="73"/>
    <col min="14849" max="14849" width="6.5703125" style="73" customWidth="1"/>
    <col min="14850" max="14850" width="7.5703125" style="73" customWidth="1"/>
    <col min="14851" max="14851" width="9.140625" style="73" customWidth="1"/>
    <col min="14852" max="14852" width="9.42578125" style="73" customWidth="1"/>
    <col min="14853" max="14853" width="9.28515625" style="73" customWidth="1"/>
    <col min="14854" max="14854" width="6.42578125" style="73" customWidth="1"/>
    <col min="14855" max="14855" width="7.85546875" style="73" customWidth="1"/>
    <col min="14856" max="14856" width="9" style="73" customWidth="1"/>
    <col min="14857" max="14857" width="10.7109375" style="73" customWidth="1"/>
    <col min="14858" max="15104" width="8.85546875" style="73"/>
    <col min="15105" max="15105" width="6.5703125" style="73" customWidth="1"/>
    <col min="15106" max="15106" width="7.5703125" style="73" customWidth="1"/>
    <col min="15107" max="15107" width="9.140625" style="73" customWidth="1"/>
    <col min="15108" max="15108" width="9.42578125" style="73" customWidth="1"/>
    <col min="15109" max="15109" width="9.28515625" style="73" customWidth="1"/>
    <col min="15110" max="15110" width="6.42578125" style="73" customWidth="1"/>
    <col min="15111" max="15111" width="7.85546875" style="73" customWidth="1"/>
    <col min="15112" max="15112" width="9" style="73" customWidth="1"/>
    <col min="15113" max="15113" width="10.7109375" style="73" customWidth="1"/>
    <col min="15114" max="15360" width="8.85546875" style="73"/>
    <col min="15361" max="15361" width="6.5703125" style="73" customWidth="1"/>
    <col min="15362" max="15362" width="7.5703125" style="73" customWidth="1"/>
    <col min="15363" max="15363" width="9.140625" style="73" customWidth="1"/>
    <col min="15364" max="15364" width="9.42578125" style="73" customWidth="1"/>
    <col min="15365" max="15365" width="9.28515625" style="73" customWidth="1"/>
    <col min="15366" max="15366" width="6.42578125" style="73" customWidth="1"/>
    <col min="15367" max="15367" width="7.85546875" style="73" customWidth="1"/>
    <col min="15368" max="15368" width="9" style="73" customWidth="1"/>
    <col min="15369" max="15369" width="10.7109375" style="73" customWidth="1"/>
    <col min="15370" max="15616" width="8.85546875" style="73"/>
    <col min="15617" max="15617" width="6.5703125" style="73" customWidth="1"/>
    <col min="15618" max="15618" width="7.5703125" style="73" customWidth="1"/>
    <col min="15619" max="15619" width="9.140625" style="73" customWidth="1"/>
    <col min="15620" max="15620" width="9.42578125" style="73" customWidth="1"/>
    <col min="15621" max="15621" width="9.28515625" style="73" customWidth="1"/>
    <col min="15622" max="15622" width="6.42578125" style="73" customWidth="1"/>
    <col min="15623" max="15623" width="7.85546875" style="73" customWidth="1"/>
    <col min="15624" max="15624" width="9" style="73" customWidth="1"/>
    <col min="15625" max="15625" width="10.7109375" style="73" customWidth="1"/>
    <col min="15626" max="15872" width="8.85546875" style="73"/>
    <col min="15873" max="15873" width="6.5703125" style="73" customWidth="1"/>
    <col min="15874" max="15874" width="7.5703125" style="73" customWidth="1"/>
    <col min="15875" max="15875" width="9.140625" style="73" customWidth="1"/>
    <col min="15876" max="15876" width="9.42578125" style="73" customWidth="1"/>
    <col min="15877" max="15877" width="9.28515625" style="73" customWidth="1"/>
    <col min="15878" max="15878" width="6.42578125" style="73" customWidth="1"/>
    <col min="15879" max="15879" width="7.85546875" style="73" customWidth="1"/>
    <col min="15880" max="15880" width="9" style="73" customWidth="1"/>
    <col min="15881" max="15881" width="10.7109375" style="73" customWidth="1"/>
    <col min="15882" max="16128" width="8.85546875" style="73"/>
    <col min="16129" max="16129" width="6.5703125" style="73" customWidth="1"/>
    <col min="16130" max="16130" width="7.5703125" style="73" customWidth="1"/>
    <col min="16131" max="16131" width="9.140625" style="73" customWidth="1"/>
    <col min="16132" max="16132" width="9.42578125" style="73" customWidth="1"/>
    <col min="16133" max="16133" width="9.28515625" style="73" customWidth="1"/>
    <col min="16134" max="16134" width="6.42578125" style="73" customWidth="1"/>
    <col min="16135" max="16135" width="7.85546875" style="73" customWidth="1"/>
    <col min="16136" max="16136" width="9" style="73" customWidth="1"/>
    <col min="16137" max="16137" width="10.7109375" style="73" customWidth="1"/>
    <col min="16138" max="16384" width="8.85546875" style="73"/>
  </cols>
  <sheetData>
    <row r="1" spans="1:9" ht="13.5" customHeight="1" x14ac:dyDescent="0.2">
      <c r="A1" s="384" t="s">
        <v>181</v>
      </c>
      <c r="B1" s="384"/>
      <c r="C1" s="384"/>
      <c r="D1" s="384"/>
      <c r="E1" s="384"/>
      <c r="F1" s="384"/>
      <c r="G1" s="384"/>
      <c r="H1" s="384"/>
      <c r="I1" s="384"/>
    </row>
    <row r="2" spans="1:9" ht="13.5" customHeight="1" x14ac:dyDescent="0.2">
      <c r="A2" s="385" t="s">
        <v>180</v>
      </c>
      <c r="B2" s="385"/>
      <c r="C2" s="385"/>
      <c r="D2" s="385"/>
      <c r="E2" s="385"/>
      <c r="F2" s="385"/>
      <c r="G2" s="385"/>
      <c r="H2" s="385"/>
      <c r="I2" s="385"/>
    </row>
    <row r="3" spans="1:9" ht="13.5" customHeight="1" x14ac:dyDescent="0.2">
      <c r="A3" s="386" t="s">
        <v>179</v>
      </c>
      <c r="B3" s="388" t="s">
        <v>178</v>
      </c>
      <c r="C3" s="388"/>
      <c r="D3" s="388"/>
      <c r="E3" s="388"/>
      <c r="F3" s="388" t="s">
        <v>177</v>
      </c>
      <c r="G3" s="388"/>
      <c r="H3" s="388"/>
      <c r="I3" s="388"/>
    </row>
    <row r="4" spans="1:9" ht="19.5" customHeight="1" x14ac:dyDescent="0.2">
      <c r="A4" s="387"/>
      <c r="B4" s="94" t="s">
        <v>176</v>
      </c>
      <c r="C4" s="93" t="s">
        <v>175</v>
      </c>
      <c r="D4" s="92" t="s">
        <v>174</v>
      </c>
      <c r="E4" s="92" t="s">
        <v>173</v>
      </c>
      <c r="F4" s="91" t="s">
        <v>169</v>
      </c>
      <c r="G4" s="389" t="s">
        <v>172</v>
      </c>
      <c r="H4" s="389"/>
      <c r="I4" s="89" t="s">
        <v>171</v>
      </c>
    </row>
    <row r="5" spans="1:9" ht="24" customHeight="1" x14ac:dyDescent="0.2">
      <c r="A5" s="378" t="s">
        <v>170</v>
      </c>
      <c r="B5" s="87" t="s">
        <v>169</v>
      </c>
      <c r="C5" s="88" t="s">
        <v>168</v>
      </c>
      <c r="D5" s="380" t="s">
        <v>167</v>
      </c>
      <c r="E5" s="380" t="s">
        <v>166</v>
      </c>
      <c r="F5" s="382" t="s">
        <v>165</v>
      </c>
      <c r="G5" s="87" t="s">
        <v>164</v>
      </c>
      <c r="H5" s="87" t="s">
        <v>163</v>
      </c>
      <c r="I5" s="87" t="s">
        <v>162</v>
      </c>
    </row>
    <row r="6" spans="1:9" ht="23.25" customHeight="1" x14ac:dyDescent="0.2">
      <c r="A6" s="379"/>
      <c r="B6" s="85" t="s">
        <v>161</v>
      </c>
      <c r="C6" s="86" t="s">
        <v>160</v>
      </c>
      <c r="D6" s="381"/>
      <c r="E6" s="381"/>
      <c r="F6" s="383"/>
      <c r="G6" s="85" t="s">
        <v>159</v>
      </c>
      <c r="H6" s="85" t="s">
        <v>158</v>
      </c>
      <c r="I6" s="85" t="s">
        <v>157</v>
      </c>
    </row>
    <row r="7" spans="1:9" ht="12.95" customHeight="1" x14ac:dyDescent="0.2">
      <c r="A7" s="84">
        <v>1994</v>
      </c>
      <c r="B7" s="80">
        <v>4505</v>
      </c>
      <c r="C7" s="80">
        <v>2683</v>
      </c>
      <c r="D7" s="80">
        <v>1087</v>
      </c>
      <c r="E7" s="80">
        <v>357</v>
      </c>
      <c r="F7" s="80">
        <v>10800</v>
      </c>
      <c r="G7" s="80">
        <v>1177</v>
      </c>
      <c r="H7" s="80">
        <v>791</v>
      </c>
      <c r="I7" s="80">
        <v>1181</v>
      </c>
    </row>
    <row r="8" spans="1:9" ht="12.95" customHeight="1" x14ac:dyDescent="0.2">
      <c r="A8" s="84">
        <v>1995</v>
      </c>
      <c r="B8" s="80">
        <v>4516</v>
      </c>
      <c r="C8" s="80">
        <v>2730</v>
      </c>
      <c r="D8" s="80">
        <v>1086</v>
      </c>
      <c r="E8" s="80">
        <v>349</v>
      </c>
      <c r="F8" s="80">
        <v>10645</v>
      </c>
      <c r="G8" s="80">
        <v>1171</v>
      </c>
      <c r="H8" s="80">
        <v>793</v>
      </c>
      <c r="I8" s="80">
        <v>1167</v>
      </c>
    </row>
    <row r="9" spans="1:9" ht="12.95" customHeight="1" x14ac:dyDescent="0.2">
      <c r="A9" s="84">
        <v>1996</v>
      </c>
      <c r="B9" s="80">
        <v>4464</v>
      </c>
      <c r="C9" s="80">
        <v>2732</v>
      </c>
      <c r="D9" s="80">
        <v>1078</v>
      </c>
      <c r="E9" s="80">
        <v>342</v>
      </c>
      <c r="F9" s="80">
        <v>10311</v>
      </c>
      <c r="G9" s="80">
        <v>1179</v>
      </c>
      <c r="H9" s="80">
        <v>919</v>
      </c>
      <c r="I9" s="80">
        <v>1246</v>
      </c>
    </row>
    <row r="10" spans="1:9" ht="12.95" customHeight="1" x14ac:dyDescent="0.2">
      <c r="A10" s="84">
        <v>1997</v>
      </c>
      <c r="B10" s="80">
        <v>4491</v>
      </c>
      <c r="C10" s="80">
        <v>2773</v>
      </c>
      <c r="D10" s="80">
        <v>1089</v>
      </c>
      <c r="E10" s="80">
        <v>335</v>
      </c>
      <c r="F10" s="80">
        <v>10298</v>
      </c>
      <c r="G10" s="80">
        <v>1203</v>
      </c>
      <c r="H10" s="80">
        <v>901</v>
      </c>
      <c r="I10" s="80">
        <v>1254</v>
      </c>
    </row>
    <row r="11" spans="1:9" ht="12.95" customHeight="1" x14ac:dyDescent="0.2">
      <c r="A11" s="84">
        <v>1998</v>
      </c>
      <c r="B11" s="80">
        <v>4508</v>
      </c>
      <c r="C11" s="80">
        <v>2782</v>
      </c>
      <c r="D11" s="80">
        <v>1144</v>
      </c>
      <c r="E11" s="80">
        <v>329</v>
      </c>
      <c r="F11" s="80">
        <v>10333</v>
      </c>
      <c r="G11" s="80">
        <v>1206</v>
      </c>
      <c r="H11" s="80">
        <v>910</v>
      </c>
      <c r="I11" s="80">
        <v>1212</v>
      </c>
    </row>
    <row r="12" spans="1:9" ht="12.95" customHeight="1" x14ac:dyDescent="0.2">
      <c r="A12" s="84">
        <v>1999</v>
      </c>
      <c r="B12" s="80">
        <v>4449</v>
      </c>
      <c r="C12" s="80">
        <v>2801</v>
      </c>
      <c r="D12" s="80">
        <v>1128</v>
      </c>
      <c r="E12" s="80">
        <v>317</v>
      </c>
      <c r="F12" s="80">
        <v>10293</v>
      </c>
      <c r="G12" s="80">
        <v>1210</v>
      </c>
      <c r="H12" s="80">
        <v>894</v>
      </c>
      <c r="I12" s="80">
        <v>1212</v>
      </c>
    </row>
    <row r="13" spans="1:9" ht="12.95" customHeight="1" x14ac:dyDescent="0.2">
      <c r="A13" s="84">
        <v>2000</v>
      </c>
      <c r="B13" s="80">
        <v>4455</v>
      </c>
      <c r="C13" s="80">
        <v>2892</v>
      </c>
      <c r="D13" s="80">
        <v>1129</v>
      </c>
      <c r="E13" s="80">
        <v>311</v>
      </c>
      <c r="F13" s="80">
        <v>10248</v>
      </c>
      <c r="G13" s="80">
        <v>1200</v>
      </c>
      <c r="H13" s="80">
        <v>891</v>
      </c>
      <c r="I13" s="80">
        <v>1214</v>
      </c>
    </row>
    <row r="14" spans="1:9" ht="12.95" customHeight="1" x14ac:dyDescent="0.2">
      <c r="A14" s="84">
        <v>2001</v>
      </c>
      <c r="B14" s="80">
        <v>4459</v>
      </c>
      <c r="C14" s="80">
        <v>2894</v>
      </c>
      <c r="D14" s="80">
        <v>1125</v>
      </c>
      <c r="E14" s="80">
        <v>309</v>
      </c>
      <c r="F14" s="80">
        <v>10045</v>
      </c>
      <c r="G14" s="80">
        <v>1197</v>
      </c>
      <c r="H14" s="80">
        <v>875</v>
      </c>
      <c r="I14" s="80">
        <v>1174</v>
      </c>
    </row>
    <row r="15" spans="1:9" ht="12.95" customHeight="1" x14ac:dyDescent="0.2">
      <c r="A15" s="84">
        <v>2002</v>
      </c>
      <c r="B15" s="80">
        <v>4573</v>
      </c>
      <c r="C15" s="80">
        <v>2954</v>
      </c>
      <c r="D15" s="80">
        <v>1183</v>
      </c>
      <c r="E15" s="80">
        <v>322</v>
      </c>
      <c r="F15" s="80">
        <v>9770</v>
      </c>
      <c r="G15" s="80">
        <v>1187</v>
      </c>
      <c r="H15" s="80">
        <v>875</v>
      </c>
      <c r="I15" s="80">
        <v>1031</v>
      </c>
    </row>
    <row r="16" spans="1:9" x14ac:dyDescent="0.2">
      <c r="A16" s="84">
        <v>2003</v>
      </c>
      <c r="B16" s="80">
        <v>4448</v>
      </c>
      <c r="C16" s="80">
        <v>2951</v>
      </c>
      <c r="D16" s="80">
        <v>1132</v>
      </c>
      <c r="E16" s="80">
        <v>319</v>
      </c>
      <c r="F16" s="80">
        <v>9743</v>
      </c>
      <c r="G16" s="80">
        <v>1275</v>
      </c>
      <c r="H16" s="80">
        <v>867</v>
      </c>
      <c r="I16" s="80">
        <v>1065</v>
      </c>
    </row>
    <row r="17" spans="1:14" x14ac:dyDescent="0.2">
      <c r="A17" s="84">
        <v>2004</v>
      </c>
      <c r="B17" s="80">
        <v>4490</v>
      </c>
      <c r="C17" s="80">
        <v>3025</v>
      </c>
      <c r="D17" s="80">
        <v>1134</v>
      </c>
      <c r="E17" s="80">
        <v>322</v>
      </c>
      <c r="F17" s="80">
        <v>9699</v>
      </c>
      <c r="G17" s="80">
        <v>1291</v>
      </c>
      <c r="H17" s="80">
        <v>869</v>
      </c>
      <c r="I17" s="80">
        <v>1071</v>
      </c>
    </row>
    <row r="18" spans="1:14" x14ac:dyDescent="0.2">
      <c r="A18" s="84">
        <v>2005</v>
      </c>
      <c r="B18" s="80">
        <v>4392</v>
      </c>
      <c r="C18" s="80">
        <v>3052</v>
      </c>
      <c r="D18" s="80">
        <v>706</v>
      </c>
      <c r="E18" s="80">
        <v>205</v>
      </c>
      <c r="F18" s="80">
        <v>9575</v>
      </c>
      <c r="G18" s="80">
        <v>1283</v>
      </c>
      <c r="H18" s="80">
        <v>867</v>
      </c>
      <c r="I18" s="80">
        <v>1048</v>
      </c>
    </row>
    <row r="19" spans="1:14" ht="12.75" customHeight="1" x14ac:dyDescent="0.2">
      <c r="A19" s="84">
        <v>2006</v>
      </c>
      <c r="B19" s="80">
        <v>5134</v>
      </c>
      <c r="C19" s="80">
        <v>3301</v>
      </c>
      <c r="D19" s="80">
        <v>1175</v>
      </c>
      <c r="E19" s="80">
        <v>187</v>
      </c>
      <c r="F19" s="80">
        <v>9440</v>
      </c>
      <c r="G19" s="80">
        <v>1073</v>
      </c>
      <c r="H19" s="80">
        <v>862</v>
      </c>
      <c r="I19" s="80">
        <v>1068</v>
      </c>
    </row>
    <row r="20" spans="1:14" ht="12.75" customHeight="1" x14ac:dyDescent="0.2">
      <c r="A20" s="84">
        <v>2007</v>
      </c>
      <c r="B20" s="80">
        <v>5052</v>
      </c>
      <c r="C20" s="80">
        <v>3348</v>
      </c>
      <c r="D20" s="80">
        <v>1310</v>
      </c>
      <c r="E20" s="80">
        <v>571</v>
      </c>
      <c r="F20" s="80">
        <v>9326</v>
      </c>
      <c r="G20" s="80">
        <v>1279</v>
      </c>
      <c r="H20" s="80">
        <v>832</v>
      </c>
      <c r="I20" s="80">
        <v>1140</v>
      </c>
    </row>
    <row r="21" spans="1:14" x14ac:dyDescent="0.2">
      <c r="A21" s="84">
        <v>2008</v>
      </c>
      <c r="B21" s="80">
        <v>5364</v>
      </c>
      <c r="C21" s="80">
        <v>3477</v>
      </c>
      <c r="D21" s="80">
        <v>1381</v>
      </c>
      <c r="E21" s="80">
        <v>649</v>
      </c>
      <c r="F21" s="80">
        <v>9306</v>
      </c>
      <c r="G21" s="80">
        <v>1270</v>
      </c>
      <c r="H21" s="80">
        <v>841</v>
      </c>
      <c r="I21" s="80">
        <v>1139</v>
      </c>
    </row>
    <row r="22" spans="1:14" ht="12.75" customHeight="1" x14ac:dyDescent="0.2">
      <c r="A22" s="83">
        <v>2009</v>
      </c>
      <c r="B22" s="80">
        <v>5364</v>
      </c>
      <c r="C22" s="80">
        <v>3460</v>
      </c>
      <c r="D22" s="80">
        <v>1425</v>
      </c>
      <c r="E22" s="80">
        <v>680</v>
      </c>
      <c r="F22" s="80">
        <v>9183</v>
      </c>
      <c r="G22" s="80">
        <v>1232</v>
      </c>
      <c r="H22" s="80">
        <v>834</v>
      </c>
      <c r="I22" s="80">
        <v>1068</v>
      </c>
    </row>
    <row r="23" spans="1:14" x14ac:dyDescent="0.2">
      <c r="A23" s="83">
        <v>2010</v>
      </c>
      <c r="B23" s="80">
        <v>5541</v>
      </c>
      <c r="C23" s="80">
        <v>3580</v>
      </c>
      <c r="D23" s="80">
        <v>1599</v>
      </c>
      <c r="E23" s="80">
        <v>692</v>
      </c>
      <c r="F23" s="80">
        <v>9434</v>
      </c>
      <c r="G23" s="80">
        <v>1360</v>
      </c>
      <c r="H23" s="80">
        <v>845</v>
      </c>
      <c r="I23" s="80">
        <v>1027</v>
      </c>
    </row>
    <row r="24" spans="1:14" x14ac:dyDescent="0.2">
      <c r="A24" s="83">
        <v>2011</v>
      </c>
      <c r="B24" s="80">
        <v>5649</v>
      </c>
      <c r="C24" s="80">
        <v>3564</v>
      </c>
      <c r="D24" s="80">
        <v>1622</v>
      </c>
      <c r="E24" s="80">
        <v>782</v>
      </c>
      <c r="F24" s="80">
        <v>9449</v>
      </c>
      <c r="G24" s="80">
        <v>1908</v>
      </c>
      <c r="H24" s="80">
        <v>732</v>
      </c>
      <c r="I24" s="80">
        <v>1123</v>
      </c>
    </row>
    <row r="25" spans="1:14" x14ac:dyDescent="0.2">
      <c r="A25" s="83">
        <v>2012</v>
      </c>
      <c r="B25" s="80">
        <v>5755</v>
      </c>
      <c r="C25" s="80">
        <v>3554</v>
      </c>
      <c r="D25" s="80">
        <v>1652</v>
      </c>
      <c r="E25" s="80">
        <v>888</v>
      </c>
      <c r="F25" s="80">
        <v>9076</v>
      </c>
      <c r="G25" s="80">
        <v>1853</v>
      </c>
      <c r="H25" s="80">
        <v>853</v>
      </c>
      <c r="I25" s="80">
        <v>1069</v>
      </c>
    </row>
    <row r="26" spans="1:14" x14ac:dyDescent="0.2">
      <c r="A26" s="83">
        <v>2013</v>
      </c>
      <c r="B26" s="80">
        <v>5804</v>
      </c>
      <c r="C26" s="80">
        <v>3604</v>
      </c>
      <c r="D26" s="80">
        <v>1705</v>
      </c>
      <c r="E26" s="80">
        <v>930</v>
      </c>
      <c r="F26" s="80">
        <v>9177</v>
      </c>
      <c r="G26" s="80">
        <v>1394</v>
      </c>
      <c r="H26" s="80">
        <v>830</v>
      </c>
      <c r="I26" s="80">
        <v>1065</v>
      </c>
      <c r="N26" s="74"/>
    </row>
    <row r="27" spans="1:14" x14ac:dyDescent="0.2">
      <c r="A27" s="83">
        <v>2014</v>
      </c>
      <c r="B27" s="80">
        <v>6035</v>
      </c>
      <c r="C27" s="80">
        <v>3699</v>
      </c>
      <c r="D27" s="80">
        <v>1762</v>
      </c>
      <c r="E27" s="80">
        <v>1002</v>
      </c>
      <c r="F27" s="80">
        <v>9088</v>
      </c>
      <c r="G27" s="80">
        <v>1386</v>
      </c>
      <c r="H27" s="80">
        <v>809</v>
      </c>
      <c r="I27" s="80">
        <v>1003</v>
      </c>
    </row>
    <row r="28" spans="1:14" x14ac:dyDescent="0.2">
      <c r="A28" s="83">
        <v>2015</v>
      </c>
      <c r="B28" s="80">
        <v>5975</v>
      </c>
      <c r="C28" s="80">
        <v>3704</v>
      </c>
      <c r="D28" s="80">
        <v>1824</v>
      </c>
      <c r="E28" s="80">
        <v>1029</v>
      </c>
      <c r="F28" s="80">
        <v>9084</v>
      </c>
      <c r="G28" s="80">
        <v>1408</v>
      </c>
      <c r="H28" s="80">
        <v>811</v>
      </c>
      <c r="I28" s="80">
        <v>985</v>
      </c>
    </row>
    <row r="29" spans="1:14" x14ac:dyDescent="0.2">
      <c r="A29" s="83">
        <v>2016</v>
      </c>
      <c r="B29" s="80">
        <v>6201</v>
      </c>
      <c r="C29" s="80">
        <v>3715</v>
      </c>
      <c r="D29" s="80">
        <v>1806</v>
      </c>
      <c r="E29" s="80">
        <v>1019</v>
      </c>
      <c r="F29" s="80">
        <v>9059</v>
      </c>
      <c r="G29" s="80">
        <v>1655</v>
      </c>
      <c r="H29" s="80">
        <v>752</v>
      </c>
      <c r="I29" s="80">
        <v>910</v>
      </c>
    </row>
    <row r="30" spans="1:14" x14ac:dyDescent="0.2">
      <c r="A30" s="63">
        <v>2017</v>
      </c>
      <c r="B30" s="81">
        <v>6220</v>
      </c>
      <c r="C30" s="81">
        <v>3751</v>
      </c>
      <c r="D30" s="81">
        <v>1811</v>
      </c>
      <c r="E30" s="81">
        <v>1070</v>
      </c>
      <c r="F30" s="81">
        <v>8879</v>
      </c>
      <c r="G30" s="81">
        <v>1617</v>
      </c>
      <c r="H30" s="81">
        <v>718</v>
      </c>
      <c r="I30" s="81">
        <v>911</v>
      </c>
    </row>
    <row r="31" spans="1:14" x14ac:dyDescent="0.2">
      <c r="A31" s="63">
        <v>2018</v>
      </c>
      <c r="B31" s="81">
        <v>6329</v>
      </c>
      <c r="C31" s="81">
        <v>3822</v>
      </c>
      <c r="D31" s="81">
        <v>1861</v>
      </c>
      <c r="E31" s="81">
        <v>1104</v>
      </c>
      <c r="F31" s="82">
        <v>8754</v>
      </c>
      <c r="G31" s="81">
        <v>1637</v>
      </c>
      <c r="H31" s="81">
        <v>726</v>
      </c>
      <c r="I31" s="81">
        <v>880</v>
      </c>
    </row>
    <row r="32" spans="1:14" x14ac:dyDescent="0.2">
      <c r="A32" s="63">
        <v>2019</v>
      </c>
      <c r="B32" s="81">
        <v>6473</v>
      </c>
      <c r="C32" s="81">
        <v>3887</v>
      </c>
      <c r="D32" s="81">
        <v>1796</v>
      </c>
      <c r="E32" s="81">
        <v>1057</v>
      </c>
      <c r="F32" s="81">
        <v>8853</v>
      </c>
      <c r="G32" s="81">
        <v>1669</v>
      </c>
      <c r="H32" s="81">
        <v>723</v>
      </c>
      <c r="I32" s="81">
        <v>873</v>
      </c>
    </row>
    <row r="33" spans="1:11" x14ac:dyDescent="0.2">
      <c r="A33" s="63">
        <v>2020</v>
      </c>
      <c r="B33" s="80">
        <v>6217</v>
      </c>
      <c r="C33" s="80">
        <v>3848</v>
      </c>
      <c r="D33" s="80">
        <v>1633</v>
      </c>
      <c r="E33" s="80">
        <v>1039</v>
      </c>
      <c r="F33" s="80">
        <v>8909</v>
      </c>
      <c r="G33" s="80">
        <v>1696</v>
      </c>
      <c r="H33" s="80">
        <v>750</v>
      </c>
      <c r="I33" s="80">
        <v>858</v>
      </c>
    </row>
    <row r="34" spans="1:11" x14ac:dyDescent="0.2">
      <c r="A34" s="73">
        <v>2021</v>
      </c>
      <c r="B34" s="76" t="s">
        <v>156</v>
      </c>
      <c r="C34" s="76">
        <v>3844</v>
      </c>
      <c r="D34" s="76">
        <v>1711</v>
      </c>
      <c r="E34" s="76">
        <v>1109</v>
      </c>
      <c r="F34" s="76" t="s">
        <v>155</v>
      </c>
      <c r="G34" s="76" t="s">
        <v>154</v>
      </c>
      <c r="H34" s="76">
        <v>713</v>
      </c>
      <c r="I34" s="76">
        <v>927</v>
      </c>
    </row>
    <row r="35" spans="1:11" x14ac:dyDescent="0.2">
      <c r="A35" s="73">
        <v>2022</v>
      </c>
      <c r="B35" s="79">
        <v>6326</v>
      </c>
      <c r="C35" s="73">
        <v>3863</v>
      </c>
      <c r="D35" s="79">
        <v>1735</v>
      </c>
      <c r="E35" s="79">
        <v>1106</v>
      </c>
      <c r="F35" s="73" t="s">
        <v>153</v>
      </c>
      <c r="G35" s="73" t="s">
        <v>152</v>
      </c>
      <c r="H35" s="73">
        <v>714</v>
      </c>
      <c r="I35" s="73">
        <v>897</v>
      </c>
    </row>
    <row r="36" spans="1:11" x14ac:dyDescent="0.2">
      <c r="A36" s="78">
        <v>2023</v>
      </c>
      <c r="B36" s="77">
        <v>6225</v>
      </c>
      <c r="C36" s="77">
        <v>3798</v>
      </c>
      <c r="D36" s="77">
        <v>1759</v>
      </c>
      <c r="E36" s="77">
        <v>1106</v>
      </c>
      <c r="F36" s="77">
        <v>9243</v>
      </c>
      <c r="G36" s="77">
        <v>1659</v>
      </c>
      <c r="H36" s="77">
        <v>1249</v>
      </c>
      <c r="I36" s="77">
        <v>765</v>
      </c>
    </row>
    <row r="37" spans="1:11" x14ac:dyDescent="0.2">
      <c r="B37" s="76"/>
      <c r="C37" s="76"/>
      <c r="D37" s="76"/>
      <c r="E37" s="76"/>
      <c r="F37" s="76"/>
      <c r="G37" s="76"/>
      <c r="H37" s="76"/>
      <c r="I37" s="73"/>
      <c r="K37" s="75"/>
    </row>
  </sheetData>
  <mergeCells count="10">
    <mergeCell ref="A5:A6"/>
    <mergeCell ref="D5:D6"/>
    <mergeCell ref="E5:E6"/>
    <mergeCell ref="F5:F6"/>
    <mergeCell ref="A1:I1"/>
    <mergeCell ref="A2:I2"/>
    <mergeCell ref="A3:A4"/>
    <mergeCell ref="B3:E3"/>
    <mergeCell ref="F3:I3"/>
    <mergeCell ref="G4:H4"/>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C49E-F3B6-48B8-855C-989887EE7E46}">
  <dimension ref="A1:P105"/>
  <sheetViews>
    <sheetView topLeftCell="A67" zoomScaleNormal="100" workbookViewId="0">
      <selection activeCell="I40" sqref="I40"/>
    </sheetView>
  </sheetViews>
  <sheetFormatPr defaultColWidth="8.85546875" defaultRowHeight="11.25" x14ac:dyDescent="0.2"/>
  <cols>
    <col min="1" max="1" width="1.5703125" style="73" customWidth="1"/>
    <col min="2" max="2" width="1.140625" style="73" customWidth="1"/>
    <col min="3" max="3" width="37.140625" style="73" customWidth="1"/>
    <col min="4" max="8" width="7.5703125" style="76" customWidth="1"/>
    <col min="9" max="9" width="1.7109375" style="73" customWidth="1"/>
    <col min="10" max="10" width="1.140625" style="73" customWidth="1"/>
    <col min="11" max="11" width="23.85546875" style="75" customWidth="1"/>
    <col min="12" max="256" width="8.85546875" style="73"/>
    <col min="257" max="257" width="1.5703125" style="73" customWidth="1"/>
    <col min="258" max="258" width="1.140625" style="73" customWidth="1"/>
    <col min="259" max="259" width="37.140625" style="73" customWidth="1"/>
    <col min="260" max="264" width="7.5703125" style="73" customWidth="1"/>
    <col min="265" max="265" width="1.7109375" style="73" customWidth="1"/>
    <col min="266" max="266" width="1.140625" style="73" customWidth="1"/>
    <col min="267" max="267" width="23.85546875" style="73" customWidth="1"/>
    <col min="268" max="512" width="8.85546875" style="73"/>
    <col min="513" max="513" width="1.5703125" style="73" customWidth="1"/>
    <col min="514" max="514" width="1.140625" style="73" customWidth="1"/>
    <col min="515" max="515" width="37.140625" style="73" customWidth="1"/>
    <col min="516" max="520" width="7.5703125" style="73" customWidth="1"/>
    <col min="521" max="521" width="1.7109375" style="73" customWidth="1"/>
    <col min="522" max="522" width="1.140625" style="73" customWidth="1"/>
    <col min="523" max="523" width="23.85546875" style="73" customWidth="1"/>
    <col min="524" max="768" width="8.85546875" style="73"/>
    <col min="769" max="769" width="1.5703125" style="73" customWidth="1"/>
    <col min="770" max="770" width="1.140625" style="73" customWidth="1"/>
    <col min="771" max="771" width="37.140625" style="73" customWidth="1"/>
    <col min="772" max="776" width="7.5703125" style="73" customWidth="1"/>
    <col min="777" max="777" width="1.7109375" style="73" customWidth="1"/>
    <col min="778" max="778" width="1.140625" style="73" customWidth="1"/>
    <col min="779" max="779" width="23.85546875" style="73" customWidth="1"/>
    <col min="780" max="1024" width="8.85546875" style="73"/>
    <col min="1025" max="1025" width="1.5703125" style="73" customWidth="1"/>
    <col min="1026" max="1026" width="1.140625" style="73" customWidth="1"/>
    <col min="1027" max="1027" width="37.140625" style="73" customWidth="1"/>
    <col min="1028" max="1032" width="7.5703125" style="73" customWidth="1"/>
    <col min="1033" max="1033" width="1.7109375" style="73" customWidth="1"/>
    <col min="1034" max="1034" width="1.140625" style="73" customWidth="1"/>
    <col min="1035" max="1035" width="23.85546875" style="73" customWidth="1"/>
    <col min="1036" max="1280" width="8.85546875" style="73"/>
    <col min="1281" max="1281" width="1.5703125" style="73" customWidth="1"/>
    <col min="1282" max="1282" width="1.140625" style="73" customWidth="1"/>
    <col min="1283" max="1283" width="37.140625" style="73" customWidth="1"/>
    <col min="1284" max="1288" width="7.5703125" style="73" customWidth="1"/>
    <col min="1289" max="1289" width="1.7109375" style="73" customWidth="1"/>
    <col min="1290" max="1290" width="1.140625" style="73" customWidth="1"/>
    <col min="1291" max="1291" width="23.85546875" style="73" customWidth="1"/>
    <col min="1292" max="1536" width="8.85546875" style="73"/>
    <col min="1537" max="1537" width="1.5703125" style="73" customWidth="1"/>
    <col min="1538" max="1538" width="1.140625" style="73" customWidth="1"/>
    <col min="1539" max="1539" width="37.140625" style="73" customWidth="1"/>
    <col min="1540" max="1544" width="7.5703125" style="73" customWidth="1"/>
    <col min="1545" max="1545" width="1.7109375" style="73" customWidth="1"/>
    <col min="1546" max="1546" width="1.140625" style="73" customWidth="1"/>
    <col min="1547" max="1547" width="23.85546875" style="73" customWidth="1"/>
    <col min="1548" max="1792" width="8.85546875" style="73"/>
    <col min="1793" max="1793" width="1.5703125" style="73" customWidth="1"/>
    <col min="1794" max="1794" width="1.140625" style="73" customWidth="1"/>
    <col min="1795" max="1795" width="37.140625" style="73" customWidth="1"/>
    <col min="1796" max="1800" width="7.5703125" style="73" customWidth="1"/>
    <col min="1801" max="1801" width="1.7109375" style="73" customWidth="1"/>
    <col min="1802" max="1802" width="1.140625" style="73" customWidth="1"/>
    <col min="1803" max="1803" width="23.85546875" style="73" customWidth="1"/>
    <col min="1804" max="2048" width="8.85546875" style="73"/>
    <col min="2049" max="2049" width="1.5703125" style="73" customWidth="1"/>
    <col min="2050" max="2050" width="1.140625" style="73" customWidth="1"/>
    <col min="2051" max="2051" width="37.140625" style="73" customWidth="1"/>
    <col min="2052" max="2056" width="7.5703125" style="73" customWidth="1"/>
    <col min="2057" max="2057" width="1.7109375" style="73" customWidth="1"/>
    <col min="2058" max="2058" width="1.140625" style="73" customWidth="1"/>
    <col min="2059" max="2059" width="23.85546875" style="73" customWidth="1"/>
    <col min="2060" max="2304" width="8.85546875" style="73"/>
    <col min="2305" max="2305" width="1.5703125" style="73" customWidth="1"/>
    <col min="2306" max="2306" width="1.140625" style="73" customWidth="1"/>
    <col min="2307" max="2307" width="37.140625" style="73" customWidth="1"/>
    <col min="2308" max="2312" width="7.5703125" style="73" customWidth="1"/>
    <col min="2313" max="2313" width="1.7109375" style="73" customWidth="1"/>
    <col min="2314" max="2314" width="1.140625" style="73" customWidth="1"/>
    <col min="2315" max="2315" width="23.85546875" style="73" customWidth="1"/>
    <col min="2316" max="2560" width="8.85546875" style="73"/>
    <col min="2561" max="2561" width="1.5703125" style="73" customWidth="1"/>
    <col min="2562" max="2562" width="1.140625" style="73" customWidth="1"/>
    <col min="2563" max="2563" width="37.140625" style="73" customWidth="1"/>
    <col min="2564" max="2568" width="7.5703125" style="73" customWidth="1"/>
    <col min="2569" max="2569" width="1.7109375" style="73" customWidth="1"/>
    <col min="2570" max="2570" width="1.140625" style="73" customWidth="1"/>
    <col min="2571" max="2571" width="23.85546875" style="73" customWidth="1"/>
    <col min="2572" max="2816" width="8.85546875" style="73"/>
    <col min="2817" max="2817" width="1.5703125" style="73" customWidth="1"/>
    <col min="2818" max="2818" width="1.140625" style="73" customWidth="1"/>
    <col min="2819" max="2819" width="37.140625" style="73" customWidth="1"/>
    <col min="2820" max="2824" width="7.5703125" style="73" customWidth="1"/>
    <col min="2825" max="2825" width="1.7109375" style="73" customWidth="1"/>
    <col min="2826" max="2826" width="1.140625" style="73" customWidth="1"/>
    <col min="2827" max="2827" width="23.85546875" style="73" customWidth="1"/>
    <col min="2828" max="3072" width="8.85546875" style="73"/>
    <col min="3073" max="3073" width="1.5703125" style="73" customWidth="1"/>
    <col min="3074" max="3074" width="1.140625" style="73" customWidth="1"/>
    <col min="3075" max="3075" width="37.140625" style="73" customWidth="1"/>
    <col min="3076" max="3080" width="7.5703125" style="73" customWidth="1"/>
    <col min="3081" max="3081" width="1.7109375" style="73" customWidth="1"/>
    <col min="3082" max="3082" width="1.140625" style="73" customWidth="1"/>
    <col min="3083" max="3083" width="23.85546875" style="73" customWidth="1"/>
    <col min="3084" max="3328" width="8.85546875" style="73"/>
    <col min="3329" max="3329" width="1.5703125" style="73" customWidth="1"/>
    <col min="3330" max="3330" width="1.140625" style="73" customWidth="1"/>
    <col min="3331" max="3331" width="37.140625" style="73" customWidth="1"/>
    <col min="3332" max="3336" width="7.5703125" style="73" customWidth="1"/>
    <col min="3337" max="3337" width="1.7109375" style="73" customWidth="1"/>
    <col min="3338" max="3338" width="1.140625" style="73" customWidth="1"/>
    <col min="3339" max="3339" width="23.85546875" style="73" customWidth="1"/>
    <col min="3340" max="3584" width="8.85546875" style="73"/>
    <col min="3585" max="3585" width="1.5703125" style="73" customWidth="1"/>
    <col min="3586" max="3586" width="1.140625" style="73" customWidth="1"/>
    <col min="3587" max="3587" width="37.140625" style="73" customWidth="1"/>
    <col min="3588" max="3592" width="7.5703125" style="73" customWidth="1"/>
    <col min="3593" max="3593" width="1.7109375" style="73" customWidth="1"/>
    <col min="3594" max="3594" width="1.140625" style="73" customWidth="1"/>
    <col min="3595" max="3595" width="23.85546875" style="73" customWidth="1"/>
    <col min="3596" max="3840" width="8.85546875" style="73"/>
    <col min="3841" max="3841" width="1.5703125" style="73" customWidth="1"/>
    <col min="3842" max="3842" width="1.140625" style="73" customWidth="1"/>
    <col min="3843" max="3843" width="37.140625" style="73" customWidth="1"/>
    <col min="3844" max="3848" width="7.5703125" style="73" customWidth="1"/>
    <col min="3849" max="3849" width="1.7109375" style="73" customWidth="1"/>
    <col min="3850" max="3850" width="1.140625" style="73" customWidth="1"/>
    <col min="3851" max="3851" width="23.85546875" style="73" customWidth="1"/>
    <col min="3852" max="4096" width="8.85546875" style="73"/>
    <col min="4097" max="4097" width="1.5703125" style="73" customWidth="1"/>
    <col min="4098" max="4098" width="1.140625" style="73" customWidth="1"/>
    <col min="4099" max="4099" width="37.140625" style="73" customWidth="1"/>
    <col min="4100" max="4104" width="7.5703125" style="73" customWidth="1"/>
    <col min="4105" max="4105" width="1.7109375" style="73" customWidth="1"/>
    <col min="4106" max="4106" width="1.140625" style="73" customWidth="1"/>
    <col min="4107" max="4107" width="23.85546875" style="73" customWidth="1"/>
    <col min="4108" max="4352" width="8.85546875" style="73"/>
    <col min="4353" max="4353" width="1.5703125" style="73" customWidth="1"/>
    <col min="4354" max="4354" width="1.140625" style="73" customWidth="1"/>
    <col min="4355" max="4355" width="37.140625" style="73" customWidth="1"/>
    <col min="4356" max="4360" width="7.5703125" style="73" customWidth="1"/>
    <col min="4361" max="4361" width="1.7109375" style="73" customWidth="1"/>
    <col min="4362" max="4362" width="1.140625" style="73" customWidth="1"/>
    <col min="4363" max="4363" width="23.85546875" style="73" customWidth="1"/>
    <col min="4364" max="4608" width="8.85546875" style="73"/>
    <col min="4609" max="4609" width="1.5703125" style="73" customWidth="1"/>
    <col min="4610" max="4610" width="1.140625" style="73" customWidth="1"/>
    <col min="4611" max="4611" width="37.140625" style="73" customWidth="1"/>
    <col min="4612" max="4616" width="7.5703125" style="73" customWidth="1"/>
    <col min="4617" max="4617" width="1.7109375" style="73" customWidth="1"/>
    <col min="4618" max="4618" width="1.140625" style="73" customWidth="1"/>
    <col min="4619" max="4619" width="23.85546875" style="73" customWidth="1"/>
    <col min="4620" max="4864" width="8.85546875" style="73"/>
    <col min="4865" max="4865" width="1.5703125" style="73" customWidth="1"/>
    <col min="4866" max="4866" width="1.140625" style="73" customWidth="1"/>
    <col min="4867" max="4867" width="37.140625" style="73" customWidth="1"/>
    <col min="4868" max="4872" width="7.5703125" style="73" customWidth="1"/>
    <col min="4873" max="4873" width="1.7109375" style="73" customWidth="1"/>
    <col min="4874" max="4874" width="1.140625" style="73" customWidth="1"/>
    <col min="4875" max="4875" width="23.85546875" style="73" customWidth="1"/>
    <col min="4876" max="5120" width="8.85546875" style="73"/>
    <col min="5121" max="5121" width="1.5703125" style="73" customWidth="1"/>
    <col min="5122" max="5122" width="1.140625" style="73" customWidth="1"/>
    <col min="5123" max="5123" width="37.140625" style="73" customWidth="1"/>
    <col min="5124" max="5128" width="7.5703125" style="73" customWidth="1"/>
    <col min="5129" max="5129" width="1.7109375" style="73" customWidth="1"/>
    <col min="5130" max="5130" width="1.140625" style="73" customWidth="1"/>
    <col min="5131" max="5131" width="23.85546875" style="73" customWidth="1"/>
    <col min="5132" max="5376" width="8.85546875" style="73"/>
    <col min="5377" max="5377" width="1.5703125" style="73" customWidth="1"/>
    <col min="5378" max="5378" width="1.140625" style="73" customWidth="1"/>
    <col min="5379" max="5379" width="37.140625" style="73" customWidth="1"/>
    <col min="5380" max="5384" width="7.5703125" style="73" customWidth="1"/>
    <col min="5385" max="5385" width="1.7109375" style="73" customWidth="1"/>
    <col min="5386" max="5386" width="1.140625" style="73" customWidth="1"/>
    <col min="5387" max="5387" width="23.85546875" style="73" customWidth="1"/>
    <col min="5388" max="5632" width="8.85546875" style="73"/>
    <col min="5633" max="5633" width="1.5703125" style="73" customWidth="1"/>
    <col min="5634" max="5634" width="1.140625" style="73" customWidth="1"/>
    <col min="5635" max="5635" width="37.140625" style="73" customWidth="1"/>
    <col min="5636" max="5640" width="7.5703125" style="73" customWidth="1"/>
    <col min="5641" max="5641" width="1.7109375" style="73" customWidth="1"/>
    <col min="5642" max="5642" width="1.140625" style="73" customWidth="1"/>
    <col min="5643" max="5643" width="23.85546875" style="73" customWidth="1"/>
    <col min="5644" max="5888" width="8.85546875" style="73"/>
    <col min="5889" max="5889" width="1.5703125" style="73" customWidth="1"/>
    <col min="5890" max="5890" width="1.140625" style="73" customWidth="1"/>
    <col min="5891" max="5891" width="37.140625" style="73" customWidth="1"/>
    <col min="5892" max="5896" width="7.5703125" style="73" customWidth="1"/>
    <col min="5897" max="5897" width="1.7109375" style="73" customWidth="1"/>
    <col min="5898" max="5898" width="1.140625" style="73" customWidth="1"/>
    <col min="5899" max="5899" width="23.85546875" style="73" customWidth="1"/>
    <col min="5900" max="6144" width="8.85546875" style="73"/>
    <col min="6145" max="6145" width="1.5703125" style="73" customWidth="1"/>
    <col min="6146" max="6146" width="1.140625" style="73" customWidth="1"/>
    <col min="6147" max="6147" width="37.140625" style="73" customWidth="1"/>
    <col min="6148" max="6152" width="7.5703125" style="73" customWidth="1"/>
    <col min="6153" max="6153" width="1.7109375" style="73" customWidth="1"/>
    <col min="6154" max="6154" width="1.140625" style="73" customWidth="1"/>
    <col min="6155" max="6155" width="23.85546875" style="73" customWidth="1"/>
    <col min="6156" max="6400" width="8.85546875" style="73"/>
    <col min="6401" max="6401" width="1.5703125" style="73" customWidth="1"/>
    <col min="6402" max="6402" width="1.140625" style="73" customWidth="1"/>
    <col min="6403" max="6403" width="37.140625" style="73" customWidth="1"/>
    <col min="6404" max="6408" width="7.5703125" style="73" customWidth="1"/>
    <col min="6409" max="6409" width="1.7109375" style="73" customWidth="1"/>
    <col min="6410" max="6410" width="1.140625" style="73" customWidth="1"/>
    <col min="6411" max="6411" width="23.85546875" style="73" customWidth="1"/>
    <col min="6412" max="6656" width="8.85546875" style="73"/>
    <col min="6657" max="6657" width="1.5703125" style="73" customWidth="1"/>
    <col min="6658" max="6658" width="1.140625" style="73" customWidth="1"/>
    <col min="6659" max="6659" width="37.140625" style="73" customWidth="1"/>
    <col min="6660" max="6664" width="7.5703125" style="73" customWidth="1"/>
    <col min="6665" max="6665" width="1.7109375" style="73" customWidth="1"/>
    <col min="6666" max="6666" width="1.140625" style="73" customWidth="1"/>
    <col min="6667" max="6667" width="23.85546875" style="73" customWidth="1"/>
    <col min="6668" max="6912" width="8.85546875" style="73"/>
    <col min="6913" max="6913" width="1.5703125" style="73" customWidth="1"/>
    <col min="6914" max="6914" width="1.140625" style="73" customWidth="1"/>
    <col min="6915" max="6915" width="37.140625" style="73" customWidth="1"/>
    <col min="6916" max="6920" width="7.5703125" style="73" customWidth="1"/>
    <col min="6921" max="6921" width="1.7109375" style="73" customWidth="1"/>
    <col min="6922" max="6922" width="1.140625" style="73" customWidth="1"/>
    <col min="6923" max="6923" width="23.85546875" style="73" customWidth="1"/>
    <col min="6924" max="7168" width="8.85546875" style="73"/>
    <col min="7169" max="7169" width="1.5703125" style="73" customWidth="1"/>
    <col min="7170" max="7170" width="1.140625" style="73" customWidth="1"/>
    <col min="7171" max="7171" width="37.140625" style="73" customWidth="1"/>
    <col min="7172" max="7176" width="7.5703125" style="73" customWidth="1"/>
    <col min="7177" max="7177" width="1.7109375" style="73" customWidth="1"/>
    <col min="7178" max="7178" width="1.140625" style="73" customWidth="1"/>
    <col min="7179" max="7179" width="23.85546875" style="73" customWidth="1"/>
    <col min="7180" max="7424" width="8.85546875" style="73"/>
    <col min="7425" max="7425" width="1.5703125" style="73" customWidth="1"/>
    <col min="7426" max="7426" width="1.140625" style="73" customWidth="1"/>
    <col min="7427" max="7427" width="37.140625" style="73" customWidth="1"/>
    <col min="7428" max="7432" width="7.5703125" style="73" customWidth="1"/>
    <col min="7433" max="7433" width="1.7109375" style="73" customWidth="1"/>
    <col min="7434" max="7434" width="1.140625" style="73" customWidth="1"/>
    <col min="7435" max="7435" width="23.85546875" style="73" customWidth="1"/>
    <col min="7436" max="7680" width="8.85546875" style="73"/>
    <col min="7681" max="7681" width="1.5703125" style="73" customWidth="1"/>
    <col min="7682" max="7682" width="1.140625" style="73" customWidth="1"/>
    <col min="7683" max="7683" width="37.140625" style="73" customWidth="1"/>
    <col min="7684" max="7688" width="7.5703125" style="73" customWidth="1"/>
    <col min="7689" max="7689" width="1.7109375" style="73" customWidth="1"/>
    <col min="7690" max="7690" width="1.140625" style="73" customWidth="1"/>
    <col min="7691" max="7691" width="23.85546875" style="73" customWidth="1"/>
    <col min="7692" max="7936" width="8.85546875" style="73"/>
    <col min="7937" max="7937" width="1.5703125" style="73" customWidth="1"/>
    <col min="7938" max="7938" width="1.140625" style="73" customWidth="1"/>
    <col min="7939" max="7939" width="37.140625" style="73" customWidth="1"/>
    <col min="7940" max="7944" width="7.5703125" style="73" customWidth="1"/>
    <col min="7945" max="7945" width="1.7109375" style="73" customWidth="1"/>
    <col min="7946" max="7946" width="1.140625" style="73" customWidth="1"/>
    <col min="7947" max="7947" width="23.85546875" style="73" customWidth="1"/>
    <col min="7948" max="8192" width="8.85546875" style="73"/>
    <col min="8193" max="8193" width="1.5703125" style="73" customWidth="1"/>
    <col min="8194" max="8194" width="1.140625" style="73" customWidth="1"/>
    <col min="8195" max="8195" width="37.140625" style="73" customWidth="1"/>
    <col min="8196" max="8200" width="7.5703125" style="73" customWidth="1"/>
    <col min="8201" max="8201" width="1.7109375" style="73" customWidth="1"/>
    <col min="8202" max="8202" width="1.140625" style="73" customWidth="1"/>
    <col min="8203" max="8203" width="23.85546875" style="73" customWidth="1"/>
    <col min="8204" max="8448" width="8.85546875" style="73"/>
    <col min="8449" max="8449" width="1.5703125" style="73" customWidth="1"/>
    <col min="8450" max="8450" width="1.140625" style="73" customWidth="1"/>
    <col min="8451" max="8451" width="37.140625" style="73" customWidth="1"/>
    <col min="8452" max="8456" width="7.5703125" style="73" customWidth="1"/>
    <col min="8457" max="8457" width="1.7109375" style="73" customWidth="1"/>
    <col min="8458" max="8458" width="1.140625" style="73" customWidth="1"/>
    <col min="8459" max="8459" width="23.85546875" style="73" customWidth="1"/>
    <col min="8460" max="8704" width="8.85546875" style="73"/>
    <col min="8705" max="8705" width="1.5703125" style="73" customWidth="1"/>
    <col min="8706" max="8706" width="1.140625" style="73" customWidth="1"/>
    <col min="8707" max="8707" width="37.140625" style="73" customWidth="1"/>
    <col min="8708" max="8712" width="7.5703125" style="73" customWidth="1"/>
    <col min="8713" max="8713" width="1.7109375" style="73" customWidth="1"/>
    <col min="8714" max="8714" width="1.140625" style="73" customWidth="1"/>
    <col min="8715" max="8715" width="23.85546875" style="73" customWidth="1"/>
    <col min="8716" max="8960" width="8.85546875" style="73"/>
    <col min="8961" max="8961" width="1.5703125" style="73" customWidth="1"/>
    <col min="8962" max="8962" width="1.140625" style="73" customWidth="1"/>
    <col min="8963" max="8963" width="37.140625" style="73" customWidth="1"/>
    <col min="8964" max="8968" width="7.5703125" style="73" customWidth="1"/>
    <col min="8969" max="8969" width="1.7109375" style="73" customWidth="1"/>
    <col min="8970" max="8970" width="1.140625" style="73" customWidth="1"/>
    <col min="8971" max="8971" width="23.85546875" style="73" customWidth="1"/>
    <col min="8972" max="9216" width="8.85546875" style="73"/>
    <col min="9217" max="9217" width="1.5703125" style="73" customWidth="1"/>
    <col min="9218" max="9218" width="1.140625" style="73" customWidth="1"/>
    <col min="9219" max="9219" width="37.140625" style="73" customWidth="1"/>
    <col min="9220" max="9224" width="7.5703125" style="73" customWidth="1"/>
    <col min="9225" max="9225" width="1.7109375" style="73" customWidth="1"/>
    <col min="9226" max="9226" width="1.140625" style="73" customWidth="1"/>
    <col min="9227" max="9227" width="23.85546875" style="73" customWidth="1"/>
    <col min="9228" max="9472" width="8.85546875" style="73"/>
    <col min="9473" max="9473" width="1.5703125" style="73" customWidth="1"/>
    <col min="9474" max="9474" width="1.140625" style="73" customWidth="1"/>
    <col min="9475" max="9475" width="37.140625" style="73" customWidth="1"/>
    <col min="9476" max="9480" width="7.5703125" style="73" customWidth="1"/>
    <col min="9481" max="9481" width="1.7109375" style="73" customWidth="1"/>
    <col min="9482" max="9482" width="1.140625" style="73" customWidth="1"/>
    <col min="9483" max="9483" width="23.85546875" style="73" customWidth="1"/>
    <col min="9484" max="9728" width="8.85546875" style="73"/>
    <col min="9729" max="9729" width="1.5703125" style="73" customWidth="1"/>
    <col min="9730" max="9730" width="1.140625" style="73" customWidth="1"/>
    <col min="9731" max="9731" width="37.140625" style="73" customWidth="1"/>
    <col min="9732" max="9736" width="7.5703125" style="73" customWidth="1"/>
    <col min="9737" max="9737" width="1.7109375" style="73" customWidth="1"/>
    <col min="9738" max="9738" width="1.140625" style="73" customWidth="1"/>
    <col min="9739" max="9739" width="23.85546875" style="73" customWidth="1"/>
    <col min="9740" max="9984" width="8.85546875" style="73"/>
    <col min="9985" max="9985" width="1.5703125" style="73" customWidth="1"/>
    <col min="9986" max="9986" width="1.140625" style="73" customWidth="1"/>
    <col min="9987" max="9987" width="37.140625" style="73" customWidth="1"/>
    <col min="9988" max="9992" width="7.5703125" style="73" customWidth="1"/>
    <col min="9993" max="9993" width="1.7109375" style="73" customWidth="1"/>
    <col min="9994" max="9994" width="1.140625" style="73" customWidth="1"/>
    <col min="9995" max="9995" width="23.85546875" style="73" customWidth="1"/>
    <col min="9996" max="10240" width="8.85546875" style="73"/>
    <col min="10241" max="10241" width="1.5703125" style="73" customWidth="1"/>
    <col min="10242" max="10242" width="1.140625" style="73" customWidth="1"/>
    <col min="10243" max="10243" width="37.140625" style="73" customWidth="1"/>
    <col min="10244" max="10248" width="7.5703125" style="73" customWidth="1"/>
    <col min="10249" max="10249" width="1.7109375" style="73" customWidth="1"/>
    <col min="10250" max="10250" width="1.140625" style="73" customWidth="1"/>
    <col min="10251" max="10251" width="23.85546875" style="73" customWidth="1"/>
    <col min="10252" max="10496" width="8.85546875" style="73"/>
    <col min="10497" max="10497" width="1.5703125" style="73" customWidth="1"/>
    <col min="10498" max="10498" width="1.140625" style="73" customWidth="1"/>
    <col min="10499" max="10499" width="37.140625" style="73" customWidth="1"/>
    <col min="10500" max="10504" width="7.5703125" style="73" customWidth="1"/>
    <col min="10505" max="10505" width="1.7109375" style="73" customWidth="1"/>
    <col min="10506" max="10506" width="1.140625" style="73" customWidth="1"/>
    <col min="10507" max="10507" width="23.85546875" style="73" customWidth="1"/>
    <col min="10508" max="10752" width="8.85546875" style="73"/>
    <col min="10753" max="10753" width="1.5703125" style="73" customWidth="1"/>
    <col min="10754" max="10754" width="1.140625" style="73" customWidth="1"/>
    <col min="10755" max="10755" width="37.140625" style="73" customWidth="1"/>
    <col min="10756" max="10760" width="7.5703125" style="73" customWidth="1"/>
    <col min="10761" max="10761" width="1.7109375" style="73" customWidth="1"/>
    <col min="10762" max="10762" width="1.140625" style="73" customWidth="1"/>
    <col min="10763" max="10763" width="23.85546875" style="73" customWidth="1"/>
    <col min="10764" max="11008" width="8.85546875" style="73"/>
    <col min="11009" max="11009" width="1.5703125" style="73" customWidth="1"/>
    <col min="11010" max="11010" width="1.140625" style="73" customWidth="1"/>
    <col min="11011" max="11011" width="37.140625" style="73" customWidth="1"/>
    <col min="11012" max="11016" width="7.5703125" style="73" customWidth="1"/>
    <col min="11017" max="11017" width="1.7109375" style="73" customWidth="1"/>
    <col min="11018" max="11018" width="1.140625" style="73" customWidth="1"/>
    <col min="11019" max="11019" width="23.85546875" style="73" customWidth="1"/>
    <col min="11020" max="11264" width="8.85546875" style="73"/>
    <col min="11265" max="11265" width="1.5703125" style="73" customWidth="1"/>
    <col min="11266" max="11266" width="1.140625" style="73" customWidth="1"/>
    <col min="11267" max="11267" width="37.140625" style="73" customWidth="1"/>
    <col min="11268" max="11272" width="7.5703125" style="73" customWidth="1"/>
    <col min="11273" max="11273" width="1.7109375" style="73" customWidth="1"/>
    <col min="11274" max="11274" width="1.140625" style="73" customWidth="1"/>
    <col min="11275" max="11275" width="23.85546875" style="73" customWidth="1"/>
    <col min="11276" max="11520" width="8.85546875" style="73"/>
    <col min="11521" max="11521" width="1.5703125" style="73" customWidth="1"/>
    <col min="11522" max="11522" width="1.140625" style="73" customWidth="1"/>
    <col min="11523" max="11523" width="37.140625" style="73" customWidth="1"/>
    <col min="11524" max="11528" width="7.5703125" style="73" customWidth="1"/>
    <col min="11529" max="11529" width="1.7109375" style="73" customWidth="1"/>
    <col min="11530" max="11530" width="1.140625" style="73" customWidth="1"/>
    <col min="11531" max="11531" width="23.85546875" style="73" customWidth="1"/>
    <col min="11532" max="11776" width="8.85546875" style="73"/>
    <col min="11777" max="11777" width="1.5703125" style="73" customWidth="1"/>
    <col min="11778" max="11778" width="1.140625" style="73" customWidth="1"/>
    <col min="11779" max="11779" width="37.140625" style="73" customWidth="1"/>
    <col min="11780" max="11784" width="7.5703125" style="73" customWidth="1"/>
    <col min="11785" max="11785" width="1.7109375" style="73" customWidth="1"/>
    <col min="11786" max="11786" width="1.140625" style="73" customWidth="1"/>
    <col min="11787" max="11787" width="23.85546875" style="73" customWidth="1"/>
    <col min="11788" max="12032" width="8.85546875" style="73"/>
    <col min="12033" max="12033" width="1.5703125" style="73" customWidth="1"/>
    <col min="12034" max="12034" width="1.140625" style="73" customWidth="1"/>
    <col min="12035" max="12035" width="37.140625" style="73" customWidth="1"/>
    <col min="12036" max="12040" width="7.5703125" style="73" customWidth="1"/>
    <col min="12041" max="12041" width="1.7109375" style="73" customWidth="1"/>
    <col min="12042" max="12042" width="1.140625" style="73" customWidth="1"/>
    <col min="12043" max="12043" width="23.85546875" style="73" customWidth="1"/>
    <col min="12044" max="12288" width="8.85546875" style="73"/>
    <col min="12289" max="12289" width="1.5703125" style="73" customWidth="1"/>
    <col min="12290" max="12290" width="1.140625" style="73" customWidth="1"/>
    <col min="12291" max="12291" width="37.140625" style="73" customWidth="1"/>
    <col min="12292" max="12296" width="7.5703125" style="73" customWidth="1"/>
    <col min="12297" max="12297" width="1.7109375" style="73" customWidth="1"/>
    <col min="12298" max="12298" width="1.140625" style="73" customWidth="1"/>
    <col min="12299" max="12299" width="23.85546875" style="73" customWidth="1"/>
    <col min="12300" max="12544" width="8.85546875" style="73"/>
    <col min="12545" max="12545" width="1.5703125" style="73" customWidth="1"/>
    <col min="12546" max="12546" width="1.140625" style="73" customWidth="1"/>
    <col min="12547" max="12547" width="37.140625" style="73" customWidth="1"/>
    <col min="12548" max="12552" width="7.5703125" style="73" customWidth="1"/>
    <col min="12553" max="12553" width="1.7109375" style="73" customWidth="1"/>
    <col min="12554" max="12554" width="1.140625" style="73" customWidth="1"/>
    <col min="12555" max="12555" width="23.85546875" style="73" customWidth="1"/>
    <col min="12556" max="12800" width="8.85546875" style="73"/>
    <col min="12801" max="12801" width="1.5703125" style="73" customWidth="1"/>
    <col min="12802" max="12802" width="1.140625" style="73" customWidth="1"/>
    <col min="12803" max="12803" width="37.140625" style="73" customWidth="1"/>
    <col min="12804" max="12808" width="7.5703125" style="73" customWidth="1"/>
    <col min="12809" max="12809" width="1.7109375" style="73" customWidth="1"/>
    <col min="12810" max="12810" width="1.140625" style="73" customWidth="1"/>
    <col min="12811" max="12811" width="23.85546875" style="73" customWidth="1"/>
    <col min="12812" max="13056" width="8.85546875" style="73"/>
    <col min="13057" max="13057" width="1.5703125" style="73" customWidth="1"/>
    <col min="13058" max="13058" width="1.140625" style="73" customWidth="1"/>
    <col min="13059" max="13059" width="37.140625" style="73" customWidth="1"/>
    <col min="13060" max="13064" width="7.5703125" style="73" customWidth="1"/>
    <col min="13065" max="13065" width="1.7109375" style="73" customWidth="1"/>
    <col min="13066" max="13066" width="1.140625" style="73" customWidth="1"/>
    <col min="13067" max="13067" width="23.85546875" style="73" customWidth="1"/>
    <col min="13068" max="13312" width="8.85546875" style="73"/>
    <col min="13313" max="13313" width="1.5703125" style="73" customWidth="1"/>
    <col min="13314" max="13314" width="1.140625" style="73" customWidth="1"/>
    <col min="13315" max="13315" width="37.140625" style="73" customWidth="1"/>
    <col min="13316" max="13320" width="7.5703125" style="73" customWidth="1"/>
    <col min="13321" max="13321" width="1.7109375" style="73" customWidth="1"/>
    <col min="13322" max="13322" width="1.140625" style="73" customWidth="1"/>
    <col min="13323" max="13323" width="23.85546875" style="73" customWidth="1"/>
    <col min="13324" max="13568" width="8.85546875" style="73"/>
    <col min="13569" max="13569" width="1.5703125" style="73" customWidth="1"/>
    <col min="13570" max="13570" width="1.140625" style="73" customWidth="1"/>
    <col min="13571" max="13571" width="37.140625" style="73" customWidth="1"/>
    <col min="13572" max="13576" width="7.5703125" style="73" customWidth="1"/>
    <col min="13577" max="13577" width="1.7109375" style="73" customWidth="1"/>
    <col min="13578" max="13578" width="1.140625" style="73" customWidth="1"/>
    <col min="13579" max="13579" width="23.85546875" style="73" customWidth="1"/>
    <col min="13580" max="13824" width="8.85546875" style="73"/>
    <col min="13825" max="13825" width="1.5703125" style="73" customWidth="1"/>
    <col min="13826" max="13826" width="1.140625" style="73" customWidth="1"/>
    <col min="13827" max="13827" width="37.140625" style="73" customWidth="1"/>
    <col min="13828" max="13832" width="7.5703125" style="73" customWidth="1"/>
    <col min="13833" max="13833" width="1.7109375" style="73" customWidth="1"/>
    <col min="13834" max="13834" width="1.140625" style="73" customWidth="1"/>
    <col min="13835" max="13835" width="23.85546875" style="73" customWidth="1"/>
    <col min="13836" max="14080" width="8.85546875" style="73"/>
    <col min="14081" max="14081" width="1.5703125" style="73" customWidth="1"/>
    <col min="14082" max="14082" width="1.140625" style="73" customWidth="1"/>
    <col min="14083" max="14083" width="37.140625" style="73" customWidth="1"/>
    <col min="14084" max="14088" width="7.5703125" style="73" customWidth="1"/>
    <col min="14089" max="14089" width="1.7109375" style="73" customWidth="1"/>
    <col min="14090" max="14090" width="1.140625" style="73" customWidth="1"/>
    <col min="14091" max="14091" width="23.85546875" style="73" customWidth="1"/>
    <col min="14092" max="14336" width="8.85546875" style="73"/>
    <col min="14337" max="14337" width="1.5703125" style="73" customWidth="1"/>
    <col min="14338" max="14338" width="1.140625" style="73" customWidth="1"/>
    <col min="14339" max="14339" width="37.140625" style="73" customWidth="1"/>
    <col min="14340" max="14344" width="7.5703125" style="73" customWidth="1"/>
    <col min="14345" max="14345" width="1.7109375" style="73" customWidth="1"/>
    <col min="14346" max="14346" width="1.140625" style="73" customWidth="1"/>
    <col min="14347" max="14347" width="23.85546875" style="73" customWidth="1"/>
    <col min="14348" max="14592" width="8.85546875" style="73"/>
    <col min="14593" max="14593" width="1.5703125" style="73" customWidth="1"/>
    <col min="14594" max="14594" width="1.140625" style="73" customWidth="1"/>
    <col min="14595" max="14595" width="37.140625" style="73" customWidth="1"/>
    <col min="14596" max="14600" width="7.5703125" style="73" customWidth="1"/>
    <col min="14601" max="14601" width="1.7109375" style="73" customWidth="1"/>
    <col min="14602" max="14602" width="1.140625" style="73" customWidth="1"/>
    <col min="14603" max="14603" width="23.85546875" style="73" customWidth="1"/>
    <col min="14604" max="14848" width="8.85546875" style="73"/>
    <col min="14849" max="14849" width="1.5703125" style="73" customWidth="1"/>
    <col min="14850" max="14850" width="1.140625" style="73" customWidth="1"/>
    <col min="14851" max="14851" width="37.140625" style="73" customWidth="1"/>
    <col min="14852" max="14856" width="7.5703125" style="73" customWidth="1"/>
    <col min="14857" max="14857" width="1.7109375" style="73" customWidth="1"/>
    <col min="14858" max="14858" width="1.140625" style="73" customWidth="1"/>
    <col min="14859" max="14859" width="23.85546875" style="73" customWidth="1"/>
    <col min="14860" max="15104" width="8.85546875" style="73"/>
    <col min="15105" max="15105" width="1.5703125" style="73" customWidth="1"/>
    <col min="15106" max="15106" width="1.140625" style="73" customWidth="1"/>
    <col min="15107" max="15107" width="37.140625" style="73" customWidth="1"/>
    <col min="15108" max="15112" width="7.5703125" style="73" customWidth="1"/>
    <col min="15113" max="15113" width="1.7109375" style="73" customWidth="1"/>
    <col min="15114" max="15114" width="1.140625" style="73" customWidth="1"/>
    <col min="15115" max="15115" width="23.85546875" style="73" customWidth="1"/>
    <col min="15116" max="15360" width="8.85546875" style="73"/>
    <col min="15361" max="15361" width="1.5703125" style="73" customWidth="1"/>
    <col min="15362" max="15362" width="1.140625" style="73" customWidth="1"/>
    <col min="15363" max="15363" width="37.140625" style="73" customWidth="1"/>
    <col min="15364" max="15368" width="7.5703125" style="73" customWidth="1"/>
    <col min="15369" max="15369" width="1.7109375" style="73" customWidth="1"/>
    <col min="15370" max="15370" width="1.140625" style="73" customWidth="1"/>
    <col min="15371" max="15371" width="23.85546875" style="73" customWidth="1"/>
    <col min="15372" max="15616" width="8.85546875" style="73"/>
    <col min="15617" max="15617" width="1.5703125" style="73" customWidth="1"/>
    <col min="15618" max="15618" width="1.140625" style="73" customWidth="1"/>
    <col min="15619" max="15619" width="37.140625" style="73" customWidth="1"/>
    <col min="15620" max="15624" width="7.5703125" style="73" customWidth="1"/>
    <col min="15625" max="15625" width="1.7109375" style="73" customWidth="1"/>
    <col min="15626" max="15626" width="1.140625" style="73" customWidth="1"/>
    <col min="15627" max="15627" width="23.85546875" style="73" customWidth="1"/>
    <col min="15628" max="15872" width="8.85546875" style="73"/>
    <col min="15873" max="15873" width="1.5703125" style="73" customWidth="1"/>
    <col min="15874" max="15874" width="1.140625" style="73" customWidth="1"/>
    <col min="15875" max="15875" width="37.140625" style="73" customWidth="1"/>
    <col min="15876" max="15880" width="7.5703125" style="73" customWidth="1"/>
    <col min="15881" max="15881" width="1.7109375" style="73" customWidth="1"/>
    <col min="15882" max="15882" width="1.140625" style="73" customWidth="1"/>
    <col min="15883" max="15883" width="23.85546875" style="73" customWidth="1"/>
    <col min="15884" max="16128" width="8.85546875" style="73"/>
    <col min="16129" max="16129" width="1.5703125" style="73" customWidth="1"/>
    <col min="16130" max="16130" width="1.140625" style="73" customWidth="1"/>
    <col min="16131" max="16131" width="37.140625" style="73" customWidth="1"/>
    <col min="16132" max="16136" width="7.5703125" style="73" customWidth="1"/>
    <col min="16137" max="16137" width="1.7109375" style="73" customWidth="1"/>
    <col min="16138" max="16138" width="1.140625" style="73" customWidth="1"/>
    <col min="16139" max="16139" width="23.85546875" style="73" customWidth="1"/>
    <col min="16140" max="16384" width="8.85546875" style="73"/>
  </cols>
  <sheetData>
    <row r="1" spans="1:14" ht="15" customHeight="1" x14ac:dyDescent="0.2">
      <c r="A1" s="384" t="s">
        <v>269</v>
      </c>
      <c r="B1" s="384"/>
      <c r="C1" s="384"/>
      <c r="D1" s="384"/>
      <c r="E1" s="384"/>
      <c r="F1" s="384"/>
      <c r="G1" s="384"/>
      <c r="H1" s="384"/>
      <c r="I1" s="384"/>
      <c r="J1" s="384"/>
      <c r="K1" s="384"/>
    </row>
    <row r="2" spans="1:14" ht="15" customHeight="1" x14ac:dyDescent="0.2">
      <c r="A2" s="392" t="s">
        <v>268</v>
      </c>
      <c r="B2" s="392"/>
      <c r="C2" s="392"/>
      <c r="D2" s="392"/>
      <c r="E2" s="392"/>
      <c r="F2" s="392"/>
      <c r="G2" s="392"/>
      <c r="H2" s="392"/>
      <c r="I2" s="392"/>
      <c r="J2" s="392"/>
      <c r="K2" s="392"/>
    </row>
    <row r="3" spans="1:14" ht="19.5" customHeight="1" x14ac:dyDescent="0.2">
      <c r="A3" s="393" t="s">
        <v>267</v>
      </c>
      <c r="B3" s="393"/>
      <c r="C3" s="393"/>
      <c r="D3" s="113"/>
      <c r="E3" s="113"/>
      <c r="F3" s="113"/>
      <c r="G3" s="113"/>
      <c r="H3" s="113"/>
      <c r="I3" s="112"/>
      <c r="J3" s="112"/>
      <c r="K3" s="111" t="s">
        <v>266</v>
      </c>
      <c r="N3" s="108"/>
    </row>
    <row r="4" spans="1:14" ht="18" customHeight="1" x14ac:dyDescent="0.2">
      <c r="A4" s="78" t="s">
        <v>28</v>
      </c>
      <c r="B4" s="78" t="s">
        <v>28</v>
      </c>
      <c r="C4" s="78" t="s">
        <v>28</v>
      </c>
      <c r="D4" s="51">
        <v>2019</v>
      </c>
      <c r="E4" s="51">
        <v>2020</v>
      </c>
      <c r="F4" s="51">
        <v>2021</v>
      </c>
      <c r="G4" s="51">
        <v>2022</v>
      </c>
      <c r="H4" s="51">
        <v>2023</v>
      </c>
      <c r="I4" s="110"/>
      <c r="J4" s="110"/>
      <c r="K4" s="110"/>
    </row>
    <row r="5" spans="1:14" ht="19.5" customHeight="1" x14ac:dyDescent="0.2">
      <c r="A5" s="394" t="s">
        <v>265</v>
      </c>
      <c r="B5" s="394"/>
      <c r="C5" s="394"/>
      <c r="D5" s="109">
        <v>18</v>
      </c>
      <c r="E5" s="109">
        <v>18</v>
      </c>
      <c r="F5" s="109">
        <v>20</v>
      </c>
      <c r="G5" s="109">
        <v>20</v>
      </c>
      <c r="H5" s="109">
        <v>20</v>
      </c>
      <c r="I5" s="395" t="s">
        <v>264</v>
      </c>
      <c r="J5" s="395"/>
      <c r="K5" s="395"/>
    </row>
    <row r="6" spans="1:14" x14ac:dyDescent="0.2">
      <c r="A6" s="390" t="s">
        <v>210</v>
      </c>
      <c r="B6" s="390"/>
      <c r="C6" s="390"/>
      <c r="D6" s="33">
        <v>28</v>
      </c>
      <c r="E6" s="33">
        <v>28</v>
      </c>
      <c r="F6" s="33">
        <v>29</v>
      </c>
      <c r="G6" s="33">
        <v>29</v>
      </c>
      <c r="H6" s="33">
        <v>28</v>
      </c>
      <c r="I6" s="391" t="s">
        <v>198</v>
      </c>
      <c r="J6" s="391"/>
      <c r="K6" s="391"/>
    </row>
    <row r="7" spans="1:14" ht="21" customHeight="1" x14ac:dyDescent="0.2">
      <c r="A7" s="396" t="s">
        <v>197</v>
      </c>
      <c r="B7" s="396"/>
      <c r="C7" s="396"/>
      <c r="D7" s="33">
        <v>20</v>
      </c>
      <c r="E7" s="33">
        <v>20</v>
      </c>
      <c r="F7" s="33">
        <v>20</v>
      </c>
      <c r="G7" s="33">
        <v>20</v>
      </c>
      <c r="H7" s="33">
        <v>20</v>
      </c>
      <c r="I7" s="397" t="s">
        <v>196</v>
      </c>
      <c r="J7" s="397"/>
      <c r="K7" s="397"/>
    </row>
    <row r="8" spans="1:14" x14ac:dyDescent="0.2">
      <c r="A8" s="84"/>
      <c r="B8" s="84"/>
      <c r="C8" s="100" t="s">
        <v>195</v>
      </c>
      <c r="D8" s="33">
        <v>3</v>
      </c>
      <c r="E8" s="33">
        <v>3</v>
      </c>
      <c r="F8" s="33">
        <v>3</v>
      </c>
      <c r="G8" s="33">
        <v>3</v>
      </c>
      <c r="H8" s="33">
        <v>3</v>
      </c>
      <c r="I8" s="98"/>
      <c r="J8" s="98"/>
      <c r="K8" s="99" t="s">
        <v>194</v>
      </c>
    </row>
    <row r="9" spans="1:14" ht="22.5" x14ac:dyDescent="0.2">
      <c r="A9" s="84"/>
      <c r="B9" s="84"/>
      <c r="C9" s="100" t="s">
        <v>193</v>
      </c>
      <c r="D9" s="33">
        <v>1</v>
      </c>
      <c r="E9" s="33">
        <v>1</v>
      </c>
      <c r="F9" s="33">
        <v>1</v>
      </c>
      <c r="G9" s="33">
        <v>1</v>
      </c>
      <c r="H9" s="33">
        <v>1</v>
      </c>
      <c r="I9" s="98"/>
      <c r="J9" s="98"/>
      <c r="K9" s="99" t="s">
        <v>192</v>
      </c>
    </row>
    <row r="10" spans="1:14" ht="22.5" x14ac:dyDescent="0.2">
      <c r="A10" s="84"/>
      <c r="B10" s="84"/>
      <c r="C10" s="100" t="s">
        <v>191</v>
      </c>
      <c r="D10" s="33">
        <v>1</v>
      </c>
      <c r="E10" s="33">
        <v>1</v>
      </c>
      <c r="F10" s="33">
        <v>1</v>
      </c>
      <c r="G10" s="33">
        <v>1</v>
      </c>
      <c r="H10" s="33">
        <v>1</v>
      </c>
      <c r="I10" s="98"/>
      <c r="J10" s="98"/>
      <c r="K10" s="99" t="s">
        <v>190</v>
      </c>
    </row>
    <row r="11" spans="1:14" x14ac:dyDescent="0.2">
      <c r="A11" s="84"/>
      <c r="B11" s="84"/>
      <c r="C11" s="84" t="s">
        <v>189</v>
      </c>
      <c r="D11" s="33">
        <v>3</v>
      </c>
      <c r="E11" s="33">
        <v>3</v>
      </c>
      <c r="F11" s="33">
        <v>3</v>
      </c>
      <c r="G11" s="33">
        <v>3</v>
      </c>
      <c r="H11" s="33">
        <v>3</v>
      </c>
      <c r="I11" s="98"/>
      <c r="J11" s="98"/>
      <c r="K11" s="98" t="s">
        <v>188</v>
      </c>
    </row>
    <row r="12" spans="1:14" ht="22.5" x14ac:dyDescent="0.2">
      <c r="A12" s="84"/>
      <c r="B12" s="84"/>
      <c r="C12" s="100" t="s">
        <v>263</v>
      </c>
      <c r="D12" s="33">
        <v>6</v>
      </c>
      <c r="E12" s="33">
        <v>6</v>
      </c>
      <c r="F12" s="33">
        <v>6</v>
      </c>
      <c r="G12" s="33">
        <v>6</v>
      </c>
      <c r="H12" s="33">
        <v>6</v>
      </c>
      <c r="I12" s="98"/>
      <c r="J12" s="98"/>
      <c r="K12" s="99" t="s">
        <v>262</v>
      </c>
    </row>
    <row r="13" spans="1:14" x14ac:dyDescent="0.2">
      <c r="A13" s="84"/>
      <c r="B13" s="84"/>
      <c r="C13" s="84" t="s">
        <v>185</v>
      </c>
      <c r="D13" s="33">
        <v>7</v>
      </c>
      <c r="E13" s="33">
        <v>7</v>
      </c>
      <c r="F13" s="33">
        <v>8</v>
      </c>
      <c r="G13" s="33">
        <v>8</v>
      </c>
      <c r="H13" s="33">
        <v>7</v>
      </c>
      <c r="I13" s="98"/>
      <c r="J13" s="98"/>
      <c r="K13" s="98" t="s">
        <v>184</v>
      </c>
    </row>
    <row r="14" spans="1:14" ht="14.25" customHeight="1" x14ac:dyDescent="0.2">
      <c r="A14" s="398" t="s">
        <v>183</v>
      </c>
      <c r="B14" s="398"/>
      <c r="C14" s="398"/>
      <c r="D14" s="36">
        <v>6</v>
      </c>
      <c r="E14" s="36">
        <v>6</v>
      </c>
      <c r="F14" s="36">
        <v>6</v>
      </c>
      <c r="G14" s="36">
        <v>7</v>
      </c>
      <c r="H14" s="36">
        <v>7</v>
      </c>
      <c r="I14" s="399" t="s">
        <v>182</v>
      </c>
      <c r="J14" s="399"/>
      <c r="K14" s="399"/>
    </row>
    <row r="15" spans="1:14" ht="12" customHeight="1" x14ac:dyDescent="0.2">
      <c r="A15" s="83"/>
      <c r="B15" s="83"/>
      <c r="C15" s="83"/>
      <c r="D15" s="105"/>
      <c r="E15" s="105"/>
      <c r="F15" s="105"/>
      <c r="G15" s="105"/>
      <c r="H15" s="105"/>
      <c r="I15" s="104"/>
      <c r="J15" s="104"/>
      <c r="K15" s="104"/>
    </row>
    <row r="16" spans="1:14" x14ac:dyDescent="0.2">
      <c r="A16" s="394" t="s">
        <v>261</v>
      </c>
      <c r="B16" s="394"/>
      <c r="C16" s="394"/>
      <c r="D16" s="103"/>
      <c r="E16" s="103"/>
      <c r="F16" s="103"/>
      <c r="G16" s="103"/>
      <c r="H16" s="103"/>
      <c r="I16" s="400" t="s">
        <v>260</v>
      </c>
      <c r="J16" s="400"/>
      <c r="K16" s="400"/>
    </row>
    <row r="17" spans="1:11" x14ac:dyDescent="0.2">
      <c r="A17" s="401" t="s">
        <v>42</v>
      </c>
      <c r="B17" s="401"/>
      <c r="C17" s="401"/>
      <c r="D17" s="30">
        <v>8853</v>
      </c>
      <c r="E17" s="30">
        <v>8909</v>
      </c>
      <c r="F17" s="30">
        <v>8769</v>
      </c>
      <c r="G17" s="30">
        <v>8578</v>
      </c>
      <c r="H17" s="30" t="s">
        <v>259</v>
      </c>
      <c r="I17" s="402" t="s">
        <v>3</v>
      </c>
      <c r="J17" s="402"/>
      <c r="K17" s="402"/>
    </row>
    <row r="18" spans="1:11" x14ac:dyDescent="0.2">
      <c r="A18" s="84"/>
      <c r="B18" s="390" t="s">
        <v>212</v>
      </c>
      <c r="C18" s="390"/>
      <c r="D18" s="33">
        <v>4259</v>
      </c>
      <c r="E18" s="33">
        <v>4181</v>
      </c>
      <c r="F18" s="33">
        <v>4127</v>
      </c>
      <c r="G18" s="33">
        <v>4214</v>
      </c>
      <c r="H18" s="33" t="s">
        <v>258</v>
      </c>
      <c r="I18" s="98"/>
      <c r="J18" s="391" t="s">
        <v>200</v>
      </c>
      <c r="K18" s="391"/>
    </row>
    <row r="19" spans="1:11" x14ac:dyDescent="0.2">
      <c r="A19" s="84"/>
      <c r="B19" s="390" t="s">
        <v>257</v>
      </c>
      <c r="C19" s="390"/>
      <c r="D19" s="33">
        <v>1854</v>
      </c>
      <c r="E19" s="33">
        <v>2057</v>
      </c>
      <c r="F19" s="33">
        <v>2023</v>
      </c>
      <c r="G19" s="33">
        <v>1909</v>
      </c>
      <c r="H19" s="33" t="s">
        <v>256</v>
      </c>
      <c r="I19" s="98"/>
      <c r="J19" s="391" t="s">
        <v>198</v>
      </c>
      <c r="K19" s="391"/>
    </row>
    <row r="20" spans="1:11" ht="21.75" customHeight="1" x14ac:dyDescent="0.2">
      <c r="A20" s="84"/>
      <c r="B20" s="396" t="s">
        <v>197</v>
      </c>
      <c r="C20" s="396"/>
      <c r="D20" s="33">
        <v>2732</v>
      </c>
      <c r="E20" s="33">
        <v>2671</v>
      </c>
      <c r="F20" s="33">
        <v>2619</v>
      </c>
      <c r="G20" s="33">
        <v>2455</v>
      </c>
      <c r="H20" s="33" t="s">
        <v>255</v>
      </c>
      <c r="I20" s="98"/>
      <c r="J20" s="397" t="s">
        <v>196</v>
      </c>
      <c r="K20" s="397"/>
    </row>
    <row r="21" spans="1:11" x14ac:dyDescent="0.2">
      <c r="A21" s="84"/>
      <c r="B21" s="84"/>
      <c r="C21" s="100" t="s">
        <v>195</v>
      </c>
      <c r="D21" s="33">
        <v>187</v>
      </c>
      <c r="E21" s="33">
        <v>187</v>
      </c>
      <c r="F21" s="33">
        <v>171</v>
      </c>
      <c r="G21" s="33">
        <v>164</v>
      </c>
      <c r="H21" s="33">
        <v>171</v>
      </c>
      <c r="I21" s="98"/>
      <c r="J21" s="98"/>
      <c r="K21" s="99" t="s">
        <v>194</v>
      </c>
    </row>
    <row r="22" spans="1:11" ht="22.5" x14ac:dyDescent="0.2">
      <c r="A22" s="84"/>
      <c r="B22" s="84"/>
      <c r="C22" s="100" t="s">
        <v>193</v>
      </c>
      <c r="D22" s="33">
        <v>86</v>
      </c>
      <c r="E22" s="33">
        <v>75</v>
      </c>
      <c r="F22" s="33">
        <v>70</v>
      </c>
      <c r="G22" s="33">
        <v>70</v>
      </c>
      <c r="H22" s="33">
        <v>70</v>
      </c>
      <c r="I22" s="98"/>
      <c r="J22" s="98"/>
      <c r="K22" s="99" t="s">
        <v>192</v>
      </c>
    </row>
    <row r="23" spans="1:11" ht="22.5" x14ac:dyDescent="0.2">
      <c r="A23" s="84"/>
      <c r="B23" s="84"/>
      <c r="C23" s="100" t="s">
        <v>191</v>
      </c>
      <c r="D23" s="33">
        <v>183</v>
      </c>
      <c r="E23" s="33">
        <v>161</v>
      </c>
      <c r="F23" s="33">
        <v>161</v>
      </c>
      <c r="G23" s="33">
        <v>85</v>
      </c>
      <c r="H23" s="33">
        <v>130</v>
      </c>
      <c r="I23" s="98"/>
      <c r="J23" s="98"/>
      <c r="K23" s="99" t="s">
        <v>190</v>
      </c>
    </row>
    <row r="24" spans="1:11" x14ac:dyDescent="0.2">
      <c r="A24" s="84"/>
      <c r="B24" s="84"/>
      <c r="C24" s="84" t="s">
        <v>189</v>
      </c>
      <c r="D24" s="33">
        <v>1003</v>
      </c>
      <c r="E24" s="33">
        <v>1003</v>
      </c>
      <c r="F24" s="33">
        <v>1003</v>
      </c>
      <c r="G24" s="33">
        <v>942</v>
      </c>
      <c r="H24" s="33">
        <v>960</v>
      </c>
      <c r="I24" s="98"/>
      <c r="J24" s="98"/>
      <c r="K24" s="98" t="s">
        <v>188</v>
      </c>
    </row>
    <row r="25" spans="1:11" x14ac:dyDescent="0.2">
      <c r="A25" s="84"/>
      <c r="B25" s="84"/>
      <c r="C25" s="84" t="s">
        <v>187</v>
      </c>
      <c r="D25" s="33">
        <v>505</v>
      </c>
      <c r="E25" s="33">
        <v>467</v>
      </c>
      <c r="F25" s="33">
        <v>461</v>
      </c>
      <c r="G25" s="33">
        <v>477</v>
      </c>
      <c r="H25" s="33">
        <v>676</v>
      </c>
      <c r="I25" s="98"/>
      <c r="J25" s="98"/>
      <c r="K25" s="98" t="s">
        <v>186</v>
      </c>
    </row>
    <row r="26" spans="1:11" x14ac:dyDescent="0.2">
      <c r="A26" s="84"/>
      <c r="B26" s="84"/>
      <c r="C26" s="84" t="s">
        <v>185</v>
      </c>
      <c r="D26" s="33">
        <v>712</v>
      </c>
      <c r="E26" s="33">
        <v>728</v>
      </c>
      <c r="F26" s="33">
        <v>716</v>
      </c>
      <c r="G26" s="33">
        <v>676</v>
      </c>
      <c r="H26" s="33">
        <v>718</v>
      </c>
      <c r="I26" s="98"/>
      <c r="J26" s="98"/>
      <c r="K26" s="98" t="s">
        <v>184</v>
      </c>
    </row>
    <row r="27" spans="1:11" x14ac:dyDescent="0.2">
      <c r="A27" s="97" t="s">
        <v>28</v>
      </c>
      <c r="B27" s="398" t="s">
        <v>183</v>
      </c>
      <c r="C27" s="398"/>
      <c r="D27" s="36">
        <v>56</v>
      </c>
      <c r="E27" s="36">
        <v>50</v>
      </c>
      <c r="F27" s="36">
        <v>37</v>
      </c>
      <c r="G27" s="36">
        <v>41</v>
      </c>
      <c r="H27" s="36">
        <v>41</v>
      </c>
      <c r="I27" s="96"/>
      <c r="J27" s="399" t="s">
        <v>182</v>
      </c>
      <c r="K27" s="399"/>
    </row>
    <row r="28" spans="1:11" ht="12" customHeight="1" x14ac:dyDescent="0.2">
      <c r="A28" s="83"/>
      <c r="B28" s="83"/>
      <c r="C28" s="83"/>
      <c r="D28" s="105"/>
      <c r="E28" s="105"/>
      <c r="F28" s="105"/>
      <c r="G28" s="105"/>
      <c r="H28" s="105"/>
      <c r="I28" s="104"/>
      <c r="J28" s="104"/>
      <c r="K28" s="104"/>
    </row>
    <row r="29" spans="1:11" x14ac:dyDescent="0.2">
      <c r="A29" s="394" t="s">
        <v>254</v>
      </c>
      <c r="B29" s="394"/>
      <c r="C29" s="394"/>
      <c r="D29" s="103"/>
      <c r="E29" s="103"/>
      <c r="F29" s="103"/>
      <c r="G29" s="103"/>
      <c r="H29" s="103"/>
      <c r="I29" s="400" t="s">
        <v>253</v>
      </c>
      <c r="J29" s="400"/>
      <c r="K29" s="400"/>
    </row>
    <row r="30" spans="1:11" x14ac:dyDescent="0.2">
      <c r="A30" s="401" t="s">
        <v>42</v>
      </c>
      <c r="B30" s="401"/>
      <c r="C30" s="401"/>
      <c r="D30" s="30">
        <v>249463</v>
      </c>
      <c r="E30" s="30">
        <v>203653</v>
      </c>
      <c r="F30" s="30">
        <v>268657</v>
      </c>
      <c r="G30" s="30">
        <v>256180</v>
      </c>
      <c r="H30" s="30" t="s">
        <v>252</v>
      </c>
      <c r="I30" s="402" t="s">
        <v>3</v>
      </c>
      <c r="J30" s="402"/>
      <c r="K30" s="402"/>
    </row>
    <row r="31" spans="1:11" x14ac:dyDescent="0.2">
      <c r="A31" s="84"/>
      <c r="B31" s="390" t="s">
        <v>251</v>
      </c>
      <c r="C31" s="390"/>
      <c r="D31" s="33">
        <v>140436</v>
      </c>
      <c r="E31" s="33">
        <v>97111</v>
      </c>
      <c r="F31" s="33">
        <v>133296</v>
      </c>
      <c r="G31" s="33">
        <v>110044</v>
      </c>
      <c r="H31" s="33" t="s">
        <v>250</v>
      </c>
      <c r="I31" s="98"/>
      <c r="J31" s="391" t="s">
        <v>200</v>
      </c>
      <c r="K31" s="391"/>
    </row>
    <row r="32" spans="1:11" x14ac:dyDescent="0.2">
      <c r="A32" s="84"/>
      <c r="B32" s="390" t="s">
        <v>210</v>
      </c>
      <c r="C32" s="390"/>
      <c r="D32" s="33">
        <v>72322</v>
      </c>
      <c r="E32" s="33">
        <v>90998</v>
      </c>
      <c r="F32" s="33">
        <v>108817</v>
      </c>
      <c r="G32" s="33">
        <v>121907</v>
      </c>
      <c r="H32" s="33" t="s">
        <v>249</v>
      </c>
      <c r="I32" s="98"/>
      <c r="J32" s="391" t="s">
        <v>198</v>
      </c>
      <c r="K32" s="391"/>
    </row>
    <row r="33" spans="1:16" ht="21.75" customHeight="1" x14ac:dyDescent="0.2">
      <c r="A33" s="84"/>
      <c r="B33" s="396" t="s">
        <v>197</v>
      </c>
      <c r="C33" s="396"/>
      <c r="D33" s="33">
        <v>33464</v>
      </c>
      <c r="E33" s="33">
        <v>15544</v>
      </c>
      <c r="F33" s="33">
        <v>26544</v>
      </c>
      <c r="G33" s="33">
        <v>24229</v>
      </c>
      <c r="H33" s="33" t="s">
        <v>248</v>
      </c>
      <c r="I33" s="98"/>
      <c r="J33" s="397" t="s">
        <v>196</v>
      </c>
      <c r="K33" s="397"/>
    </row>
    <row r="34" spans="1:16" x14ac:dyDescent="0.2">
      <c r="A34" s="84"/>
      <c r="B34" s="84"/>
      <c r="C34" s="100" t="s">
        <v>195</v>
      </c>
      <c r="D34" s="33">
        <v>3241</v>
      </c>
      <c r="E34" s="33">
        <v>1777</v>
      </c>
      <c r="F34" s="33">
        <v>2165</v>
      </c>
      <c r="G34" s="33">
        <v>1871</v>
      </c>
      <c r="H34" s="33" t="s">
        <v>247</v>
      </c>
      <c r="I34" s="98"/>
      <c r="J34" s="98"/>
      <c r="K34" s="99" t="s">
        <v>194</v>
      </c>
      <c r="P34" s="108"/>
    </row>
    <row r="35" spans="1:16" ht="21.75" customHeight="1" x14ac:dyDescent="0.2">
      <c r="A35" s="84"/>
      <c r="B35" s="84"/>
      <c r="C35" s="100" t="s">
        <v>193</v>
      </c>
      <c r="D35" s="33">
        <v>2423</v>
      </c>
      <c r="E35" s="33">
        <v>2219</v>
      </c>
      <c r="F35" s="33">
        <v>2781</v>
      </c>
      <c r="G35" s="33">
        <v>3100</v>
      </c>
      <c r="H35" s="33" t="s">
        <v>246</v>
      </c>
      <c r="I35" s="98"/>
      <c r="J35" s="98"/>
      <c r="K35" s="99" t="s">
        <v>192</v>
      </c>
    </row>
    <row r="36" spans="1:16" ht="21.75" customHeight="1" x14ac:dyDescent="0.2">
      <c r="A36" s="84"/>
      <c r="B36" s="84"/>
      <c r="C36" s="100" t="s">
        <v>191</v>
      </c>
      <c r="D36" s="33">
        <v>2731</v>
      </c>
      <c r="E36" s="33">
        <v>1405</v>
      </c>
      <c r="F36" s="33">
        <v>1176</v>
      </c>
      <c r="G36" s="33">
        <v>1896</v>
      </c>
      <c r="H36" s="33" t="s">
        <v>245</v>
      </c>
      <c r="I36" s="98"/>
      <c r="J36" s="98"/>
      <c r="K36" s="99" t="s">
        <v>190</v>
      </c>
    </row>
    <row r="37" spans="1:16" x14ac:dyDescent="0.2">
      <c r="A37" s="84"/>
      <c r="B37" s="84"/>
      <c r="C37" s="84" t="s">
        <v>189</v>
      </c>
      <c r="D37" s="33">
        <v>1833</v>
      </c>
      <c r="E37" s="33">
        <v>1480</v>
      </c>
      <c r="F37" s="33">
        <v>1572</v>
      </c>
      <c r="G37" s="33">
        <v>1556</v>
      </c>
      <c r="H37" s="33" t="s">
        <v>244</v>
      </c>
      <c r="I37" s="98"/>
      <c r="J37" s="98"/>
      <c r="K37" s="98" t="s">
        <v>188</v>
      </c>
    </row>
    <row r="38" spans="1:16" x14ac:dyDescent="0.2">
      <c r="A38" s="84"/>
      <c r="B38" s="84"/>
      <c r="C38" s="84" t="s">
        <v>187</v>
      </c>
      <c r="D38" s="33">
        <v>7544</v>
      </c>
      <c r="E38" s="33">
        <v>1443</v>
      </c>
      <c r="F38" s="33">
        <v>5255</v>
      </c>
      <c r="G38" s="33">
        <v>7233</v>
      </c>
      <c r="H38" s="33" t="s">
        <v>243</v>
      </c>
      <c r="I38" s="98"/>
      <c r="J38" s="98"/>
      <c r="K38" s="98" t="s">
        <v>186</v>
      </c>
    </row>
    <row r="39" spans="1:16" x14ac:dyDescent="0.2">
      <c r="A39" s="84"/>
      <c r="B39" s="84"/>
      <c r="C39" s="84" t="s">
        <v>185</v>
      </c>
      <c r="D39" s="33">
        <v>15368</v>
      </c>
      <c r="E39" s="33">
        <v>6808</v>
      </c>
      <c r="F39" s="33">
        <v>13442</v>
      </c>
      <c r="G39" s="33">
        <v>8392</v>
      </c>
      <c r="H39" s="33" t="s">
        <v>242</v>
      </c>
      <c r="I39" s="98"/>
      <c r="J39" s="98"/>
      <c r="K39" s="98" t="s">
        <v>184</v>
      </c>
      <c r="O39" s="107"/>
    </row>
    <row r="40" spans="1:16" x14ac:dyDescent="0.2">
      <c r="A40" s="97" t="s">
        <v>28</v>
      </c>
      <c r="B40" s="398" t="s">
        <v>183</v>
      </c>
      <c r="C40" s="398"/>
      <c r="D40" s="36">
        <v>324</v>
      </c>
      <c r="E40" s="36">
        <v>412</v>
      </c>
      <c r="F40" s="36">
        <v>153</v>
      </c>
      <c r="G40" s="36">
        <v>181</v>
      </c>
      <c r="H40" s="36">
        <v>253</v>
      </c>
      <c r="I40" s="96"/>
      <c r="J40" s="399" t="s">
        <v>182</v>
      </c>
      <c r="K40" s="399"/>
    </row>
    <row r="41" spans="1:16" ht="12" customHeight="1" x14ac:dyDescent="0.2">
      <c r="A41" s="83"/>
      <c r="B41" s="83"/>
      <c r="C41" s="83"/>
      <c r="D41" s="105"/>
      <c r="E41" s="105"/>
      <c r="F41" s="105"/>
      <c r="G41" s="105"/>
      <c r="H41" s="105"/>
      <c r="I41" s="104"/>
      <c r="J41" s="104"/>
      <c r="K41" s="104"/>
    </row>
    <row r="42" spans="1:16" x14ac:dyDescent="0.2">
      <c r="A42" s="394" t="s">
        <v>241</v>
      </c>
      <c r="B42" s="394"/>
      <c r="C42" s="394"/>
      <c r="D42" s="103"/>
      <c r="E42" s="103"/>
      <c r="F42" s="103"/>
      <c r="G42" s="103"/>
      <c r="H42" s="103"/>
      <c r="I42" s="400" t="s">
        <v>240</v>
      </c>
      <c r="J42" s="400"/>
      <c r="K42" s="400"/>
    </row>
    <row r="43" spans="1:16" x14ac:dyDescent="0.2">
      <c r="A43" s="401" t="s">
        <v>42</v>
      </c>
      <c r="B43" s="401"/>
      <c r="C43" s="401"/>
      <c r="D43" s="30">
        <v>242578</v>
      </c>
      <c r="E43" s="30">
        <v>193527</v>
      </c>
      <c r="F43" s="30">
        <v>271295</v>
      </c>
      <c r="G43" s="30">
        <v>277438</v>
      </c>
      <c r="H43" s="30" t="s">
        <v>239</v>
      </c>
      <c r="I43" s="402" t="s">
        <v>3</v>
      </c>
      <c r="J43" s="402"/>
      <c r="K43" s="402"/>
    </row>
    <row r="44" spans="1:16" x14ac:dyDescent="0.2">
      <c r="A44" s="84"/>
      <c r="B44" s="390" t="s">
        <v>212</v>
      </c>
      <c r="C44" s="390"/>
      <c r="D44" s="33">
        <v>139202</v>
      </c>
      <c r="E44" s="33">
        <v>94548</v>
      </c>
      <c r="F44" s="33">
        <v>134399</v>
      </c>
      <c r="G44" s="33">
        <v>128749</v>
      </c>
      <c r="H44" s="33" t="s">
        <v>238</v>
      </c>
      <c r="I44" s="98"/>
      <c r="J44" s="391" t="s">
        <v>200</v>
      </c>
      <c r="K44" s="391"/>
    </row>
    <row r="45" spans="1:16" x14ac:dyDescent="0.2">
      <c r="A45" s="84"/>
      <c r="B45" s="390" t="s">
        <v>210</v>
      </c>
      <c r="C45" s="390"/>
      <c r="D45" s="33">
        <v>71947</v>
      </c>
      <c r="E45" s="33">
        <v>82279</v>
      </c>
      <c r="F45" s="33">
        <v>110751</v>
      </c>
      <c r="G45" s="33">
        <v>123044</v>
      </c>
      <c r="H45" s="33" t="s">
        <v>237</v>
      </c>
      <c r="I45" s="98"/>
      <c r="J45" s="391" t="s">
        <v>198</v>
      </c>
      <c r="K45" s="391"/>
    </row>
    <row r="46" spans="1:16" ht="21.75" customHeight="1" x14ac:dyDescent="0.2">
      <c r="A46" s="84"/>
      <c r="B46" s="396" t="s">
        <v>197</v>
      </c>
      <c r="C46" s="396"/>
      <c r="D46" s="33">
        <v>31429</v>
      </c>
      <c r="E46" s="33">
        <v>16700</v>
      </c>
      <c r="F46" s="33">
        <v>26145</v>
      </c>
      <c r="G46" s="33">
        <v>25645</v>
      </c>
      <c r="H46" s="33" t="s">
        <v>236</v>
      </c>
      <c r="I46" s="98"/>
      <c r="J46" s="397" t="s">
        <v>196</v>
      </c>
      <c r="K46" s="397"/>
    </row>
    <row r="47" spans="1:16" x14ac:dyDescent="0.2">
      <c r="A47" s="84"/>
      <c r="B47" s="84"/>
      <c r="C47" s="100" t="s">
        <v>195</v>
      </c>
      <c r="D47" s="33">
        <v>3233</v>
      </c>
      <c r="E47" s="33">
        <v>1506</v>
      </c>
      <c r="F47" s="33">
        <v>2136</v>
      </c>
      <c r="G47" s="33">
        <v>1878</v>
      </c>
      <c r="H47" s="33" t="s">
        <v>235</v>
      </c>
      <c r="I47" s="98"/>
      <c r="J47" s="98"/>
      <c r="K47" s="99" t="s">
        <v>194</v>
      </c>
    </row>
    <row r="48" spans="1:16" ht="22.5" x14ac:dyDescent="0.2">
      <c r="A48" s="84"/>
      <c r="B48" s="84"/>
      <c r="C48" s="100" t="s">
        <v>193</v>
      </c>
      <c r="D48" s="33">
        <v>2405</v>
      </c>
      <c r="E48" s="33">
        <v>2149</v>
      </c>
      <c r="F48" s="33">
        <v>2593</v>
      </c>
      <c r="G48" s="33">
        <v>3078</v>
      </c>
      <c r="H48" s="33" t="s">
        <v>234</v>
      </c>
      <c r="I48" s="98"/>
      <c r="J48" s="98"/>
      <c r="K48" s="99" t="s">
        <v>192</v>
      </c>
    </row>
    <row r="49" spans="1:11" ht="22.5" x14ac:dyDescent="0.2">
      <c r="A49" s="84"/>
      <c r="B49" s="84"/>
      <c r="C49" s="100" t="s">
        <v>191</v>
      </c>
      <c r="D49" s="33">
        <v>2714</v>
      </c>
      <c r="E49" s="33">
        <v>1433</v>
      </c>
      <c r="F49" s="33">
        <v>1217</v>
      </c>
      <c r="G49" s="33">
        <v>1897</v>
      </c>
      <c r="H49" s="33" t="s">
        <v>233</v>
      </c>
      <c r="I49" s="98"/>
      <c r="J49" s="98"/>
      <c r="K49" s="99" t="s">
        <v>190</v>
      </c>
    </row>
    <row r="50" spans="1:11" x14ac:dyDescent="0.2">
      <c r="A50" s="84"/>
      <c r="B50" s="84"/>
      <c r="C50" s="84" t="s">
        <v>189</v>
      </c>
      <c r="D50" s="33">
        <v>1849</v>
      </c>
      <c r="E50" s="33">
        <v>1535</v>
      </c>
      <c r="F50" s="33">
        <v>1505</v>
      </c>
      <c r="G50" s="33">
        <v>3171</v>
      </c>
      <c r="H50" s="33" t="s">
        <v>232</v>
      </c>
      <c r="I50" s="98"/>
      <c r="J50" s="98"/>
      <c r="K50" s="98" t="s">
        <v>188</v>
      </c>
    </row>
    <row r="51" spans="1:11" x14ac:dyDescent="0.2">
      <c r="A51" s="84"/>
      <c r="B51" s="84"/>
      <c r="C51" s="84" t="s">
        <v>187</v>
      </c>
      <c r="D51" s="33">
        <v>7054</v>
      </c>
      <c r="E51" s="33">
        <v>1521</v>
      </c>
      <c r="F51" s="33">
        <v>5264</v>
      </c>
      <c r="G51" s="33">
        <v>7107</v>
      </c>
      <c r="H51" s="33" t="s">
        <v>231</v>
      </c>
      <c r="I51" s="98"/>
      <c r="J51" s="98"/>
      <c r="K51" s="98" t="s">
        <v>186</v>
      </c>
    </row>
    <row r="52" spans="1:11" x14ac:dyDescent="0.2">
      <c r="A52" s="84"/>
      <c r="B52" s="84"/>
      <c r="C52" s="84" t="s">
        <v>185</v>
      </c>
      <c r="D52" s="33">
        <v>13850</v>
      </c>
      <c r="E52" s="33">
        <v>7986</v>
      </c>
      <c r="F52" s="33">
        <v>13282</v>
      </c>
      <c r="G52" s="33">
        <v>8328</v>
      </c>
      <c r="H52" s="33" t="s">
        <v>230</v>
      </c>
      <c r="I52" s="98"/>
      <c r="J52" s="98"/>
      <c r="K52" s="98" t="s">
        <v>184</v>
      </c>
    </row>
    <row r="53" spans="1:11" x14ac:dyDescent="0.2">
      <c r="A53" s="97" t="s">
        <v>28</v>
      </c>
      <c r="B53" s="398" t="s">
        <v>183</v>
      </c>
      <c r="C53" s="398"/>
      <c r="D53" s="36">
        <v>324</v>
      </c>
      <c r="E53" s="36">
        <v>570</v>
      </c>
      <c r="F53" s="36">
        <v>148</v>
      </c>
      <c r="G53" s="36">
        <v>186</v>
      </c>
      <c r="H53" s="36">
        <v>248</v>
      </c>
      <c r="I53" s="96"/>
      <c r="J53" s="399" t="s">
        <v>182</v>
      </c>
      <c r="K53" s="399"/>
    </row>
    <row r="54" spans="1:11" ht="8.25" customHeight="1" x14ac:dyDescent="0.2">
      <c r="A54" s="83"/>
      <c r="B54" s="83"/>
      <c r="C54" s="83"/>
      <c r="D54" s="105"/>
      <c r="E54" s="105"/>
      <c r="F54" s="105"/>
      <c r="G54" s="105"/>
      <c r="H54" s="105"/>
      <c r="I54" s="104"/>
      <c r="J54" s="104"/>
      <c r="K54" s="104"/>
    </row>
    <row r="55" spans="1:11" ht="24" customHeight="1" x14ac:dyDescent="0.2">
      <c r="A55" s="403" t="s">
        <v>229</v>
      </c>
      <c r="B55" s="403"/>
      <c r="C55" s="403"/>
      <c r="D55" s="103"/>
      <c r="E55" s="103"/>
      <c r="F55" s="103"/>
      <c r="G55" s="103"/>
      <c r="H55" s="103"/>
      <c r="I55" s="395" t="s">
        <v>228</v>
      </c>
      <c r="J55" s="395"/>
      <c r="K55" s="395"/>
    </row>
    <row r="56" spans="1:11" x14ac:dyDescent="0.2">
      <c r="A56" s="401" t="s">
        <v>42</v>
      </c>
      <c r="B56" s="401"/>
      <c r="C56" s="401"/>
      <c r="D56" s="30">
        <v>1833681</v>
      </c>
      <c r="E56" s="30">
        <f>SUM(E57:E59)</f>
        <v>1493951</v>
      </c>
      <c r="F56" s="30">
        <v>1595291</v>
      </c>
      <c r="G56" s="30">
        <v>2107088</v>
      </c>
      <c r="H56" s="30" t="s">
        <v>227</v>
      </c>
      <c r="I56" s="402" t="s">
        <v>3</v>
      </c>
      <c r="J56" s="402"/>
      <c r="K56" s="402"/>
    </row>
    <row r="57" spans="1:11" x14ac:dyDescent="0.2">
      <c r="A57" s="84"/>
      <c r="B57" s="390" t="s">
        <v>212</v>
      </c>
      <c r="C57" s="390"/>
      <c r="D57" s="33">
        <v>721031</v>
      </c>
      <c r="E57" s="33">
        <v>642578</v>
      </c>
      <c r="F57" s="33">
        <v>733573</v>
      </c>
      <c r="G57" s="33">
        <v>655542</v>
      </c>
      <c r="H57" s="33" t="s">
        <v>226</v>
      </c>
      <c r="I57" s="98"/>
      <c r="J57" s="391" t="s">
        <v>200</v>
      </c>
      <c r="K57" s="391"/>
    </row>
    <row r="58" spans="1:11" x14ac:dyDescent="0.2">
      <c r="A58" s="84"/>
      <c r="B58" s="390" t="s">
        <v>199</v>
      </c>
      <c r="C58" s="390"/>
      <c r="D58" s="33">
        <v>403640</v>
      </c>
      <c r="E58" s="33">
        <v>392895</v>
      </c>
      <c r="F58" s="33">
        <v>336111</v>
      </c>
      <c r="G58" s="33">
        <v>612746</v>
      </c>
      <c r="H58" s="33" t="s">
        <v>225</v>
      </c>
      <c r="I58" s="98"/>
      <c r="J58" s="391" t="s">
        <v>198</v>
      </c>
      <c r="K58" s="391"/>
    </row>
    <row r="59" spans="1:11" ht="22.5" customHeight="1" x14ac:dyDescent="0.2">
      <c r="A59" s="84"/>
      <c r="B59" s="396" t="s">
        <v>197</v>
      </c>
      <c r="C59" s="396"/>
      <c r="D59" s="33">
        <v>598222</v>
      </c>
      <c r="E59" s="33">
        <f>SUM(E60:E66)</f>
        <v>458478</v>
      </c>
      <c r="F59" s="33">
        <v>525607</v>
      </c>
      <c r="G59" s="33">
        <v>838800</v>
      </c>
      <c r="H59" s="33" t="s">
        <v>224</v>
      </c>
      <c r="I59" s="98"/>
      <c r="J59" s="397" t="s">
        <v>196</v>
      </c>
      <c r="K59" s="397"/>
    </row>
    <row r="60" spans="1:11" ht="22.5" customHeight="1" x14ac:dyDescent="0.2">
      <c r="A60" s="84"/>
      <c r="B60" s="84"/>
      <c r="C60" s="100" t="s">
        <v>195</v>
      </c>
      <c r="D60" s="33">
        <v>33115</v>
      </c>
      <c r="E60" s="33">
        <v>17455</v>
      </c>
      <c r="F60" s="33">
        <v>18829</v>
      </c>
      <c r="G60" s="33">
        <v>23942</v>
      </c>
      <c r="H60" s="33" t="s">
        <v>223</v>
      </c>
      <c r="I60" s="98"/>
      <c r="J60" s="98"/>
      <c r="K60" s="99" t="s">
        <v>194</v>
      </c>
    </row>
    <row r="61" spans="1:11" ht="22.5" x14ac:dyDescent="0.2">
      <c r="A61" s="84"/>
      <c r="B61" s="84"/>
      <c r="C61" s="100" t="s">
        <v>193</v>
      </c>
      <c r="D61" s="33">
        <v>17015</v>
      </c>
      <c r="E61" s="33">
        <v>11448</v>
      </c>
      <c r="F61" s="33">
        <v>15532</v>
      </c>
      <c r="G61" s="33">
        <v>14336</v>
      </c>
      <c r="H61" s="33" t="s">
        <v>222</v>
      </c>
      <c r="I61" s="98"/>
      <c r="J61" s="98"/>
      <c r="K61" s="99" t="s">
        <v>192</v>
      </c>
    </row>
    <row r="62" spans="1:11" ht="22.5" x14ac:dyDescent="0.2">
      <c r="A62" s="84"/>
      <c r="B62" s="84"/>
      <c r="C62" s="100" t="s">
        <v>191</v>
      </c>
      <c r="D62" s="33">
        <v>32169</v>
      </c>
      <c r="E62" s="33">
        <v>13386</v>
      </c>
      <c r="F62" s="33">
        <v>11365</v>
      </c>
      <c r="G62" s="33">
        <v>16487</v>
      </c>
      <c r="H62" s="33" t="s">
        <v>221</v>
      </c>
      <c r="I62" s="98"/>
      <c r="J62" s="98"/>
      <c r="K62" s="99" t="s">
        <v>190</v>
      </c>
    </row>
    <row r="63" spans="1:11" x14ac:dyDescent="0.2">
      <c r="A63" s="84"/>
      <c r="B63" s="84"/>
      <c r="C63" s="84" t="s">
        <v>189</v>
      </c>
      <c r="D63" s="33">
        <v>192518</v>
      </c>
      <c r="E63" s="33">
        <v>279042</v>
      </c>
      <c r="F63" s="33">
        <v>250237</v>
      </c>
      <c r="G63" s="33">
        <v>589014</v>
      </c>
      <c r="H63" s="33" t="s">
        <v>220</v>
      </c>
      <c r="I63" s="98"/>
      <c r="J63" s="98"/>
      <c r="K63" s="98" t="s">
        <v>188</v>
      </c>
    </row>
    <row r="64" spans="1:11" x14ac:dyDescent="0.2">
      <c r="A64" s="84"/>
      <c r="B64" s="84"/>
      <c r="C64" s="84" t="s">
        <v>187</v>
      </c>
      <c r="D64" s="33">
        <v>128431</v>
      </c>
      <c r="E64" s="33">
        <v>29101</v>
      </c>
      <c r="F64" s="33">
        <v>93040</v>
      </c>
      <c r="G64" s="33">
        <v>74024</v>
      </c>
      <c r="H64" s="33" t="s">
        <v>219</v>
      </c>
      <c r="I64" s="98"/>
      <c r="J64" s="98"/>
      <c r="K64" s="98" t="s">
        <v>186</v>
      </c>
    </row>
    <row r="65" spans="1:11" x14ac:dyDescent="0.2">
      <c r="A65" s="84"/>
      <c r="B65" s="84"/>
      <c r="C65" s="84" t="s">
        <v>185</v>
      </c>
      <c r="D65" s="33">
        <v>192518</v>
      </c>
      <c r="E65" s="33">
        <v>105598</v>
      </c>
      <c r="F65" s="33">
        <v>135548</v>
      </c>
      <c r="G65" s="33" t="s">
        <v>218</v>
      </c>
      <c r="H65" s="33" t="s">
        <v>217</v>
      </c>
      <c r="I65" s="98"/>
      <c r="J65" s="98"/>
      <c r="K65" s="98" t="s">
        <v>184</v>
      </c>
    </row>
    <row r="66" spans="1:11" x14ac:dyDescent="0.2">
      <c r="A66" s="97" t="s">
        <v>28</v>
      </c>
      <c r="B66" s="398" t="s">
        <v>183</v>
      </c>
      <c r="C66" s="398"/>
      <c r="D66" s="36">
        <v>2456</v>
      </c>
      <c r="E66" s="36">
        <v>2448</v>
      </c>
      <c r="F66" s="36">
        <v>1056</v>
      </c>
      <c r="G66" s="36">
        <v>1437</v>
      </c>
      <c r="H66" s="36" t="s">
        <v>216</v>
      </c>
      <c r="I66" s="96"/>
      <c r="J66" s="399" t="s">
        <v>182</v>
      </c>
      <c r="K66" s="399"/>
    </row>
    <row r="67" spans="1:11" ht="9" customHeight="1" x14ac:dyDescent="0.2">
      <c r="A67" s="83"/>
      <c r="B67" s="83"/>
      <c r="C67" s="83"/>
      <c r="D67" s="105"/>
      <c r="E67" s="105"/>
      <c r="F67" s="105"/>
      <c r="G67" s="105"/>
      <c r="H67" s="105"/>
      <c r="I67" s="104"/>
      <c r="J67" s="104"/>
      <c r="K67" s="104"/>
    </row>
    <row r="68" spans="1:11" ht="12.75" customHeight="1" x14ac:dyDescent="0.2">
      <c r="A68" s="394" t="s">
        <v>215</v>
      </c>
      <c r="B68" s="394"/>
      <c r="C68" s="394"/>
      <c r="D68" s="103"/>
      <c r="E68" s="103"/>
      <c r="F68" s="103"/>
      <c r="G68" s="103"/>
      <c r="H68" s="103"/>
      <c r="I68" s="400" t="s">
        <v>214</v>
      </c>
      <c r="J68" s="400"/>
      <c r="K68" s="400"/>
    </row>
    <row r="69" spans="1:11" x14ac:dyDescent="0.2">
      <c r="A69" s="401" t="s">
        <v>42</v>
      </c>
      <c r="B69" s="401"/>
      <c r="C69" s="401"/>
      <c r="D69" s="30">
        <v>2315</v>
      </c>
      <c r="E69" s="30">
        <v>2385</v>
      </c>
      <c r="F69" s="30">
        <v>2496</v>
      </c>
      <c r="G69" s="30">
        <v>2130</v>
      </c>
      <c r="H69" s="30" t="s">
        <v>213</v>
      </c>
      <c r="I69" s="402" t="s">
        <v>3</v>
      </c>
      <c r="J69" s="402"/>
      <c r="K69" s="402"/>
    </row>
    <row r="70" spans="1:11" x14ac:dyDescent="0.2">
      <c r="A70" s="84"/>
      <c r="B70" s="390" t="s">
        <v>212</v>
      </c>
      <c r="C70" s="390"/>
      <c r="D70" s="33">
        <v>1260</v>
      </c>
      <c r="E70" s="33">
        <v>1330</v>
      </c>
      <c r="F70" s="33">
        <v>1296</v>
      </c>
      <c r="G70" s="33">
        <v>1121</v>
      </c>
      <c r="H70" s="33" t="s">
        <v>211</v>
      </c>
      <c r="I70" s="98"/>
      <c r="J70" s="391" t="s">
        <v>200</v>
      </c>
      <c r="K70" s="391"/>
    </row>
    <row r="71" spans="1:11" x14ac:dyDescent="0.2">
      <c r="A71" s="84"/>
      <c r="B71" s="390" t="s">
        <v>210</v>
      </c>
      <c r="C71" s="390"/>
      <c r="D71" s="33">
        <v>689</v>
      </c>
      <c r="E71" s="33">
        <v>706</v>
      </c>
      <c r="F71" s="33">
        <v>835</v>
      </c>
      <c r="G71" s="33">
        <v>726</v>
      </c>
      <c r="H71" s="33">
        <v>791</v>
      </c>
      <c r="I71" s="98"/>
      <c r="J71" s="391" t="s">
        <v>198</v>
      </c>
      <c r="K71" s="391"/>
    </row>
    <row r="72" spans="1:11" ht="21.75" customHeight="1" x14ac:dyDescent="0.2">
      <c r="A72" s="84"/>
      <c r="B72" s="396" t="s">
        <v>197</v>
      </c>
      <c r="C72" s="396"/>
      <c r="D72" s="33">
        <f>SUM(D69-D70-D71)</f>
        <v>366</v>
      </c>
      <c r="E72" s="33">
        <v>349</v>
      </c>
      <c r="F72" s="33">
        <v>365</v>
      </c>
      <c r="G72" s="33">
        <v>283</v>
      </c>
      <c r="H72" s="33">
        <v>284</v>
      </c>
      <c r="I72" s="98"/>
      <c r="J72" s="397" t="s">
        <v>196</v>
      </c>
      <c r="K72" s="397"/>
    </row>
    <row r="73" spans="1:11" x14ac:dyDescent="0.2">
      <c r="A73" s="84"/>
      <c r="B73" s="84"/>
      <c r="C73" s="100" t="s">
        <v>195</v>
      </c>
      <c r="D73" s="33">
        <v>26</v>
      </c>
      <c r="E73" s="33">
        <v>23</v>
      </c>
      <c r="F73" s="33">
        <v>21</v>
      </c>
      <c r="G73" s="33">
        <v>23</v>
      </c>
      <c r="H73" s="33">
        <v>16</v>
      </c>
      <c r="I73" s="98"/>
      <c r="J73" s="98"/>
      <c r="K73" s="99" t="s">
        <v>194</v>
      </c>
    </row>
    <row r="74" spans="1:11" ht="36" customHeight="1" x14ac:dyDescent="0.2">
      <c r="A74" s="84"/>
      <c r="B74" s="84"/>
      <c r="C74" s="100" t="s">
        <v>209</v>
      </c>
      <c r="D74" s="33">
        <v>40</v>
      </c>
      <c r="E74" s="33">
        <v>48</v>
      </c>
      <c r="F74" s="33">
        <v>48</v>
      </c>
      <c r="G74" s="33">
        <v>41</v>
      </c>
      <c r="H74" s="33">
        <v>45</v>
      </c>
      <c r="I74" s="98"/>
      <c r="J74" s="98"/>
      <c r="K74" s="99" t="s">
        <v>192</v>
      </c>
    </row>
    <row r="75" spans="1:11" ht="22.5" x14ac:dyDescent="0.2">
      <c r="A75" s="84"/>
      <c r="B75" s="84"/>
      <c r="C75" s="100" t="s">
        <v>191</v>
      </c>
      <c r="D75" s="33">
        <v>28</v>
      </c>
      <c r="E75" s="33">
        <v>26</v>
      </c>
      <c r="F75" s="33">
        <v>26</v>
      </c>
      <c r="G75" s="33">
        <v>27</v>
      </c>
      <c r="H75" s="33">
        <v>26</v>
      </c>
      <c r="I75" s="98"/>
      <c r="J75" s="98"/>
      <c r="K75" s="99" t="s">
        <v>190</v>
      </c>
    </row>
    <row r="76" spans="1:11" x14ac:dyDescent="0.2">
      <c r="A76" s="84"/>
      <c r="B76" s="84"/>
      <c r="C76" s="84" t="s">
        <v>189</v>
      </c>
      <c r="D76" s="33">
        <v>55</v>
      </c>
      <c r="E76" s="33">
        <v>50</v>
      </c>
      <c r="F76" s="33">
        <v>49</v>
      </c>
      <c r="G76" s="33">
        <v>48</v>
      </c>
      <c r="H76" s="33">
        <v>39</v>
      </c>
      <c r="I76" s="98"/>
      <c r="J76" s="98"/>
      <c r="K76" s="98" t="s">
        <v>188</v>
      </c>
    </row>
    <row r="77" spans="1:11" x14ac:dyDescent="0.2">
      <c r="A77" s="84"/>
      <c r="B77" s="84"/>
      <c r="C77" s="84" t="s">
        <v>187</v>
      </c>
      <c r="D77" s="33">
        <v>66</v>
      </c>
      <c r="E77" s="33">
        <v>69</v>
      </c>
      <c r="F77" s="33">
        <v>67</v>
      </c>
      <c r="G77" s="33">
        <v>60</v>
      </c>
      <c r="H77" s="33">
        <v>60</v>
      </c>
      <c r="I77" s="98"/>
      <c r="J77" s="98"/>
      <c r="K77" s="98" t="s">
        <v>186</v>
      </c>
    </row>
    <row r="78" spans="1:11" x14ac:dyDescent="0.2">
      <c r="A78" s="84"/>
      <c r="B78" s="84"/>
      <c r="C78" s="84" t="s">
        <v>185</v>
      </c>
      <c r="D78" s="33">
        <v>156</v>
      </c>
      <c r="E78" s="33">
        <v>143</v>
      </c>
      <c r="F78" s="33">
        <v>153</v>
      </c>
      <c r="G78" s="33">
        <v>83</v>
      </c>
      <c r="H78" s="33">
        <v>97</v>
      </c>
      <c r="I78" s="98"/>
      <c r="J78" s="98"/>
      <c r="K78" s="98" t="s">
        <v>184</v>
      </c>
    </row>
    <row r="79" spans="1:11" x14ac:dyDescent="0.2">
      <c r="A79" s="97" t="s">
        <v>28</v>
      </c>
      <c r="B79" s="398" t="s">
        <v>183</v>
      </c>
      <c r="C79" s="398"/>
      <c r="D79" s="36">
        <v>1</v>
      </c>
      <c r="E79" s="36">
        <v>1</v>
      </c>
      <c r="F79" s="36">
        <v>1</v>
      </c>
      <c r="G79" s="36">
        <v>1</v>
      </c>
      <c r="H79" s="36">
        <v>1</v>
      </c>
      <c r="I79" s="96"/>
      <c r="J79" s="399" t="s">
        <v>182</v>
      </c>
      <c r="K79" s="399"/>
    </row>
    <row r="80" spans="1:11" x14ac:dyDescent="0.2">
      <c r="A80" s="83"/>
      <c r="B80" s="83"/>
      <c r="C80" s="83"/>
      <c r="D80" s="105"/>
      <c r="E80" s="105"/>
      <c r="F80" s="105"/>
      <c r="G80" s="105"/>
      <c r="H80" s="105"/>
      <c r="I80" s="104"/>
      <c r="J80" s="104"/>
      <c r="K80" s="104"/>
    </row>
    <row r="81" spans="1:11" ht="23.25" customHeight="1" x14ac:dyDescent="0.2">
      <c r="A81" s="403" t="s">
        <v>208</v>
      </c>
      <c r="B81" s="403"/>
      <c r="C81" s="403"/>
      <c r="D81" s="103"/>
      <c r="E81" s="103"/>
      <c r="F81" s="103"/>
      <c r="G81" s="103"/>
      <c r="H81" s="103"/>
      <c r="I81" s="395" t="s">
        <v>207</v>
      </c>
      <c r="J81" s="395"/>
      <c r="K81" s="395"/>
    </row>
    <row r="82" spans="1:11" x14ac:dyDescent="0.2">
      <c r="A82" s="401" t="s">
        <v>42</v>
      </c>
      <c r="B82" s="401"/>
      <c r="C82" s="401"/>
      <c r="D82" s="30">
        <v>5767</v>
      </c>
      <c r="E82" s="30">
        <v>6082</v>
      </c>
      <c r="F82" s="30">
        <v>5975</v>
      </c>
      <c r="G82" s="30">
        <v>5392</v>
      </c>
      <c r="H82" s="30" t="s">
        <v>206</v>
      </c>
      <c r="I82" s="402" t="s">
        <v>3</v>
      </c>
      <c r="J82" s="402"/>
      <c r="K82" s="402"/>
    </row>
    <row r="83" spans="1:11" x14ac:dyDescent="0.2">
      <c r="A83" s="84"/>
      <c r="B83" s="390" t="s">
        <v>201</v>
      </c>
      <c r="C83" s="390"/>
      <c r="D83" s="33">
        <v>3055</v>
      </c>
      <c r="E83" s="33">
        <v>3078</v>
      </c>
      <c r="F83" s="33">
        <v>3012</v>
      </c>
      <c r="G83" s="33">
        <v>2935</v>
      </c>
      <c r="H83" s="33" t="s">
        <v>205</v>
      </c>
      <c r="I83" s="98"/>
      <c r="J83" s="391" t="s">
        <v>200</v>
      </c>
      <c r="K83" s="391"/>
    </row>
    <row r="84" spans="1:11" x14ac:dyDescent="0.2">
      <c r="A84" s="84"/>
      <c r="B84" s="390" t="s">
        <v>199</v>
      </c>
      <c r="C84" s="390"/>
      <c r="D84" s="33">
        <v>1535</v>
      </c>
      <c r="E84" s="33">
        <v>1594</v>
      </c>
      <c r="F84" s="33">
        <v>1617</v>
      </c>
      <c r="G84" s="33">
        <v>1537</v>
      </c>
      <c r="H84" s="33" t="s">
        <v>204</v>
      </c>
      <c r="I84" s="98"/>
      <c r="J84" s="391" t="s">
        <v>198</v>
      </c>
      <c r="K84" s="391"/>
    </row>
    <row r="85" spans="1:11" ht="22.5" customHeight="1" x14ac:dyDescent="0.2">
      <c r="A85" s="84"/>
      <c r="B85" s="396" t="s">
        <v>197</v>
      </c>
      <c r="C85" s="396"/>
      <c r="D85" s="33">
        <f>SUM(D82-D83-D84)</f>
        <v>1177</v>
      </c>
      <c r="E85" s="33">
        <v>1282</v>
      </c>
      <c r="F85" s="33">
        <v>1328</v>
      </c>
      <c r="G85" s="33">
        <v>920</v>
      </c>
      <c r="H85" s="33">
        <v>971</v>
      </c>
      <c r="I85" s="98"/>
      <c r="J85" s="397" t="s">
        <v>196</v>
      </c>
      <c r="K85" s="397"/>
    </row>
    <row r="86" spans="1:11" x14ac:dyDescent="0.2">
      <c r="A86" s="84"/>
      <c r="B86" s="84"/>
      <c r="C86" s="100" t="s">
        <v>195</v>
      </c>
      <c r="D86" s="33">
        <v>53</v>
      </c>
      <c r="E86" s="33">
        <v>57</v>
      </c>
      <c r="F86" s="33">
        <v>53</v>
      </c>
      <c r="G86" s="33">
        <v>41</v>
      </c>
      <c r="H86" s="33">
        <v>36</v>
      </c>
      <c r="I86" s="98"/>
      <c r="J86" s="98"/>
      <c r="K86" s="99" t="s">
        <v>194</v>
      </c>
    </row>
    <row r="87" spans="1:11" ht="22.5" x14ac:dyDescent="0.2">
      <c r="A87" s="84"/>
      <c r="B87" s="84"/>
      <c r="C87" s="100" t="s">
        <v>193</v>
      </c>
      <c r="D87" s="33">
        <v>84</v>
      </c>
      <c r="E87" s="33">
        <v>82</v>
      </c>
      <c r="F87" s="33">
        <v>85</v>
      </c>
      <c r="G87" s="33">
        <v>60</v>
      </c>
      <c r="H87" s="33">
        <v>79</v>
      </c>
      <c r="I87" s="98"/>
      <c r="J87" s="98"/>
      <c r="K87" s="99" t="s">
        <v>192</v>
      </c>
    </row>
    <row r="88" spans="1:11" ht="22.5" x14ac:dyDescent="0.2">
      <c r="A88" s="84"/>
      <c r="B88" s="84"/>
      <c r="C88" s="100" t="s">
        <v>191</v>
      </c>
      <c r="D88" s="33">
        <v>112</v>
      </c>
      <c r="E88" s="33">
        <v>103</v>
      </c>
      <c r="F88" s="33">
        <v>84</v>
      </c>
      <c r="G88" s="33">
        <v>100</v>
      </c>
      <c r="H88" s="33">
        <v>91</v>
      </c>
      <c r="I88" s="98"/>
      <c r="J88" s="98"/>
      <c r="K88" s="99" t="s">
        <v>190</v>
      </c>
    </row>
    <row r="89" spans="1:11" x14ac:dyDescent="0.2">
      <c r="A89" s="84"/>
      <c r="B89" s="84"/>
      <c r="C89" s="84" t="s">
        <v>189</v>
      </c>
      <c r="D89" s="33">
        <v>325</v>
      </c>
      <c r="E89" s="33">
        <v>327</v>
      </c>
      <c r="F89" s="33">
        <v>333</v>
      </c>
      <c r="G89" s="33">
        <v>283</v>
      </c>
      <c r="H89" s="33">
        <v>294</v>
      </c>
      <c r="I89" s="98"/>
      <c r="J89" s="98"/>
      <c r="K89" s="98" t="s">
        <v>188</v>
      </c>
    </row>
    <row r="90" spans="1:11" x14ac:dyDescent="0.2">
      <c r="A90" s="84"/>
      <c r="B90" s="84"/>
      <c r="C90" s="84" t="s">
        <v>187</v>
      </c>
      <c r="D90" s="33">
        <v>179</v>
      </c>
      <c r="E90" s="33">
        <v>187</v>
      </c>
      <c r="F90" s="33">
        <v>163</v>
      </c>
      <c r="G90" s="33">
        <v>181</v>
      </c>
      <c r="H90" s="33">
        <v>181</v>
      </c>
      <c r="I90" s="98"/>
      <c r="J90" s="98"/>
      <c r="K90" s="98" t="s">
        <v>186</v>
      </c>
    </row>
    <row r="91" spans="1:11" x14ac:dyDescent="0.2">
      <c r="A91" s="84"/>
      <c r="B91" s="84"/>
      <c r="C91" s="84" t="s">
        <v>185</v>
      </c>
      <c r="D91" s="33">
        <v>484</v>
      </c>
      <c r="E91" s="33">
        <v>496</v>
      </c>
      <c r="F91" s="33">
        <v>588</v>
      </c>
      <c r="G91" s="33">
        <v>229</v>
      </c>
      <c r="H91" s="33">
        <v>264</v>
      </c>
      <c r="I91" s="98"/>
      <c r="J91" s="98"/>
      <c r="K91" s="98" t="s">
        <v>184</v>
      </c>
    </row>
    <row r="92" spans="1:11" x14ac:dyDescent="0.2">
      <c r="A92" s="97" t="s">
        <v>28</v>
      </c>
      <c r="B92" s="398" t="s">
        <v>183</v>
      </c>
      <c r="C92" s="398"/>
      <c r="D92" s="36">
        <v>30</v>
      </c>
      <c r="E92" s="36">
        <v>30</v>
      </c>
      <c r="F92" s="36">
        <v>22</v>
      </c>
      <c r="G92" s="36">
        <v>26</v>
      </c>
      <c r="H92" s="36">
        <v>26</v>
      </c>
      <c r="I92" s="96"/>
      <c r="J92" s="399" t="s">
        <v>182</v>
      </c>
      <c r="K92" s="399"/>
    </row>
    <row r="93" spans="1:11" ht="11.25" customHeight="1" x14ac:dyDescent="0.2">
      <c r="A93" s="83"/>
      <c r="B93" s="83"/>
      <c r="C93" s="83"/>
      <c r="D93" s="105"/>
      <c r="E93" s="105"/>
      <c r="F93" s="105"/>
      <c r="G93" s="105"/>
      <c r="H93" s="105"/>
      <c r="I93" s="104"/>
      <c r="J93" s="104"/>
      <c r="K93" s="104"/>
    </row>
    <row r="94" spans="1:11" ht="23.25" customHeight="1" x14ac:dyDescent="0.2">
      <c r="A94" s="403" t="s">
        <v>203</v>
      </c>
      <c r="B94" s="403"/>
      <c r="C94" s="403"/>
      <c r="D94" s="103"/>
      <c r="E94" s="103"/>
      <c r="F94" s="103"/>
      <c r="G94" s="103"/>
      <c r="H94" s="103"/>
      <c r="I94" s="395" t="s">
        <v>202</v>
      </c>
      <c r="J94" s="395"/>
      <c r="K94" s="395"/>
    </row>
    <row r="95" spans="1:11" x14ac:dyDescent="0.2">
      <c r="A95" s="401" t="s">
        <v>42</v>
      </c>
      <c r="B95" s="401"/>
      <c r="C95" s="401"/>
      <c r="D95" s="30">
        <v>241</v>
      </c>
      <c r="E95" s="30">
        <v>246</v>
      </c>
      <c r="F95" s="30">
        <v>245</v>
      </c>
      <c r="G95" s="30">
        <v>191</v>
      </c>
      <c r="H95" s="30">
        <v>179</v>
      </c>
      <c r="I95" s="402" t="s">
        <v>3</v>
      </c>
      <c r="J95" s="402"/>
      <c r="K95" s="402"/>
    </row>
    <row r="96" spans="1:11" x14ac:dyDescent="0.2">
      <c r="A96" s="84"/>
      <c r="B96" s="390" t="s">
        <v>201</v>
      </c>
      <c r="C96" s="390"/>
      <c r="D96" s="33">
        <v>168</v>
      </c>
      <c r="E96" s="33">
        <v>181</v>
      </c>
      <c r="F96" s="33">
        <v>179</v>
      </c>
      <c r="G96" s="33">
        <v>97</v>
      </c>
      <c r="H96" s="33">
        <v>97</v>
      </c>
      <c r="I96" s="98"/>
      <c r="J96" s="391" t="s">
        <v>200</v>
      </c>
      <c r="K96" s="391"/>
    </row>
    <row r="97" spans="1:11" x14ac:dyDescent="0.2">
      <c r="A97" s="84"/>
      <c r="B97" s="390" t="s">
        <v>199</v>
      </c>
      <c r="C97" s="390"/>
      <c r="D97" s="33">
        <v>12</v>
      </c>
      <c r="E97" s="33">
        <v>17</v>
      </c>
      <c r="F97" s="33">
        <v>18</v>
      </c>
      <c r="G97" s="33">
        <v>13</v>
      </c>
      <c r="H97" s="33">
        <v>13</v>
      </c>
      <c r="I97" s="98"/>
      <c r="J97" s="391" t="s">
        <v>198</v>
      </c>
      <c r="K97" s="391"/>
    </row>
    <row r="98" spans="1:11" ht="21.75" customHeight="1" x14ac:dyDescent="0.2">
      <c r="A98" s="84"/>
      <c r="B98" s="396" t="s">
        <v>197</v>
      </c>
      <c r="C98" s="396"/>
      <c r="D98" s="33">
        <v>61</v>
      </c>
      <c r="E98" s="33">
        <v>48</v>
      </c>
      <c r="F98" s="33">
        <v>48</v>
      </c>
      <c r="G98" s="33">
        <v>81</v>
      </c>
      <c r="H98" s="33">
        <v>69</v>
      </c>
      <c r="I98" s="98"/>
      <c r="J98" s="397" t="s">
        <v>196</v>
      </c>
      <c r="K98" s="397"/>
    </row>
    <row r="99" spans="1:11" x14ac:dyDescent="0.2">
      <c r="A99" s="84"/>
      <c r="B99" s="84"/>
      <c r="C99" s="100" t="s">
        <v>195</v>
      </c>
      <c r="D99" s="33">
        <v>7</v>
      </c>
      <c r="E99" s="33">
        <v>6</v>
      </c>
      <c r="F99" s="33">
        <v>4</v>
      </c>
      <c r="G99" s="33">
        <v>8</v>
      </c>
      <c r="H99" s="33">
        <v>3</v>
      </c>
      <c r="I99" s="98"/>
      <c r="J99" s="98"/>
      <c r="K99" s="99" t="s">
        <v>194</v>
      </c>
    </row>
    <row r="100" spans="1:11" ht="22.5" x14ac:dyDescent="0.2">
      <c r="A100" s="84"/>
      <c r="B100" s="84"/>
      <c r="C100" s="100" t="s">
        <v>193</v>
      </c>
      <c r="D100" s="33" t="s">
        <v>137</v>
      </c>
      <c r="E100" s="33" t="s">
        <v>137</v>
      </c>
      <c r="F100" s="33" t="s">
        <v>137</v>
      </c>
      <c r="G100" s="33" t="s">
        <v>137</v>
      </c>
      <c r="H100" s="33" t="s">
        <v>137</v>
      </c>
      <c r="I100" s="98"/>
      <c r="J100" s="98"/>
      <c r="K100" s="99" t="s">
        <v>192</v>
      </c>
    </row>
    <row r="101" spans="1:11" ht="22.5" x14ac:dyDescent="0.2">
      <c r="A101" s="84"/>
      <c r="B101" s="84"/>
      <c r="C101" s="100" t="s">
        <v>191</v>
      </c>
      <c r="D101" s="33">
        <v>8</v>
      </c>
      <c r="E101" s="33">
        <v>6</v>
      </c>
      <c r="F101" s="33">
        <v>5</v>
      </c>
      <c r="G101" s="33">
        <v>5</v>
      </c>
      <c r="H101" s="33">
        <v>5</v>
      </c>
      <c r="I101" s="98"/>
      <c r="J101" s="98"/>
      <c r="K101" s="99" t="s">
        <v>190</v>
      </c>
    </row>
    <row r="102" spans="1:11" x14ac:dyDescent="0.2">
      <c r="A102" s="84"/>
      <c r="B102" s="84"/>
      <c r="C102" s="84" t="s">
        <v>189</v>
      </c>
      <c r="D102" s="33">
        <v>33</v>
      </c>
      <c r="E102" s="33">
        <v>18</v>
      </c>
      <c r="F102" s="33">
        <v>19</v>
      </c>
      <c r="G102" s="33">
        <v>53</v>
      </c>
      <c r="H102" s="33">
        <v>50</v>
      </c>
      <c r="I102" s="98"/>
      <c r="J102" s="98"/>
      <c r="K102" s="98" t="s">
        <v>188</v>
      </c>
    </row>
    <row r="103" spans="1:11" x14ac:dyDescent="0.2">
      <c r="A103" s="84"/>
      <c r="B103" s="84"/>
      <c r="C103" s="84" t="s">
        <v>187</v>
      </c>
      <c r="D103" s="33">
        <v>9</v>
      </c>
      <c r="E103" s="33">
        <v>12</v>
      </c>
      <c r="F103" s="33">
        <v>11</v>
      </c>
      <c r="G103" s="33">
        <v>10</v>
      </c>
      <c r="H103" s="33">
        <v>10</v>
      </c>
      <c r="I103" s="98"/>
      <c r="J103" s="98"/>
      <c r="K103" s="98" t="s">
        <v>186</v>
      </c>
    </row>
    <row r="104" spans="1:11" x14ac:dyDescent="0.2">
      <c r="A104" s="84"/>
      <c r="B104" s="84"/>
      <c r="C104" s="84" t="s">
        <v>185</v>
      </c>
      <c r="D104" s="33" t="s">
        <v>137</v>
      </c>
      <c r="E104" s="33" t="s">
        <v>137</v>
      </c>
      <c r="F104" s="33">
        <v>3</v>
      </c>
      <c r="G104" s="33" t="s">
        <v>137</v>
      </c>
      <c r="H104" s="33" t="s">
        <v>137</v>
      </c>
      <c r="I104" s="98"/>
      <c r="J104" s="98"/>
      <c r="K104" s="98" t="s">
        <v>184</v>
      </c>
    </row>
    <row r="105" spans="1:11" x14ac:dyDescent="0.2">
      <c r="A105" s="97" t="s">
        <v>28</v>
      </c>
      <c r="B105" s="398" t="s">
        <v>183</v>
      </c>
      <c r="C105" s="398"/>
      <c r="D105" s="36">
        <v>4</v>
      </c>
      <c r="E105" s="36">
        <v>6</v>
      </c>
      <c r="F105" s="36">
        <v>6</v>
      </c>
      <c r="G105" s="36">
        <v>5</v>
      </c>
      <c r="H105" s="36">
        <v>1</v>
      </c>
      <c r="I105" s="96"/>
      <c r="J105" s="399" t="s">
        <v>182</v>
      </c>
      <c r="K105" s="399"/>
    </row>
  </sheetData>
  <mergeCells count="95">
    <mergeCell ref="B98:C98"/>
    <mergeCell ref="J98:K98"/>
    <mergeCell ref="B105:C105"/>
    <mergeCell ref="J105:K105"/>
    <mergeCell ref="A95:C95"/>
    <mergeCell ref="I95:K95"/>
    <mergeCell ref="B96:C96"/>
    <mergeCell ref="J96:K96"/>
    <mergeCell ref="B97:C97"/>
    <mergeCell ref="J97:K97"/>
    <mergeCell ref="B85:C85"/>
    <mergeCell ref="J85:K85"/>
    <mergeCell ref="B92:C92"/>
    <mergeCell ref="J92:K92"/>
    <mergeCell ref="A94:C94"/>
    <mergeCell ref="I94:K94"/>
    <mergeCell ref="A82:C82"/>
    <mergeCell ref="I82:K82"/>
    <mergeCell ref="B83:C83"/>
    <mergeCell ref="J83:K83"/>
    <mergeCell ref="B84:C84"/>
    <mergeCell ref="J84:K84"/>
    <mergeCell ref="B72:C72"/>
    <mergeCell ref="J72:K72"/>
    <mergeCell ref="B79:C79"/>
    <mergeCell ref="J79:K79"/>
    <mergeCell ref="A81:C81"/>
    <mergeCell ref="I81:K81"/>
    <mergeCell ref="A69:C69"/>
    <mergeCell ref="I69:K69"/>
    <mergeCell ref="B70:C70"/>
    <mergeCell ref="J70:K70"/>
    <mergeCell ref="B71:C71"/>
    <mergeCell ref="J71:K71"/>
    <mergeCell ref="B59:C59"/>
    <mergeCell ref="J59:K59"/>
    <mergeCell ref="B66:C66"/>
    <mergeCell ref="J66:K66"/>
    <mergeCell ref="A68:C68"/>
    <mergeCell ref="I68:K68"/>
    <mergeCell ref="A56:C56"/>
    <mergeCell ref="I56:K56"/>
    <mergeCell ref="B57:C57"/>
    <mergeCell ref="J57:K57"/>
    <mergeCell ref="B58:C58"/>
    <mergeCell ref="J58:K58"/>
    <mergeCell ref="B46:C46"/>
    <mergeCell ref="J46:K46"/>
    <mergeCell ref="B53:C53"/>
    <mergeCell ref="J53:K53"/>
    <mergeCell ref="A55:C55"/>
    <mergeCell ref="I55:K55"/>
    <mergeCell ref="A43:C43"/>
    <mergeCell ref="I43:K43"/>
    <mergeCell ref="B44:C44"/>
    <mergeCell ref="J44:K44"/>
    <mergeCell ref="B45:C45"/>
    <mergeCell ref="J45:K45"/>
    <mergeCell ref="B33:C33"/>
    <mergeCell ref="J33:K33"/>
    <mergeCell ref="B40:C40"/>
    <mergeCell ref="J40:K40"/>
    <mergeCell ref="A42:C42"/>
    <mergeCell ref="I42:K42"/>
    <mergeCell ref="A30:C30"/>
    <mergeCell ref="I30:K30"/>
    <mergeCell ref="B31:C31"/>
    <mergeCell ref="J31:K31"/>
    <mergeCell ref="B32:C32"/>
    <mergeCell ref="J32:K32"/>
    <mergeCell ref="B20:C20"/>
    <mergeCell ref="J20:K20"/>
    <mergeCell ref="B27:C27"/>
    <mergeCell ref="J27:K27"/>
    <mergeCell ref="A29:C29"/>
    <mergeCell ref="I29:K29"/>
    <mergeCell ref="A17:C17"/>
    <mergeCell ref="I17:K17"/>
    <mergeCell ref="B18:C18"/>
    <mergeCell ref="J18:K18"/>
    <mergeCell ref="B19:C19"/>
    <mergeCell ref="J19:K19"/>
    <mergeCell ref="A7:C7"/>
    <mergeCell ref="I7:K7"/>
    <mergeCell ref="A14:C14"/>
    <mergeCell ref="I14:K14"/>
    <mergeCell ref="A16:C16"/>
    <mergeCell ref="I16:K16"/>
    <mergeCell ref="A6:C6"/>
    <mergeCell ref="I6:K6"/>
    <mergeCell ref="A1:K1"/>
    <mergeCell ref="A2:K2"/>
    <mergeCell ref="A3:C3"/>
    <mergeCell ref="A5:C5"/>
    <mergeCell ref="I5:K5"/>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19DAF-C5B8-42F6-A6F5-8F1151EEC80C}">
  <dimension ref="A1:N17"/>
  <sheetViews>
    <sheetView zoomScaleNormal="100" workbookViewId="0">
      <selection activeCell="I40" sqref="I40"/>
    </sheetView>
  </sheetViews>
  <sheetFormatPr defaultColWidth="8.85546875" defaultRowHeight="11.25" x14ac:dyDescent="0.2"/>
  <cols>
    <col min="1" max="1" width="3" style="73" customWidth="1"/>
    <col min="2" max="2" width="15.7109375" style="73" customWidth="1"/>
    <col min="3" max="4" width="8.42578125" style="73" bestFit="1" customWidth="1"/>
    <col min="5" max="6" width="7.5703125" style="73" bestFit="1" customWidth="1"/>
    <col min="7" max="7" width="9.85546875" style="73" customWidth="1"/>
    <col min="8" max="11" width="7.5703125" style="73" bestFit="1" customWidth="1"/>
    <col min="12" max="12" width="7.5703125" style="73" customWidth="1"/>
    <col min="13" max="13" width="5.5703125" style="73" customWidth="1"/>
    <col min="14" max="14" width="20.28515625" style="73" bestFit="1" customWidth="1"/>
    <col min="15" max="256" width="8.85546875" style="73"/>
    <col min="257" max="257" width="3" style="73" customWidth="1"/>
    <col min="258" max="258" width="15.7109375" style="73" customWidth="1"/>
    <col min="259" max="261" width="8.42578125" style="73" bestFit="1" customWidth="1"/>
    <col min="262" max="268" width="7.5703125" style="73" bestFit="1" customWidth="1"/>
    <col min="269" max="269" width="2.85546875" style="73" customWidth="1"/>
    <col min="270" max="512" width="8.85546875" style="73"/>
    <col min="513" max="513" width="3" style="73" customWidth="1"/>
    <col min="514" max="514" width="15.7109375" style="73" customWidth="1"/>
    <col min="515" max="517" width="8.42578125" style="73" bestFit="1" customWidth="1"/>
    <col min="518" max="524" width="7.5703125" style="73" bestFit="1" customWidth="1"/>
    <col min="525" max="525" width="2.85546875" style="73" customWidth="1"/>
    <col min="526" max="768" width="8.85546875" style="73"/>
    <col min="769" max="769" width="3" style="73" customWidth="1"/>
    <col min="770" max="770" width="15.7109375" style="73" customWidth="1"/>
    <col min="771" max="773" width="8.42578125" style="73" bestFit="1" customWidth="1"/>
    <col min="774" max="780" width="7.5703125" style="73" bestFit="1" customWidth="1"/>
    <col min="781" max="781" width="2.85546875" style="73" customWidth="1"/>
    <col min="782" max="1024" width="8.85546875" style="73"/>
    <col min="1025" max="1025" width="3" style="73" customWidth="1"/>
    <col min="1026" max="1026" width="15.7109375" style="73" customWidth="1"/>
    <col min="1027" max="1029" width="8.42578125" style="73" bestFit="1" customWidth="1"/>
    <col min="1030" max="1036" width="7.5703125" style="73" bestFit="1" customWidth="1"/>
    <col min="1037" max="1037" width="2.85546875" style="73" customWidth="1"/>
    <col min="1038" max="1280" width="8.85546875" style="73"/>
    <col min="1281" max="1281" width="3" style="73" customWidth="1"/>
    <col min="1282" max="1282" width="15.7109375" style="73" customWidth="1"/>
    <col min="1283" max="1285" width="8.42578125" style="73" bestFit="1" customWidth="1"/>
    <col min="1286" max="1292" width="7.5703125" style="73" bestFit="1" customWidth="1"/>
    <col min="1293" max="1293" width="2.85546875" style="73" customWidth="1"/>
    <col min="1294" max="1536" width="8.85546875" style="73"/>
    <col min="1537" max="1537" width="3" style="73" customWidth="1"/>
    <col min="1538" max="1538" width="15.7109375" style="73" customWidth="1"/>
    <col min="1539" max="1541" width="8.42578125" style="73" bestFit="1" customWidth="1"/>
    <col min="1542" max="1548" width="7.5703125" style="73" bestFit="1" customWidth="1"/>
    <col min="1549" max="1549" width="2.85546875" style="73" customWidth="1"/>
    <col min="1550" max="1792" width="8.85546875" style="73"/>
    <col min="1793" max="1793" width="3" style="73" customWidth="1"/>
    <col min="1794" max="1794" width="15.7109375" style="73" customWidth="1"/>
    <col min="1795" max="1797" width="8.42578125" style="73" bestFit="1" customWidth="1"/>
    <col min="1798" max="1804" width="7.5703125" style="73" bestFit="1" customWidth="1"/>
    <col min="1805" max="1805" width="2.85546875" style="73" customWidth="1"/>
    <col min="1806" max="2048" width="8.85546875" style="73"/>
    <col min="2049" max="2049" width="3" style="73" customWidth="1"/>
    <col min="2050" max="2050" width="15.7109375" style="73" customWidth="1"/>
    <col min="2051" max="2053" width="8.42578125" style="73" bestFit="1" customWidth="1"/>
    <col min="2054" max="2060" width="7.5703125" style="73" bestFit="1" customWidth="1"/>
    <col min="2061" max="2061" width="2.85546875" style="73" customWidth="1"/>
    <col min="2062" max="2304" width="8.85546875" style="73"/>
    <col min="2305" max="2305" width="3" style="73" customWidth="1"/>
    <col min="2306" max="2306" width="15.7109375" style="73" customWidth="1"/>
    <col min="2307" max="2309" width="8.42578125" style="73" bestFit="1" customWidth="1"/>
    <col min="2310" max="2316" width="7.5703125" style="73" bestFit="1" customWidth="1"/>
    <col min="2317" max="2317" width="2.85546875" style="73" customWidth="1"/>
    <col min="2318" max="2560" width="8.85546875" style="73"/>
    <col min="2561" max="2561" width="3" style="73" customWidth="1"/>
    <col min="2562" max="2562" width="15.7109375" style="73" customWidth="1"/>
    <col min="2563" max="2565" width="8.42578125" style="73" bestFit="1" customWidth="1"/>
    <col min="2566" max="2572" width="7.5703125" style="73" bestFit="1" customWidth="1"/>
    <col min="2573" max="2573" width="2.85546875" style="73" customWidth="1"/>
    <col min="2574" max="2816" width="8.85546875" style="73"/>
    <col min="2817" max="2817" width="3" style="73" customWidth="1"/>
    <col min="2818" max="2818" width="15.7109375" style="73" customWidth="1"/>
    <col min="2819" max="2821" width="8.42578125" style="73" bestFit="1" customWidth="1"/>
    <col min="2822" max="2828" width="7.5703125" style="73" bestFit="1" customWidth="1"/>
    <col min="2829" max="2829" width="2.85546875" style="73" customWidth="1"/>
    <col min="2830" max="3072" width="8.85546875" style="73"/>
    <col min="3073" max="3073" width="3" style="73" customWidth="1"/>
    <col min="3074" max="3074" width="15.7109375" style="73" customWidth="1"/>
    <col min="3075" max="3077" width="8.42578125" style="73" bestFit="1" customWidth="1"/>
    <col min="3078" max="3084" width="7.5703125" style="73" bestFit="1" customWidth="1"/>
    <col min="3085" max="3085" width="2.85546875" style="73" customWidth="1"/>
    <col min="3086" max="3328" width="8.85546875" style="73"/>
    <col min="3329" max="3329" width="3" style="73" customWidth="1"/>
    <col min="3330" max="3330" width="15.7109375" style="73" customWidth="1"/>
    <col min="3331" max="3333" width="8.42578125" style="73" bestFit="1" customWidth="1"/>
    <col min="3334" max="3340" width="7.5703125" style="73" bestFit="1" customWidth="1"/>
    <col min="3341" max="3341" width="2.85546875" style="73" customWidth="1"/>
    <col min="3342" max="3584" width="8.85546875" style="73"/>
    <col min="3585" max="3585" width="3" style="73" customWidth="1"/>
    <col min="3586" max="3586" width="15.7109375" style="73" customWidth="1"/>
    <col min="3587" max="3589" width="8.42578125" style="73" bestFit="1" customWidth="1"/>
    <col min="3590" max="3596" width="7.5703125" style="73" bestFit="1" customWidth="1"/>
    <col min="3597" max="3597" width="2.85546875" style="73" customWidth="1"/>
    <col min="3598" max="3840" width="8.85546875" style="73"/>
    <col min="3841" max="3841" width="3" style="73" customWidth="1"/>
    <col min="3842" max="3842" width="15.7109375" style="73" customWidth="1"/>
    <col min="3843" max="3845" width="8.42578125" style="73" bestFit="1" customWidth="1"/>
    <col min="3846" max="3852" width="7.5703125" style="73" bestFit="1" customWidth="1"/>
    <col min="3853" max="3853" width="2.85546875" style="73" customWidth="1"/>
    <col min="3854" max="4096" width="8.85546875" style="73"/>
    <col min="4097" max="4097" width="3" style="73" customWidth="1"/>
    <col min="4098" max="4098" width="15.7109375" style="73" customWidth="1"/>
    <col min="4099" max="4101" width="8.42578125" style="73" bestFit="1" customWidth="1"/>
    <col min="4102" max="4108" width="7.5703125" style="73" bestFit="1" customWidth="1"/>
    <col min="4109" max="4109" width="2.85546875" style="73" customWidth="1"/>
    <col min="4110" max="4352" width="8.85546875" style="73"/>
    <col min="4353" max="4353" width="3" style="73" customWidth="1"/>
    <col min="4354" max="4354" width="15.7109375" style="73" customWidth="1"/>
    <col min="4355" max="4357" width="8.42578125" style="73" bestFit="1" customWidth="1"/>
    <col min="4358" max="4364" width="7.5703125" style="73" bestFit="1" customWidth="1"/>
    <col min="4365" max="4365" width="2.85546875" style="73" customWidth="1"/>
    <col min="4366" max="4608" width="8.85546875" style="73"/>
    <col min="4609" max="4609" width="3" style="73" customWidth="1"/>
    <col min="4610" max="4610" width="15.7109375" style="73" customWidth="1"/>
    <col min="4611" max="4613" width="8.42578125" style="73" bestFit="1" customWidth="1"/>
    <col min="4614" max="4620" width="7.5703125" style="73" bestFit="1" customWidth="1"/>
    <col min="4621" max="4621" width="2.85546875" style="73" customWidth="1"/>
    <col min="4622" max="4864" width="8.85546875" style="73"/>
    <col min="4865" max="4865" width="3" style="73" customWidth="1"/>
    <col min="4866" max="4866" width="15.7109375" style="73" customWidth="1"/>
    <col min="4867" max="4869" width="8.42578125" style="73" bestFit="1" customWidth="1"/>
    <col min="4870" max="4876" width="7.5703125" style="73" bestFit="1" customWidth="1"/>
    <col min="4877" max="4877" width="2.85546875" style="73" customWidth="1"/>
    <col min="4878" max="5120" width="8.85546875" style="73"/>
    <col min="5121" max="5121" width="3" style="73" customWidth="1"/>
    <col min="5122" max="5122" width="15.7109375" style="73" customWidth="1"/>
    <col min="5123" max="5125" width="8.42578125" style="73" bestFit="1" customWidth="1"/>
    <col min="5126" max="5132" width="7.5703125" style="73" bestFit="1" customWidth="1"/>
    <col min="5133" max="5133" width="2.85546875" style="73" customWidth="1"/>
    <col min="5134" max="5376" width="8.85546875" style="73"/>
    <col min="5377" max="5377" width="3" style="73" customWidth="1"/>
    <col min="5378" max="5378" width="15.7109375" style="73" customWidth="1"/>
    <col min="5379" max="5381" width="8.42578125" style="73" bestFit="1" customWidth="1"/>
    <col min="5382" max="5388" width="7.5703125" style="73" bestFit="1" customWidth="1"/>
    <col min="5389" max="5389" width="2.85546875" style="73" customWidth="1"/>
    <col min="5390" max="5632" width="8.85546875" style="73"/>
    <col min="5633" max="5633" width="3" style="73" customWidth="1"/>
    <col min="5634" max="5634" width="15.7109375" style="73" customWidth="1"/>
    <col min="5635" max="5637" width="8.42578125" style="73" bestFit="1" customWidth="1"/>
    <col min="5638" max="5644" width="7.5703125" style="73" bestFit="1" customWidth="1"/>
    <col min="5645" max="5645" width="2.85546875" style="73" customWidth="1"/>
    <col min="5646" max="5888" width="8.85546875" style="73"/>
    <col min="5889" max="5889" width="3" style="73" customWidth="1"/>
    <col min="5890" max="5890" width="15.7109375" style="73" customWidth="1"/>
    <col min="5891" max="5893" width="8.42578125" style="73" bestFit="1" customWidth="1"/>
    <col min="5894" max="5900" width="7.5703125" style="73" bestFit="1" customWidth="1"/>
    <col min="5901" max="5901" width="2.85546875" style="73" customWidth="1"/>
    <col min="5902" max="6144" width="8.85546875" style="73"/>
    <col min="6145" max="6145" width="3" style="73" customWidth="1"/>
    <col min="6146" max="6146" width="15.7109375" style="73" customWidth="1"/>
    <col min="6147" max="6149" width="8.42578125" style="73" bestFit="1" customWidth="1"/>
    <col min="6150" max="6156" width="7.5703125" style="73" bestFit="1" customWidth="1"/>
    <col min="6157" max="6157" width="2.85546875" style="73" customWidth="1"/>
    <col min="6158" max="6400" width="8.85546875" style="73"/>
    <col min="6401" max="6401" width="3" style="73" customWidth="1"/>
    <col min="6402" max="6402" width="15.7109375" style="73" customWidth="1"/>
    <col min="6403" max="6405" width="8.42578125" style="73" bestFit="1" customWidth="1"/>
    <col min="6406" max="6412" width="7.5703125" style="73" bestFit="1" customWidth="1"/>
    <col min="6413" max="6413" width="2.85546875" style="73" customWidth="1"/>
    <col min="6414" max="6656" width="8.85546875" style="73"/>
    <col min="6657" max="6657" width="3" style="73" customWidth="1"/>
    <col min="6658" max="6658" width="15.7109375" style="73" customWidth="1"/>
    <col min="6659" max="6661" width="8.42578125" style="73" bestFit="1" customWidth="1"/>
    <col min="6662" max="6668" width="7.5703125" style="73" bestFit="1" customWidth="1"/>
    <col min="6669" max="6669" width="2.85546875" style="73" customWidth="1"/>
    <col min="6670" max="6912" width="8.85546875" style="73"/>
    <col min="6913" max="6913" width="3" style="73" customWidth="1"/>
    <col min="6914" max="6914" width="15.7109375" style="73" customWidth="1"/>
    <col min="6915" max="6917" width="8.42578125" style="73" bestFit="1" customWidth="1"/>
    <col min="6918" max="6924" width="7.5703125" style="73" bestFit="1" customWidth="1"/>
    <col min="6925" max="6925" width="2.85546875" style="73" customWidth="1"/>
    <col min="6926" max="7168" width="8.85546875" style="73"/>
    <col min="7169" max="7169" width="3" style="73" customWidth="1"/>
    <col min="7170" max="7170" width="15.7109375" style="73" customWidth="1"/>
    <col min="7171" max="7173" width="8.42578125" style="73" bestFit="1" customWidth="1"/>
    <col min="7174" max="7180" width="7.5703125" style="73" bestFit="1" customWidth="1"/>
    <col min="7181" max="7181" width="2.85546875" style="73" customWidth="1"/>
    <col min="7182" max="7424" width="8.85546875" style="73"/>
    <col min="7425" max="7425" width="3" style="73" customWidth="1"/>
    <col min="7426" max="7426" width="15.7109375" style="73" customWidth="1"/>
    <col min="7427" max="7429" width="8.42578125" style="73" bestFit="1" customWidth="1"/>
    <col min="7430" max="7436" width="7.5703125" style="73" bestFit="1" customWidth="1"/>
    <col min="7437" max="7437" width="2.85546875" style="73" customWidth="1"/>
    <col min="7438" max="7680" width="8.85546875" style="73"/>
    <col min="7681" max="7681" width="3" style="73" customWidth="1"/>
    <col min="7682" max="7682" width="15.7109375" style="73" customWidth="1"/>
    <col min="7683" max="7685" width="8.42578125" style="73" bestFit="1" customWidth="1"/>
    <col min="7686" max="7692" width="7.5703125" style="73" bestFit="1" customWidth="1"/>
    <col min="7693" max="7693" width="2.85546875" style="73" customWidth="1"/>
    <col min="7694" max="7936" width="8.85546875" style="73"/>
    <col min="7937" max="7937" width="3" style="73" customWidth="1"/>
    <col min="7938" max="7938" width="15.7109375" style="73" customWidth="1"/>
    <col min="7939" max="7941" width="8.42578125" style="73" bestFit="1" customWidth="1"/>
    <col min="7942" max="7948" width="7.5703125" style="73" bestFit="1" customWidth="1"/>
    <col min="7949" max="7949" width="2.85546875" style="73" customWidth="1"/>
    <col min="7950" max="8192" width="8.85546875" style="73"/>
    <col min="8193" max="8193" width="3" style="73" customWidth="1"/>
    <col min="8194" max="8194" width="15.7109375" style="73" customWidth="1"/>
    <col min="8195" max="8197" width="8.42578125" style="73" bestFit="1" customWidth="1"/>
    <col min="8198" max="8204" width="7.5703125" style="73" bestFit="1" customWidth="1"/>
    <col min="8205" max="8205" width="2.85546875" style="73" customWidth="1"/>
    <col min="8206" max="8448" width="8.85546875" style="73"/>
    <col min="8449" max="8449" width="3" style="73" customWidth="1"/>
    <col min="8450" max="8450" width="15.7109375" style="73" customWidth="1"/>
    <col min="8451" max="8453" width="8.42578125" style="73" bestFit="1" customWidth="1"/>
    <col min="8454" max="8460" width="7.5703125" style="73" bestFit="1" customWidth="1"/>
    <col min="8461" max="8461" width="2.85546875" style="73" customWidth="1"/>
    <col min="8462" max="8704" width="8.85546875" style="73"/>
    <col min="8705" max="8705" width="3" style="73" customWidth="1"/>
    <col min="8706" max="8706" width="15.7109375" style="73" customWidth="1"/>
    <col min="8707" max="8709" width="8.42578125" style="73" bestFit="1" customWidth="1"/>
    <col min="8710" max="8716" width="7.5703125" style="73" bestFit="1" customWidth="1"/>
    <col min="8717" max="8717" width="2.85546875" style="73" customWidth="1"/>
    <col min="8718" max="8960" width="8.85546875" style="73"/>
    <col min="8961" max="8961" width="3" style="73" customWidth="1"/>
    <col min="8962" max="8962" width="15.7109375" style="73" customWidth="1"/>
    <col min="8963" max="8965" width="8.42578125" style="73" bestFit="1" customWidth="1"/>
    <col min="8966" max="8972" width="7.5703125" style="73" bestFit="1" customWidth="1"/>
    <col min="8973" max="8973" width="2.85546875" style="73" customWidth="1"/>
    <col min="8974" max="9216" width="8.85546875" style="73"/>
    <col min="9217" max="9217" width="3" style="73" customWidth="1"/>
    <col min="9218" max="9218" width="15.7109375" style="73" customWidth="1"/>
    <col min="9219" max="9221" width="8.42578125" style="73" bestFit="1" customWidth="1"/>
    <col min="9222" max="9228" width="7.5703125" style="73" bestFit="1" customWidth="1"/>
    <col min="9229" max="9229" width="2.85546875" style="73" customWidth="1"/>
    <col min="9230" max="9472" width="8.85546875" style="73"/>
    <col min="9473" max="9473" width="3" style="73" customWidth="1"/>
    <col min="9474" max="9474" width="15.7109375" style="73" customWidth="1"/>
    <col min="9475" max="9477" width="8.42578125" style="73" bestFit="1" customWidth="1"/>
    <col min="9478" max="9484" width="7.5703125" style="73" bestFit="1" customWidth="1"/>
    <col min="9485" max="9485" width="2.85546875" style="73" customWidth="1"/>
    <col min="9486" max="9728" width="8.85546875" style="73"/>
    <col min="9729" max="9729" width="3" style="73" customWidth="1"/>
    <col min="9730" max="9730" width="15.7109375" style="73" customWidth="1"/>
    <col min="9731" max="9733" width="8.42578125" style="73" bestFit="1" customWidth="1"/>
    <col min="9734" max="9740" width="7.5703125" style="73" bestFit="1" customWidth="1"/>
    <col min="9741" max="9741" width="2.85546875" style="73" customWidth="1"/>
    <col min="9742" max="9984" width="8.85546875" style="73"/>
    <col min="9985" max="9985" width="3" style="73" customWidth="1"/>
    <col min="9986" max="9986" width="15.7109375" style="73" customWidth="1"/>
    <col min="9987" max="9989" width="8.42578125" style="73" bestFit="1" customWidth="1"/>
    <col min="9990" max="9996" width="7.5703125" style="73" bestFit="1" customWidth="1"/>
    <col min="9997" max="9997" width="2.85546875" style="73" customWidth="1"/>
    <col min="9998" max="10240" width="8.85546875" style="73"/>
    <col min="10241" max="10241" width="3" style="73" customWidth="1"/>
    <col min="10242" max="10242" width="15.7109375" style="73" customWidth="1"/>
    <col min="10243" max="10245" width="8.42578125" style="73" bestFit="1" customWidth="1"/>
    <col min="10246" max="10252" width="7.5703125" style="73" bestFit="1" customWidth="1"/>
    <col min="10253" max="10253" width="2.85546875" style="73" customWidth="1"/>
    <col min="10254" max="10496" width="8.85546875" style="73"/>
    <col min="10497" max="10497" width="3" style="73" customWidth="1"/>
    <col min="10498" max="10498" width="15.7109375" style="73" customWidth="1"/>
    <col min="10499" max="10501" width="8.42578125" style="73" bestFit="1" customWidth="1"/>
    <col min="10502" max="10508" width="7.5703125" style="73" bestFit="1" customWidth="1"/>
    <col min="10509" max="10509" width="2.85546875" style="73" customWidth="1"/>
    <col min="10510" max="10752" width="8.85546875" style="73"/>
    <col min="10753" max="10753" width="3" style="73" customWidth="1"/>
    <col min="10754" max="10754" width="15.7109375" style="73" customWidth="1"/>
    <col min="10755" max="10757" width="8.42578125" style="73" bestFit="1" customWidth="1"/>
    <col min="10758" max="10764" width="7.5703125" style="73" bestFit="1" customWidth="1"/>
    <col min="10765" max="10765" width="2.85546875" style="73" customWidth="1"/>
    <col min="10766" max="11008" width="8.85546875" style="73"/>
    <col min="11009" max="11009" width="3" style="73" customWidth="1"/>
    <col min="11010" max="11010" width="15.7109375" style="73" customWidth="1"/>
    <col min="11011" max="11013" width="8.42578125" style="73" bestFit="1" customWidth="1"/>
    <col min="11014" max="11020" width="7.5703125" style="73" bestFit="1" customWidth="1"/>
    <col min="11021" max="11021" width="2.85546875" style="73" customWidth="1"/>
    <col min="11022" max="11264" width="8.85546875" style="73"/>
    <col min="11265" max="11265" width="3" style="73" customWidth="1"/>
    <col min="11266" max="11266" width="15.7109375" style="73" customWidth="1"/>
    <col min="11267" max="11269" width="8.42578125" style="73" bestFit="1" customWidth="1"/>
    <col min="11270" max="11276" width="7.5703125" style="73" bestFit="1" customWidth="1"/>
    <col min="11277" max="11277" width="2.85546875" style="73" customWidth="1"/>
    <col min="11278" max="11520" width="8.85546875" style="73"/>
    <col min="11521" max="11521" width="3" style="73" customWidth="1"/>
    <col min="11522" max="11522" width="15.7109375" style="73" customWidth="1"/>
    <col min="11523" max="11525" width="8.42578125" style="73" bestFit="1" customWidth="1"/>
    <col min="11526" max="11532" width="7.5703125" style="73" bestFit="1" customWidth="1"/>
    <col min="11533" max="11533" width="2.85546875" style="73" customWidth="1"/>
    <col min="11534" max="11776" width="8.85546875" style="73"/>
    <col min="11777" max="11777" width="3" style="73" customWidth="1"/>
    <col min="11778" max="11778" width="15.7109375" style="73" customWidth="1"/>
    <col min="11779" max="11781" width="8.42578125" style="73" bestFit="1" customWidth="1"/>
    <col min="11782" max="11788" width="7.5703125" style="73" bestFit="1" customWidth="1"/>
    <col min="11789" max="11789" width="2.85546875" style="73" customWidth="1"/>
    <col min="11790" max="12032" width="8.85546875" style="73"/>
    <col min="12033" max="12033" width="3" style="73" customWidth="1"/>
    <col min="12034" max="12034" width="15.7109375" style="73" customWidth="1"/>
    <col min="12035" max="12037" width="8.42578125" style="73" bestFit="1" customWidth="1"/>
    <col min="12038" max="12044" width="7.5703125" style="73" bestFit="1" customWidth="1"/>
    <col min="12045" max="12045" width="2.85546875" style="73" customWidth="1"/>
    <col min="12046" max="12288" width="8.85546875" style="73"/>
    <col min="12289" max="12289" width="3" style="73" customWidth="1"/>
    <col min="12290" max="12290" width="15.7109375" style="73" customWidth="1"/>
    <col min="12291" max="12293" width="8.42578125" style="73" bestFit="1" customWidth="1"/>
    <col min="12294" max="12300" width="7.5703125" style="73" bestFit="1" customWidth="1"/>
    <col min="12301" max="12301" width="2.85546875" style="73" customWidth="1"/>
    <col min="12302" max="12544" width="8.85546875" style="73"/>
    <col min="12545" max="12545" width="3" style="73" customWidth="1"/>
    <col min="12546" max="12546" width="15.7109375" style="73" customWidth="1"/>
    <col min="12547" max="12549" width="8.42578125" style="73" bestFit="1" customWidth="1"/>
    <col min="12550" max="12556" width="7.5703125" style="73" bestFit="1" customWidth="1"/>
    <col min="12557" max="12557" width="2.85546875" style="73" customWidth="1"/>
    <col min="12558" max="12800" width="8.85546875" style="73"/>
    <col min="12801" max="12801" width="3" style="73" customWidth="1"/>
    <col min="12802" max="12802" width="15.7109375" style="73" customWidth="1"/>
    <col min="12803" max="12805" width="8.42578125" style="73" bestFit="1" customWidth="1"/>
    <col min="12806" max="12812" width="7.5703125" style="73" bestFit="1" customWidth="1"/>
    <col min="12813" max="12813" width="2.85546875" style="73" customWidth="1"/>
    <col min="12814" max="13056" width="8.85546875" style="73"/>
    <col min="13057" max="13057" width="3" style="73" customWidth="1"/>
    <col min="13058" max="13058" width="15.7109375" style="73" customWidth="1"/>
    <col min="13059" max="13061" width="8.42578125" style="73" bestFit="1" customWidth="1"/>
    <col min="13062" max="13068" width="7.5703125" style="73" bestFit="1" customWidth="1"/>
    <col min="13069" max="13069" width="2.85546875" style="73" customWidth="1"/>
    <col min="13070" max="13312" width="8.85546875" style="73"/>
    <col min="13313" max="13313" width="3" style="73" customWidth="1"/>
    <col min="13314" max="13314" width="15.7109375" style="73" customWidth="1"/>
    <col min="13315" max="13317" width="8.42578125" style="73" bestFit="1" customWidth="1"/>
    <col min="13318" max="13324" width="7.5703125" style="73" bestFit="1" customWidth="1"/>
    <col min="13325" max="13325" width="2.85546875" style="73" customWidth="1"/>
    <col min="13326" max="13568" width="8.85546875" style="73"/>
    <col min="13569" max="13569" width="3" style="73" customWidth="1"/>
    <col min="13570" max="13570" width="15.7109375" style="73" customWidth="1"/>
    <col min="13571" max="13573" width="8.42578125" style="73" bestFit="1" customWidth="1"/>
    <col min="13574" max="13580" width="7.5703125" style="73" bestFit="1" customWidth="1"/>
    <col min="13581" max="13581" width="2.85546875" style="73" customWidth="1"/>
    <col min="13582" max="13824" width="8.85546875" style="73"/>
    <col min="13825" max="13825" width="3" style="73" customWidth="1"/>
    <col min="13826" max="13826" width="15.7109375" style="73" customWidth="1"/>
    <col min="13827" max="13829" width="8.42578125" style="73" bestFit="1" customWidth="1"/>
    <col min="13830" max="13836" width="7.5703125" style="73" bestFit="1" customWidth="1"/>
    <col min="13837" max="13837" width="2.85546875" style="73" customWidth="1"/>
    <col min="13838" max="14080" width="8.85546875" style="73"/>
    <col min="14081" max="14081" width="3" style="73" customWidth="1"/>
    <col min="14082" max="14082" width="15.7109375" style="73" customWidth="1"/>
    <col min="14083" max="14085" width="8.42578125" style="73" bestFit="1" customWidth="1"/>
    <col min="14086" max="14092" width="7.5703125" style="73" bestFit="1" customWidth="1"/>
    <col min="14093" max="14093" width="2.85546875" style="73" customWidth="1"/>
    <col min="14094" max="14336" width="8.85546875" style="73"/>
    <col min="14337" max="14337" width="3" style="73" customWidth="1"/>
    <col min="14338" max="14338" width="15.7109375" style="73" customWidth="1"/>
    <col min="14339" max="14341" width="8.42578125" style="73" bestFit="1" customWidth="1"/>
    <col min="14342" max="14348" width="7.5703125" style="73" bestFit="1" customWidth="1"/>
    <col min="14349" max="14349" width="2.85546875" style="73" customWidth="1"/>
    <col min="14350" max="14592" width="8.85546875" style="73"/>
    <col min="14593" max="14593" width="3" style="73" customWidth="1"/>
    <col min="14594" max="14594" width="15.7109375" style="73" customWidth="1"/>
    <col min="14595" max="14597" width="8.42578125" style="73" bestFit="1" customWidth="1"/>
    <col min="14598" max="14604" width="7.5703125" style="73" bestFit="1" customWidth="1"/>
    <col min="14605" max="14605" width="2.85546875" style="73" customWidth="1"/>
    <col min="14606" max="14848" width="8.85546875" style="73"/>
    <col min="14849" max="14849" width="3" style="73" customWidth="1"/>
    <col min="14850" max="14850" width="15.7109375" style="73" customWidth="1"/>
    <col min="14851" max="14853" width="8.42578125" style="73" bestFit="1" customWidth="1"/>
    <col min="14854" max="14860" width="7.5703125" style="73" bestFit="1" customWidth="1"/>
    <col min="14861" max="14861" width="2.85546875" style="73" customWidth="1"/>
    <col min="14862" max="15104" width="8.85546875" style="73"/>
    <col min="15105" max="15105" width="3" style="73" customWidth="1"/>
    <col min="15106" max="15106" width="15.7109375" style="73" customWidth="1"/>
    <col min="15107" max="15109" width="8.42578125" style="73" bestFit="1" customWidth="1"/>
    <col min="15110" max="15116" width="7.5703125" style="73" bestFit="1" customWidth="1"/>
    <col min="15117" max="15117" width="2.85546875" style="73" customWidth="1"/>
    <col min="15118" max="15360" width="8.85546875" style="73"/>
    <col min="15361" max="15361" width="3" style="73" customWidth="1"/>
    <col min="15362" max="15362" width="15.7109375" style="73" customWidth="1"/>
    <col min="15363" max="15365" width="8.42578125" style="73" bestFit="1" customWidth="1"/>
    <col min="15366" max="15372" width="7.5703125" style="73" bestFit="1" customWidth="1"/>
    <col min="15373" max="15373" width="2.85546875" style="73" customWidth="1"/>
    <col min="15374" max="15616" width="8.85546875" style="73"/>
    <col min="15617" max="15617" width="3" style="73" customWidth="1"/>
    <col min="15618" max="15618" width="15.7109375" style="73" customWidth="1"/>
    <col min="15619" max="15621" width="8.42578125" style="73" bestFit="1" customWidth="1"/>
    <col min="15622" max="15628" width="7.5703125" style="73" bestFit="1" customWidth="1"/>
    <col min="15629" max="15629" width="2.85546875" style="73" customWidth="1"/>
    <col min="15630" max="15872" width="8.85546875" style="73"/>
    <col min="15873" max="15873" width="3" style="73" customWidth="1"/>
    <col min="15874" max="15874" width="15.7109375" style="73" customWidth="1"/>
    <col min="15875" max="15877" width="8.42578125" style="73" bestFit="1" customWidth="1"/>
    <col min="15878" max="15884" width="7.5703125" style="73" bestFit="1" customWidth="1"/>
    <col min="15885" max="15885" width="2.85546875" style="73" customWidth="1"/>
    <col min="15886" max="16128" width="8.85546875" style="73"/>
    <col min="16129" max="16129" width="3" style="73" customWidth="1"/>
    <col min="16130" max="16130" width="15.7109375" style="73" customWidth="1"/>
    <col min="16131" max="16133" width="8.42578125" style="73" bestFit="1" customWidth="1"/>
    <col min="16134" max="16140" width="7.5703125" style="73" bestFit="1" customWidth="1"/>
    <col min="16141" max="16141" width="2.85546875" style="73" customWidth="1"/>
    <col min="16142" max="16384" width="8.85546875" style="73"/>
  </cols>
  <sheetData>
    <row r="1" spans="1:14" ht="12" x14ac:dyDescent="0.2">
      <c r="A1" s="384" t="s">
        <v>293</v>
      </c>
      <c r="B1" s="384"/>
      <c r="C1" s="384"/>
      <c r="D1" s="384"/>
      <c r="E1" s="384"/>
      <c r="F1" s="384"/>
      <c r="G1" s="384"/>
      <c r="H1" s="384"/>
      <c r="I1" s="384"/>
      <c r="J1" s="384"/>
      <c r="K1" s="384"/>
      <c r="L1" s="384"/>
      <c r="M1" s="384"/>
      <c r="N1" s="384"/>
    </row>
    <row r="2" spans="1:14" ht="12" x14ac:dyDescent="0.2">
      <c r="A2" s="404" t="s">
        <v>292</v>
      </c>
      <c r="B2" s="404"/>
      <c r="C2" s="404"/>
      <c r="D2" s="404"/>
      <c r="E2" s="404"/>
      <c r="F2" s="404"/>
      <c r="G2" s="404"/>
      <c r="H2" s="404"/>
      <c r="I2" s="404"/>
      <c r="J2" s="404"/>
      <c r="K2" s="404"/>
      <c r="L2" s="404"/>
      <c r="M2" s="404"/>
      <c r="N2" s="404"/>
    </row>
    <row r="3" spans="1:14" x14ac:dyDescent="0.2">
      <c r="A3" s="124" t="s">
        <v>28</v>
      </c>
      <c r="B3" s="124" t="s">
        <v>28</v>
      </c>
      <c r="C3" s="405"/>
      <c r="D3" s="405"/>
      <c r="E3" s="126"/>
      <c r="F3" s="125"/>
      <c r="G3" s="125"/>
      <c r="H3" s="406"/>
      <c r="I3" s="406"/>
      <c r="J3" s="125"/>
      <c r="K3" s="125"/>
      <c r="L3" s="125"/>
      <c r="M3" s="124" t="s">
        <v>28</v>
      </c>
      <c r="N3" s="124" t="s">
        <v>28</v>
      </c>
    </row>
    <row r="4" spans="1:14" x14ac:dyDescent="0.2">
      <c r="A4" s="83"/>
      <c r="B4" s="83"/>
      <c r="C4" s="407"/>
      <c r="D4" s="407"/>
      <c r="E4" s="91"/>
      <c r="F4" s="123"/>
      <c r="G4" s="123"/>
      <c r="H4" s="408"/>
      <c r="I4" s="408"/>
      <c r="J4" s="123"/>
      <c r="K4" s="123"/>
      <c r="L4" s="123"/>
      <c r="M4" s="83"/>
      <c r="N4" s="83"/>
    </row>
    <row r="5" spans="1:14" x14ac:dyDescent="0.2">
      <c r="A5" s="78" t="s">
        <v>28</v>
      </c>
      <c r="B5" s="78" t="s">
        <v>28</v>
      </c>
      <c r="C5" s="121">
        <v>2019</v>
      </c>
      <c r="D5" s="121">
        <v>2020</v>
      </c>
      <c r="E5" s="122">
        <v>2021</v>
      </c>
      <c r="F5" s="122">
        <v>2022</v>
      </c>
      <c r="G5" s="121">
        <v>2023</v>
      </c>
      <c r="H5" s="121">
        <v>2019</v>
      </c>
      <c r="I5" s="121">
        <v>2020</v>
      </c>
      <c r="J5" s="121">
        <v>2021</v>
      </c>
      <c r="K5" s="121">
        <v>2022</v>
      </c>
      <c r="L5" s="121">
        <v>2023</v>
      </c>
      <c r="M5" s="78" t="s">
        <v>28</v>
      </c>
      <c r="N5" s="78" t="s">
        <v>28</v>
      </c>
    </row>
    <row r="6" spans="1:14" x14ac:dyDescent="0.2">
      <c r="A6" s="409" t="s">
        <v>291</v>
      </c>
      <c r="B6" s="396"/>
      <c r="C6" s="105">
        <v>946</v>
      </c>
      <c r="D6" s="105">
        <v>973</v>
      </c>
      <c r="E6" s="119">
        <v>912</v>
      </c>
      <c r="F6" s="119">
        <v>919</v>
      </c>
      <c r="G6" s="118">
        <v>875</v>
      </c>
      <c r="H6" s="118">
        <v>646</v>
      </c>
      <c r="I6" s="118">
        <v>591</v>
      </c>
      <c r="J6" s="118">
        <v>566</v>
      </c>
      <c r="K6" s="118">
        <v>663</v>
      </c>
      <c r="L6" s="118">
        <v>670</v>
      </c>
      <c r="M6" s="409" t="s">
        <v>290</v>
      </c>
      <c r="N6" s="409"/>
    </row>
    <row r="7" spans="1:14" x14ac:dyDescent="0.2">
      <c r="A7" s="390" t="s">
        <v>289</v>
      </c>
      <c r="B7" s="390"/>
      <c r="C7" s="105"/>
      <c r="D7" s="105"/>
      <c r="E7" s="119"/>
      <c r="F7" s="119"/>
      <c r="G7" s="118"/>
      <c r="H7" s="118"/>
      <c r="I7" s="118"/>
      <c r="J7" s="118"/>
      <c r="K7" s="118"/>
      <c r="L7" s="118"/>
      <c r="M7" s="390" t="s">
        <v>288</v>
      </c>
      <c r="N7" s="390"/>
    </row>
    <row r="8" spans="1:14" x14ac:dyDescent="0.2">
      <c r="A8" s="84"/>
      <c r="B8" s="84" t="s">
        <v>287</v>
      </c>
      <c r="C8" s="105">
        <v>368</v>
      </c>
      <c r="D8" s="105">
        <v>327</v>
      </c>
      <c r="E8" s="119">
        <v>357</v>
      </c>
      <c r="F8" s="119">
        <v>387</v>
      </c>
      <c r="G8" s="118">
        <v>377</v>
      </c>
      <c r="H8" s="118">
        <v>912</v>
      </c>
      <c r="I8" s="118">
        <v>877</v>
      </c>
      <c r="J8" s="118">
        <v>870</v>
      </c>
      <c r="K8" s="118">
        <v>977</v>
      </c>
      <c r="L8" s="118">
        <v>974</v>
      </c>
      <c r="M8" s="84"/>
      <c r="N8" s="84" t="s">
        <v>286</v>
      </c>
    </row>
    <row r="9" spans="1:14" ht="22.5" x14ac:dyDescent="0.2">
      <c r="A9" s="84"/>
      <c r="B9" s="84" t="s">
        <v>285</v>
      </c>
      <c r="C9" s="105">
        <v>1080</v>
      </c>
      <c r="D9" s="105">
        <v>1313</v>
      </c>
      <c r="E9" s="119">
        <v>1139</v>
      </c>
      <c r="F9" s="119">
        <v>1162</v>
      </c>
      <c r="G9" s="118">
        <v>1572</v>
      </c>
      <c r="H9" s="118">
        <v>208</v>
      </c>
      <c r="I9" s="118">
        <v>209</v>
      </c>
      <c r="J9" s="118">
        <v>204</v>
      </c>
      <c r="K9" s="118">
        <v>246</v>
      </c>
      <c r="L9" s="118">
        <v>258</v>
      </c>
      <c r="M9" s="84"/>
      <c r="N9" s="100" t="s">
        <v>284</v>
      </c>
    </row>
    <row r="10" spans="1:14" ht="33.75" x14ac:dyDescent="0.2">
      <c r="A10" s="84"/>
      <c r="B10" s="44" t="s">
        <v>283</v>
      </c>
      <c r="C10" s="105">
        <v>1720</v>
      </c>
      <c r="D10" s="105">
        <v>1778</v>
      </c>
      <c r="E10" s="119">
        <v>1766</v>
      </c>
      <c r="F10" s="119">
        <v>1786</v>
      </c>
      <c r="G10" s="118">
        <v>1710</v>
      </c>
      <c r="H10" s="118">
        <v>1786</v>
      </c>
      <c r="I10" s="118">
        <v>1818</v>
      </c>
      <c r="J10" s="118">
        <v>1825</v>
      </c>
      <c r="K10" s="118">
        <v>1998</v>
      </c>
      <c r="L10" s="118">
        <v>1998</v>
      </c>
      <c r="M10" s="84"/>
      <c r="N10" s="44" t="s">
        <v>282</v>
      </c>
    </row>
    <row r="11" spans="1:14" ht="22.5" x14ac:dyDescent="0.2">
      <c r="A11" s="84"/>
      <c r="B11" s="100" t="s">
        <v>281</v>
      </c>
      <c r="C11" s="105">
        <v>3</v>
      </c>
      <c r="D11" s="105">
        <v>3</v>
      </c>
      <c r="E11" s="119">
        <v>10</v>
      </c>
      <c r="F11" s="119">
        <v>11</v>
      </c>
      <c r="G11" s="118">
        <v>10</v>
      </c>
      <c r="H11" s="118">
        <v>10</v>
      </c>
      <c r="I11" s="118">
        <v>3</v>
      </c>
      <c r="J11" s="118">
        <v>19</v>
      </c>
      <c r="K11" s="118">
        <v>10</v>
      </c>
      <c r="L11" s="118">
        <v>11</v>
      </c>
      <c r="M11" s="84"/>
      <c r="N11" s="100" t="s">
        <v>280</v>
      </c>
    </row>
    <row r="12" spans="1:14" x14ac:dyDescent="0.2">
      <c r="A12" s="396" t="s">
        <v>279</v>
      </c>
      <c r="B12" s="396"/>
      <c r="C12" s="105"/>
      <c r="D12" s="105"/>
      <c r="E12" s="119"/>
      <c r="F12" s="119"/>
      <c r="G12" s="118"/>
      <c r="H12" s="118"/>
      <c r="I12" s="118"/>
      <c r="J12" s="118"/>
      <c r="K12" s="118"/>
      <c r="L12" s="118"/>
      <c r="M12" s="390" t="s">
        <v>278</v>
      </c>
      <c r="N12" s="390"/>
    </row>
    <row r="13" spans="1:14" x14ac:dyDescent="0.2">
      <c r="A13" s="84"/>
      <c r="B13" s="84" t="s">
        <v>42</v>
      </c>
      <c r="C13" s="105">
        <v>10969778</v>
      </c>
      <c r="D13" s="105">
        <v>10726094</v>
      </c>
      <c r="E13" s="119">
        <v>9311657</v>
      </c>
      <c r="F13" s="119">
        <v>9294899</v>
      </c>
      <c r="G13" s="118">
        <v>10092023</v>
      </c>
      <c r="H13" s="118">
        <v>4416619</v>
      </c>
      <c r="I13" s="118">
        <v>3163914</v>
      </c>
      <c r="J13" s="118">
        <v>3846180</v>
      </c>
      <c r="K13" s="118">
        <v>4340515</v>
      </c>
      <c r="L13" s="118">
        <v>4397642</v>
      </c>
      <c r="M13" s="84"/>
      <c r="N13" s="84" t="s">
        <v>3</v>
      </c>
    </row>
    <row r="14" spans="1:14" x14ac:dyDescent="0.2">
      <c r="A14" s="84"/>
      <c r="B14" s="84" t="s">
        <v>277</v>
      </c>
      <c r="C14" s="105">
        <v>4632360</v>
      </c>
      <c r="D14" s="105">
        <v>6266415</v>
      </c>
      <c r="E14" s="119">
        <v>3964724</v>
      </c>
      <c r="F14" s="119">
        <v>4181440</v>
      </c>
      <c r="G14" s="118">
        <v>4642301</v>
      </c>
      <c r="H14" s="118">
        <v>3303290</v>
      </c>
      <c r="I14" s="118">
        <v>2314688</v>
      </c>
      <c r="J14" s="118">
        <v>2989312</v>
      </c>
      <c r="K14" s="118">
        <v>3267983</v>
      </c>
      <c r="L14" s="118">
        <v>3394569</v>
      </c>
      <c r="M14" s="84"/>
      <c r="N14" s="84" t="s">
        <v>276</v>
      </c>
    </row>
    <row r="15" spans="1:14" x14ac:dyDescent="0.2">
      <c r="A15" s="390" t="s">
        <v>275</v>
      </c>
      <c r="B15" s="390"/>
      <c r="C15" s="105"/>
      <c r="D15" s="105"/>
      <c r="E15" s="119"/>
      <c r="F15" s="119"/>
      <c r="G15" s="118"/>
      <c r="H15" s="118"/>
      <c r="I15" s="118"/>
      <c r="J15" s="118"/>
      <c r="K15" s="118"/>
      <c r="L15" s="118"/>
      <c r="M15" s="390" t="s">
        <v>274</v>
      </c>
      <c r="N15" s="390"/>
    </row>
    <row r="16" spans="1:14" x14ac:dyDescent="0.2">
      <c r="A16" s="84"/>
      <c r="B16" s="84" t="s">
        <v>273</v>
      </c>
      <c r="C16" s="105">
        <v>387415</v>
      </c>
      <c r="D16" s="105">
        <v>284875</v>
      </c>
      <c r="E16" s="119">
        <v>369281</v>
      </c>
      <c r="F16" s="119">
        <v>107559</v>
      </c>
      <c r="G16" s="118">
        <v>108766</v>
      </c>
      <c r="H16" s="118">
        <v>156738</v>
      </c>
      <c r="I16" s="118">
        <v>190167</v>
      </c>
      <c r="J16" s="118">
        <v>202625</v>
      </c>
      <c r="K16" s="118">
        <v>223526</v>
      </c>
      <c r="L16" s="118">
        <v>4199</v>
      </c>
      <c r="M16" s="84"/>
      <c r="N16" s="84" t="s">
        <v>272</v>
      </c>
    </row>
    <row r="17" spans="1:14" ht="22.5" x14ac:dyDescent="0.2">
      <c r="A17" s="97" t="s">
        <v>28</v>
      </c>
      <c r="B17" s="117" t="s">
        <v>271</v>
      </c>
      <c r="C17" s="116">
        <v>265084</v>
      </c>
      <c r="D17" s="116">
        <v>101304</v>
      </c>
      <c r="E17" s="115">
        <v>245311</v>
      </c>
      <c r="F17" s="115">
        <v>154934</v>
      </c>
      <c r="G17" s="114">
        <v>161602</v>
      </c>
      <c r="H17" s="114">
        <v>509</v>
      </c>
      <c r="I17" s="114">
        <v>3551</v>
      </c>
      <c r="J17" s="114">
        <v>3085</v>
      </c>
      <c r="K17" s="114">
        <v>6028</v>
      </c>
      <c r="L17" s="114">
        <v>3041</v>
      </c>
      <c r="M17" s="97"/>
      <c r="N17" s="97" t="s">
        <v>270</v>
      </c>
    </row>
  </sheetData>
  <mergeCells count="14">
    <mergeCell ref="A15:B15"/>
    <mergeCell ref="M15:N15"/>
    <mergeCell ref="A6:B6"/>
    <mergeCell ref="M6:N6"/>
    <mergeCell ref="A7:B7"/>
    <mergeCell ref="M7:N7"/>
    <mergeCell ref="A12:B12"/>
    <mergeCell ref="M12:N12"/>
    <mergeCell ref="A1:N1"/>
    <mergeCell ref="A2:N2"/>
    <mergeCell ref="C3:D3"/>
    <mergeCell ref="H3:I3"/>
    <mergeCell ref="C4:D4"/>
    <mergeCell ref="H4:I4"/>
  </mergeCells>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6BD59-721B-4197-8F20-39E035E9F0E6}">
  <dimension ref="A1:I16"/>
  <sheetViews>
    <sheetView zoomScaleNormal="100" workbookViewId="0">
      <selection activeCell="I40" sqref="I40"/>
    </sheetView>
  </sheetViews>
  <sheetFormatPr defaultColWidth="8.85546875" defaultRowHeight="11.25" x14ac:dyDescent="0.2"/>
  <cols>
    <col min="1" max="1" width="2.85546875" style="73" customWidth="1"/>
    <col min="2" max="2" width="21.85546875" style="73" bestFit="1" customWidth="1"/>
    <col min="3" max="7" width="8.85546875" style="73"/>
    <col min="8" max="8" width="2.5703125" style="73" customWidth="1"/>
    <col min="9" max="9" width="24.7109375" style="73" bestFit="1" customWidth="1"/>
    <col min="10" max="256" width="8.85546875" style="73"/>
    <col min="257" max="257" width="2.85546875" style="73" customWidth="1"/>
    <col min="258" max="258" width="21.85546875" style="73" bestFit="1" customWidth="1"/>
    <col min="259" max="263" width="8.85546875" style="73"/>
    <col min="264" max="264" width="2.5703125" style="73" customWidth="1"/>
    <col min="265" max="265" width="24.7109375" style="73" bestFit="1" customWidth="1"/>
    <col min="266" max="512" width="8.85546875" style="73"/>
    <col min="513" max="513" width="2.85546875" style="73" customWidth="1"/>
    <col min="514" max="514" width="21.85546875" style="73" bestFit="1" customWidth="1"/>
    <col min="515" max="519" width="8.85546875" style="73"/>
    <col min="520" max="520" width="2.5703125" style="73" customWidth="1"/>
    <col min="521" max="521" width="24.7109375" style="73" bestFit="1" customWidth="1"/>
    <col min="522" max="768" width="8.85546875" style="73"/>
    <col min="769" max="769" width="2.85546875" style="73" customWidth="1"/>
    <col min="770" max="770" width="21.85546875" style="73" bestFit="1" customWidth="1"/>
    <col min="771" max="775" width="8.85546875" style="73"/>
    <col min="776" max="776" width="2.5703125" style="73" customWidth="1"/>
    <col min="777" max="777" width="24.7109375" style="73" bestFit="1" customWidth="1"/>
    <col min="778" max="1024" width="8.85546875" style="73"/>
    <col min="1025" max="1025" width="2.85546875" style="73" customWidth="1"/>
    <col min="1026" max="1026" width="21.85546875" style="73" bestFit="1" customWidth="1"/>
    <col min="1027" max="1031" width="8.85546875" style="73"/>
    <col min="1032" max="1032" width="2.5703125" style="73" customWidth="1"/>
    <col min="1033" max="1033" width="24.7109375" style="73" bestFit="1" customWidth="1"/>
    <col min="1034" max="1280" width="8.85546875" style="73"/>
    <col min="1281" max="1281" width="2.85546875" style="73" customWidth="1"/>
    <col min="1282" max="1282" width="21.85546875" style="73" bestFit="1" customWidth="1"/>
    <col min="1283" max="1287" width="8.85546875" style="73"/>
    <col min="1288" max="1288" width="2.5703125" style="73" customWidth="1"/>
    <col min="1289" max="1289" width="24.7109375" style="73" bestFit="1" customWidth="1"/>
    <col min="1290" max="1536" width="8.85546875" style="73"/>
    <col min="1537" max="1537" width="2.85546875" style="73" customWidth="1"/>
    <col min="1538" max="1538" width="21.85546875" style="73" bestFit="1" customWidth="1"/>
    <col min="1539" max="1543" width="8.85546875" style="73"/>
    <col min="1544" max="1544" width="2.5703125" style="73" customWidth="1"/>
    <col min="1545" max="1545" width="24.7109375" style="73" bestFit="1" customWidth="1"/>
    <col min="1546" max="1792" width="8.85546875" style="73"/>
    <col min="1793" max="1793" width="2.85546875" style="73" customWidth="1"/>
    <col min="1794" max="1794" width="21.85546875" style="73" bestFit="1" customWidth="1"/>
    <col min="1795" max="1799" width="8.85546875" style="73"/>
    <col min="1800" max="1800" width="2.5703125" style="73" customWidth="1"/>
    <col min="1801" max="1801" width="24.7109375" style="73" bestFit="1" customWidth="1"/>
    <col min="1802" max="2048" width="8.85546875" style="73"/>
    <col min="2049" max="2049" width="2.85546875" style="73" customWidth="1"/>
    <col min="2050" max="2050" width="21.85546875" style="73" bestFit="1" customWidth="1"/>
    <col min="2051" max="2055" width="8.85546875" style="73"/>
    <col min="2056" max="2056" width="2.5703125" style="73" customWidth="1"/>
    <col min="2057" max="2057" width="24.7109375" style="73" bestFit="1" customWidth="1"/>
    <col min="2058" max="2304" width="8.85546875" style="73"/>
    <col min="2305" max="2305" width="2.85546875" style="73" customWidth="1"/>
    <col min="2306" max="2306" width="21.85546875" style="73" bestFit="1" customWidth="1"/>
    <col min="2307" max="2311" width="8.85546875" style="73"/>
    <col min="2312" max="2312" width="2.5703125" style="73" customWidth="1"/>
    <col min="2313" max="2313" width="24.7109375" style="73" bestFit="1" customWidth="1"/>
    <col min="2314" max="2560" width="8.85546875" style="73"/>
    <col min="2561" max="2561" width="2.85546875" style="73" customWidth="1"/>
    <col min="2562" max="2562" width="21.85546875" style="73" bestFit="1" customWidth="1"/>
    <col min="2563" max="2567" width="8.85546875" style="73"/>
    <col min="2568" max="2568" width="2.5703125" style="73" customWidth="1"/>
    <col min="2569" max="2569" width="24.7109375" style="73" bestFit="1" customWidth="1"/>
    <col min="2570" max="2816" width="8.85546875" style="73"/>
    <col min="2817" max="2817" width="2.85546875" style="73" customWidth="1"/>
    <col min="2818" max="2818" width="21.85546875" style="73" bestFit="1" customWidth="1"/>
    <col min="2819" max="2823" width="8.85546875" style="73"/>
    <col min="2824" max="2824" width="2.5703125" style="73" customWidth="1"/>
    <col min="2825" max="2825" width="24.7109375" style="73" bestFit="1" customWidth="1"/>
    <col min="2826" max="3072" width="8.85546875" style="73"/>
    <col min="3073" max="3073" width="2.85546875" style="73" customWidth="1"/>
    <col min="3074" max="3074" width="21.85546875" style="73" bestFit="1" customWidth="1"/>
    <col min="3075" max="3079" width="8.85546875" style="73"/>
    <col min="3080" max="3080" width="2.5703125" style="73" customWidth="1"/>
    <col min="3081" max="3081" width="24.7109375" style="73" bestFit="1" customWidth="1"/>
    <col min="3082" max="3328" width="8.85546875" style="73"/>
    <col min="3329" max="3329" width="2.85546875" style="73" customWidth="1"/>
    <col min="3330" max="3330" width="21.85546875" style="73" bestFit="1" customWidth="1"/>
    <col min="3331" max="3335" width="8.85546875" style="73"/>
    <col min="3336" max="3336" width="2.5703125" style="73" customWidth="1"/>
    <col min="3337" max="3337" width="24.7109375" style="73" bestFit="1" customWidth="1"/>
    <col min="3338" max="3584" width="8.85546875" style="73"/>
    <col min="3585" max="3585" width="2.85546875" style="73" customWidth="1"/>
    <col min="3586" max="3586" width="21.85546875" style="73" bestFit="1" customWidth="1"/>
    <col min="3587" max="3591" width="8.85546875" style="73"/>
    <col min="3592" max="3592" width="2.5703125" style="73" customWidth="1"/>
    <col min="3593" max="3593" width="24.7109375" style="73" bestFit="1" customWidth="1"/>
    <col min="3594" max="3840" width="8.85546875" style="73"/>
    <col min="3841" max="3841" width="2.85546875" style="73" customWidth="1"/>
    <col min="3842" max="3842" width="21.85546875" style="73" bestFit="1" customWidth="1"/>
    <col min="3843" max="3847" width="8.85546875" style="73"/>
    <col min="3848" max="3848" width="2.5703125" style="73" customWidth="1"/>
    <col min="3849" max="3849" width="24.7109375" style="73" bestFit="1" customWidth="1"/>
    <col min="3850" max="4096" width="8.85546875" style="73"/>
    <col min="4097" max="4097" width="2.85546875" style="73" customWidth="1"/>
    <col min="4098" max="4098" width="21.85546875" style="73" bestFit="1" customWidth="1"/>
    <col min="4099" max="4103" width="8.85546875" style="73"/>
    <col min="4104" max="4104" width="2.5703125" style="73" customWidth="1"/>
    <col min="4105" max="4105" width="24.7109375" style="73" bestFit="1" customWidth="1"/>
    <col min="4106" max="4352" width="8.85546875" style="73"/>
    <col min="4353" max="4353" width="2.85546875" style="73" customWidth="1"/>
    <col min="4354" max="4354" width="21.85546875" style="73" bestFit="1" customWidth="1"/>
    <col min="4355" max="4359" width="8.85546875" style="73"/>
    <col min="4360" max="4360" width="2.5703125" style="73" customWidth="1"/>
    <col min="4361" max="4361" width="24.7109375" style="73" bestFit="1" customWidth="1"/>
    <col min="4362" max="4608" width="8.85546875" style="73"/>
    <col min="4609" max="4609" width="2.85546875" style="73" customWidth="1"/>
    <col min="4610" max="4610" width="21.85546875" style="73" bestFit="1" customWidth="1"/>
    <col min="4611" max="4615" width="8.85546875" style="73"/>
    <col min="4616" max="4616" width="2.5703125" style="73" customWidth="1"/>
    <col min="4617" max="4617" width="24.7109375" style="73" bestFit="1" customWidth="1"/>
    <col min="4618" max="4864" width="8.85546875" style="73"/>
    <col min="4865" max="4865" width="2.85546875" style="73" customWidth="1"/>
    <col min="4866" max="4866" width="21.85546875" style="73" bestFit="1" customWidth="1"/>
    <col min="4867" max="4871" width="8.85546875" style="73"/>
    <col min="4872" max="4872" width="2.5703125" style="73" customWidth="1"/>
    <col min="4873" max="4873" width="24.7109375" style="73" bestFit="1" customWidth="1"/>
    <col min="4874" max="5120" width="8.85546875" style="73"/>
    <col min="5121" max="5121" width="2.85546875" style="73" customWidth="1"/>
    <col min="5122" max="5122" width="21.85546875" style="73" bestFit="1" customWidth="1"/>
    <col min="5123" max="5127" width="8.85546875" style="73"/>
    <col min="5128" max="5128" width="2.5703125" style="73" customWidth="1"/>
    <col min="5129" max="5129" width="24.7109375" style="73" bestFit="1" customWidth="1"/>
    <col min="5130" max="5376" width="8.85546875" style="73"/>
    <col min="5377" max="5377" width="2.85546875" style="73" customWidth="1"/>
    <col min="5378" max="5378" width="21.85546875" style="73" bestFit="1" customWidth="1"/>
    <col min="5379" max="5383" width="8.85546875" style="73"/>
    <col min="5384" max="5384" width="2.5703125" style="73" customWidth="1"/>
    <col min="5385" max="5385" width="24.7109375" style="73" bestFit="1" customWidth="1"/>
    <col min="5386" max="5632" width="8.85546875" style="73"/>
    <col min="5633" max="5633" width="2.85546875" style="73" customWidth="1"/>
    <col min="5634" max="5634" width="21.85546875" style="73" bestFit="1" customWidth="1"/>
    <col min="5635" max="5639" width="8.85546875" style="73"/>
    <col min="5640" max="5640" width="2.5703125" style="73" customWidth="1"/>
    <col min="5641" max="5641" width="24.7109375" style="73" bestFit="1" customWidth="1"/>
    <col min="5642" max="5888" width="8.85546875" style="73"/>
    <col min="5889" max="5889" width="2.85546875" style="73" customWidth="1"/>
    <col min="5890" max="5890" width="21.85546875" style="73" bestFit="1" customWidth="1"/>
    <col min="5891" max="5895" width="8.85546875" style="73"/>
    <col min="5896" max="5896" width="2.5703125" style="73" customWidth="1"/>
    <col min="5897" max="5897" width="24.7109375" style="73" bestFit="1" customWidth="1"/>
    <col min="5898" max="6144" width="8.85546875" style="73"/>
    <col min="6145" max="6145" width="2.85546875" style="73" customWidth="1"/>
    <col min="6146" max="6146" width="21.85546875" style="73" bestFit="1" customWidth="1"/>
    <col min="6147" max="6151" width="8.85546875" style="73"/>
    <col min="6152" max="6152" width="2.5703125" style="73" customWidth="1"/>
    <col min="6153" max="6153" width="24.7109375" style="73" bestFit="1" customWidth="1"/>
    <col min="6154" max="6400" width="8.85546875" style="73"/>
    <col min="6401" max="6401" width="2.85546875" style="73" customWidth="1"/>
    <col min="6402" max="6402" width="21.85546875" style="73" bestFit="1" customWidth="1"/>
    <col min="6403" max="6407" width="8.85546875" style="73"/>
    <col min="6408" max="6408" width="2.5703125" style="73" customWidth="1"/>
    <col min="6409" max="6409" width="24.7109375" style="73" bestFit="1" customWidth="1"/>
    <col min="6410" max="6656" width="8.85546875" style="73"/>
    <col min="6657" max="6657" width="2.85546875" style="73" customWidth="1"/>
    <col min="6658" max="6658" width="21.85546875" style="73" bestFit="1" customWidth="1"/>
    <col min="6659" max="6663" width="8.85546875" style="73"/>
    <col min="6664" max="6664" width="2.5703125" style="73" customWidth="1"/>
    <col min="6665" max="6665" width="24.7109375" style="73" bestFit="1" customWidth="1"/>
    <col min="6666" max="6912" width="8.85546875" style="73"/>
    <col min="6913" max="6913" width="2.85546875" style="73" customWidth="1"/>
    <col min="6914" max="6914" width="21.85546875" style="73" bestFit="1" customWidth="1"/>
    <col min="6915" max="6919" width="8.85546875" style="73"/>
    <col min="6920" max="6920" width="2.5703125" style="73" customWidth="1"/>
    <col min="6921" max="6921" width="24.7109375" style="73" bestFit="1" customWidth="1"/>
    <col min="6922" max="7168" width="8.85546875" style="73"/>
    <col min="7169" max="7169" width="2.85546875" style="73" customWidth="1"/>
    <col min="7170" max="7170" width="21.85546875" style="73" bestFit="1" customWidth="1"/>
    <col min="7171" max="7175" width="8.85546875" style="73"/>
    <col min="7176" max="7176" width="2.5703125" style="73" customWidth="1"/>
    <col min="7177" max="7177" width="24.7109375" style="73" bestFit="1" customWidth="1"/>
    <col min="7178" max="7424" width="8.85546875" style="73"/>
    <col min="7425" max="7425" width="2.85546875" style="73" customWidth="1"/>
    <col min="7426" max="7426" width="21.85546875" style="73" bestFit="1" customWidth="1"/>
    <col min="7427" max="7431" width="8.85546875" style="73"/>
    <col min="7432" max="7432" width="2.5703125" style="73" customWidth="1"/>
    <col min="7433" max="7433" width="24.7109375" style="73" bestFit="1" customWidth="1"/>
    <col min="7434" max="7680" width="8.85546875" style="73"/>
    <col min="7681" max="7681" width="2.85546875" style="73" customWidth="1"/>
    <col min="7682" max="7682" width="21.85546875" style="73" bestFit="1" customWidth="1"/>
    <col min="7683" max="7687" width="8.85546875" style="73"/>
    <col min="7688" max="7688" width="2.5703125" style="73" customWidth="1"/>
    <col min="7689" max="7689" width="24.7109375" style="73" bestFit="1" customWidth="1"/>
    <col min="7690" max="7936" width="8.85546875" style="73"/>
    <col min="7937" max="7937" width="2.85546875" style="73" customWidth="1"/>
    <col min="7938" max="7938" width="21.85546875" style="73" bestFit="1" customWidth="1"/>
    <col min="7939" max="7943" width="8.85546875" style="73"/>
    <col min="7944" max="7944" width="2.5703125" style="73" customWidth="1"/>
    <col min="7945" max="7945" width="24.7109375" style="73" bestFit="1" customWidth="1"/>
    <col min="7946" max="8192" width="8.85546875" style="73"/>
    <col min="8193" max="8193" width="2.85546875" style="73" customWidth="1"/>
    <col min="8194" max="8194" width="21.85546875" style="73" bestFit="1" customWidth="1"/>
    <col min="8195" max="8199" width="8.85546875" style="73"/>
    <col min="8200" max="8200" width="2.5703125" style="73" customWidth="1"/>
    <col min="8201" max="8201" width="24.7109375" style="73" bestFit="1" customWidth="1"/>
    <col min="8202" max="8448" width="8.85546875" style="73"/>
    <col min="8449" max="8449" width="2.85546875" style="73" customWidth="1"/>
    <col min="8450" max="8450" width="21.85546875" style="73" bestFit="1" customWidth="1"/>
    <col min="8451" max="8455" width="8.85546875" style="73"/>
    <col min="8456" max="8456" width="2.5703125" style="73" customWidth="1"/>
    <col min="8457" max="8457" width="24.7109375" style="73" bestFit="1" customWidth="1"/>
    <col min="8458" max="8704" width="8.85546875" style="73"/>
    <col min="8705" max="8705" width="2.85546875" style="73" customWidth="1"/>
    <col min="8706" max="8706" width="21.85546875" style="73" bestFit="1" customWidth="1"/>
    <col min="8707" max="8711" width="8.85546875" style="73"/>
    <col min="8712" max="8712" width="2.5703125" style="73" customWidth="1"/>
    <col min="8713" max="8713" width="24.7109375" style="73" bestFit="1" customWidth="1"/>
    <col min="8714" max="8960" width="8.85546875" style="73"/>
    <col min="8961" max="8961" width="2.85546875" style="73" customWidth="1"/>
    <col min="8962" max="8962" width="21.85546875" style="73" bestFit="1" customWidth="1"/>
    <col min="8963" max="8967" width="8.85546875" style="73"/>
    <col min="8968" max="8968" width="2.5703125" style="73" customWidth="1"/>
    <col min="8969" max="8969" width="24.7109375" style="73" bestFit="1" customWidth="1"/>
    <col min="8970" max="9216" width="8.85546875" style="73"/>
    <col min="9217" max="9217" width="2.85546875" style="73" customWidth="1"/>
    <col min="9218" max="9218" width="21.85546875" style="73" bestFit="1" customWidth="1"/>
    <col min="9219" max="9223" width="8.85546875" style="73"/>
    <col min="9224" max="9224" width="2.5703125" style="73" customWidth="1"/>
    <col min="9225" max="9225" width="24.7109375" style="73" bestFit="1" customWidth="1"/>
    <col min="9226" max="9472" width="8.85546875" style="73"/>
    <col min="9473" max="9473" width="2.85546875" style="73" customWidth="1"/>
    <col min="9474" max="9474" width="21.85546875" style="73" bestFit="1" customWidth="1"/>
    <col min="9475" max="9479" width="8.85546875" style="73"/>
    <col min="9480" max="9480" width="2.5703125" style="73" customWidth="1"/>
    <col min="9481" max="9481" width="24.7109375" style="73" bestFit="1" customWidth="1"/>
    <col min="9482" max="9728" width="8.85546875" style="73"/>
    <col min="9729" max="9729" width="2.85546875" style="73" customWidth="1"/>
    <col min="9730" max="9730" width="21.85546875" style="73" bestFit="1" customWidth="1"/>
    <col min="9731" max="9735" width="8.85546875" style="73"/>
    <col min="9736" max="9736" width="2.5703125" style="73" customWidth="1"/>
    <col min="9737" max="9737" width="24.7109375" style="73" bestFit="1" customWidth="1"/>
    <col min="9738" max="9984" width="8.85546875" style="73"/>
    <col min="9985" max="9985" width="2.85546875" style="73" customWidth="1"/>
    <col min="9986" max="9986" width="21.85546875" style="73" bestFit="1" customWidth="1"/>
    <col min="9987" max="9991" width="8.85546875" style="73"/>
    <col min="9992" max="9992" width="2.5703125" style="73" customWidth="1"/>
    <col min="9993" max="9993" width="24.7109375" style="73" bestFit="1" customWidth="1"/>
    <col min="9994" max="10240" width="8.85546875" style="73"/>
    <col min="10241" max="10241" width="2.85546875" style="73" customWidth="1"/>
    <col min="10242" max="10242" width="21.85546875" style="73" bestFit="1" customWidth="1"/>
    <col min="10243" max="10247" width="8.85546875" style="73"/>
    <col min="10248" max="10248" width="2.5703125" style="73" customWidth="1"/>
    <col min="10249" max="10249" width="24.7109375" style="73" bestFit="1" customWidth="1"/>
    <col min="10250" max="10496" width="8.85546875" style="73"/>
    <col min="10497" max="10497" width="2.85546875" style="73" customWidth="1"/>
    <col min="10498" max="10498" width="21.85546875" style="73" bestFit="1" customWidth="1"/>
    <col min="10499" max="10503" width="8.85546875" style="73"/>
    <col min="10504" max="10504" width="2.5703125" style="73" customWidth="1"/>
    <col min="10505" max="10505" width="24.7109375" style="73" bestFit="1" customWidth="1"/>
    <col min="10506" max="10752" width="8.85546875" style="73"/>
    <col min="10753" max="10753" width="2.85546875" style="73" customWidth="1"/>
    <col min="10754" max="10754" width="21.85546875" style="73" bestFit="1" customWidth="1"/>
    <col min="10755" max="10759" width="8.85546875" style="73"/>
    <col min="10760" max="10760" width="2.5703125" style="73" customWidth="1"/>
    <col min="10761" max="10761" width="24.7109375" style="73" bestFit="1" customWidth="1"/>
    <col min="10762" max="11008" width="8.85546875" style="73"/>
    <col min="11009" max="11009" width="2.85546875" style="73" customWidth="1"/>
    <col min="11010" max="11010" width="21.85546875" style="73" bestFit="1" customWidth="1"/>
    <col min="11011" max="11015" width="8.85546875" style="73"/>
    <col min="11016" max="11016" width="2.5703125" style="73" customWidth="1"/>
    <col min="11017" max="11017" width="24.7109375" style="73" bestFit="1" customWidth="1"/>
    <col min="11018" max="11264" width="8.85546875" style="73"/>
    <col min="11265" max="11265" width="2.85546875" style="73" customWidth="1"/>
    <col min="11266" max="11266" width="21.85546875" style="73" bestFit="1" customWidth="1"/>
    <col min="11267" max="11271" width="8.85546875" style="73"/>
    <col min="11272" max="11272" width="2.5703125" style="73" customWidth="1"/>
    <col min="11273" max="11273" width="24.7109375" style="73" bestFit="1" customWidth="1"/>
    <col min="11274" max="11520" width="8.85546875" style="73"/>
    <col min="11521" max="11521" width="2.85546875" style="73" customWidth="1"/>
    <col min="11522" max="11522" width="21.85546875" style="73" bestFit="1" customWidth="1"/>
    <col min="11523" max="11527" width="8.85546875" style="73"/>
    <col min="11528" max="11528" width="2.5703125" style="73" customWidth="1"/>
    <col min="11529" max="11529" width="24.7109375" style="73" bestFit="1" customWidth="1"/>
    <col min="11530" max="11776" width="8.85546875" style="73"/>
    <col min="11777" max="11777" width="2.85546875" style="73" customWidth="1"/>
    <col min="11778" max="11778" width="21.85546875" style="73" bestFit="1" customWidth="1"/>
    <col min="11779" max="11783" width="8.85546875" style="73"/>
    <col min="11784" max="11784" width="2.5703125" style="73" customWidth="1"/>
    <col min="11785" max="11785" width="24.7109375" style="73" bestFit="1" customWidth="1"/>
    <col min="11786" max="12032" width="8.85546875" style="73"/>
    <col min="12033" max="12033" width="2.85546875" style="73" customWidth="1"/>
    <col min="12034" max="12034" width="21.85546875" style="73" bestFit="1" customWidth="1"/>
    <col min="12035" max="12039" width="8.85546875" style="73"/>
    <col min="12040" max="12040" width="2.5703125" style="73" customWidth="1"/>
    <col min="12041" max="12041" width="24.7109375" style="73" bestFit="1" customWidth="1"/>
    <col min="12042" max="12288" width="8.85546875" style="73"/>
    <col min="12289" max="12289" width="2.85546875" style="73" customWidth="1"/>
    <col min="12290" max="12290" width="21.85546875" style="73" bestFit="1" customWidth="1"/>
    <col min="12291" max="12295" width="8.85546875" style="73"/>
    <col min="12296" max="12296" width="2.5703125" style="73" customWidth="1"/>
    <col min="12297" max="12297" width="24.7109375" style="73" bestFit="1" customWidth="1"/>
    <col min="12298" max="12544" width="8.85546875" style="73"/>
    <col min="12545" max="12545" width="2.85546875" style="73" customWidth="1"/>
    <col min="12546" max="12546" width="21.85546875" style="73" bestFit="1" customWidth="1"/>
    <col min="12547" max="12551" width="8.85546875" style="73"/>
    <col min="12552" max="12552" width="2.5703125" style="73" customWidth="1"/>
    <col min="12553" max="12553" width="24.7109375" style="73" bestFit="1" customWidth="1"/>
    <col min="12554" max="12800" width="8.85546875" style="73"/>
    <col min="12801" max="12801" width="2.85546875" style="73" customWidth="1"/>
    <col min="12802" max="12802" width="21.85546875" style="73" bestFit="1" customWidth="1"/>
    <col min="12803" max="12807" width="8.85546875" style="73"/>
    <col min="12808" max="12808" width="2.5703125" style="73" customWidth="1"/>
    <col min="12809" max="12809" width="24.7109375" style="73" bestFit="1" customWidth="1"/>
    <col min="12810" max="13056" width="8.85546875" style="73"/>
    <col min="13057" max="13057" width="2.85546875" style="73" customWidth="1"/>
    <col min="13058" max="13058" width="21.85546875" style="73" bestFit="1" customWidth="1"/>
    <col min="13059" max="13063" width="8.85546875" style="73"/>
    <col min="13064" max="13064" width="2.5703125" style="73" customWidth="1"/>
    <col min="13065" max="13065" width="24.7109375" style="73" bestFit="1" customWidth="1"/>
    <col min="13066" max="13312" width="8.85546875" style="73"/>
    <col min="13313" max="13313" width="2.85546875" style="73" customWidth="1"/>
    <col min="13314" max="13314" width="21.85546875" style="73" bestFit="1" customWidth="1"/>
    <col min="13315" max="13319" width="8.85546875" style="73"/>
    <col min="13320" max="13320" width="2.5703125" style="73" customWidth="1"/>
    <col min="13321" max="13321" width="24.7109375" style="73" bestFit="1" customWidth="1"/>
    <col min="13322" max="13568" width="8.85546875" style="73"/>
    <col min="13569" max="13569" width="2.85546875" style="73" customWidth="1"/>
    <col min="13570" max="13570" width="21.85546875" style="73" bestFit="1" customWidth="1"/>
    <col min="13571" max="13575" width="8.85546875" style="73"/>
    <col min="13576" max="13576" width="2.5703125" style="73" customWidth="1"/>
    <col min="13577" max="13577" width="24.7109375" style="73" bestFit="1" customWidth="1"/>
    <col min="13578" max="13824" width="8.85546875" style="73"/>
    <col min="13825" max="13825" width="2.85546875" style="73" customWidth="1"/>
    <col min="13826" max="13826" width="21.85546875" style="73" bestFit="1" customWidth="1"/>
    <col min="13827" max="13831" width="8.85546875" style="73"/>
    <col min="13832" max="13832" width="2.5703125" style="73" customWidth="1"/>
    <col min="13833" max="13833" width="24.7109375" style="73" bestFit="1" customWidth="1"/>
    <col min="13834" max="14080" width="8.85546875" style="73"/>
    <col min="14081" max="14081" width="2.85546875" style="73" customWidth="1"/>
    <col min="14082" max="14082" width="21.85546875" style="73" bestFit="1" customWidth="1"/>
    <col min="14083" max="14087" width="8.85546875" style="73"/>
    <col min="14088" max="14088" width="2.5703125" style="73" customWidth="1"/>
    <col min="14089" max="14089" width="24.7109375" style="73" bestFit="1" customWidth="1"/>
    <col min="14090" max="14336" width="8.85546875" style="73"/>
    <col min="14337" max="14337" width="2.85546875" style="73" customWidth="1"/>
    <col min="14338" max="14338" width="21.85546875" style="73" bestFit="1" customWidth="1"/>
    <col min="14339" max="14343" width="8.85546875" style="73"/>
    <col min="14344" max="14344" width="2.5703125" style="73" customWidth="1"/>
    <col min="14345" max="14345" width="24.7109375" style="73" bestFit="1" customWidth="1"/>
    <col min="14346" max="14592" width="8.85546875" style="73"/>
    <col min="14593" max="14593" width="2.85546875" style="73" customWidth="1"/>
    <col min="14594" max="14594" width="21.85546875" style="73" bestFit="1" customWidth="1"/>
    <col min="14595" max="14599" width="8.85546875" style="73"/>
    <col min="14600" max="14600" width="2.5703125" style="73" customWidth="1"/>
    <col min="14601" max="14601" width="24.7109375" style="73" bestFit="1" customWidth="1"/>
    <col min="14602" max="14848" width="8.85546875" style="73"/>
    <col min="14849" max="14849" width="2.85546875" style="73" customWidth="1"/>
    <col min="14850" max="14850" width="21.85546875" style="73" bestFit="1" customWidth="1"/>
    <col min="14851" max="14855" width="8.85546875" style="73"/>
    <col min="14856" max="14856" width="2.5703125" style="73" customWidth="1"/>
    <col min="14857" max="14857" width="24.7109375" style="73" bestFit="1" customWidth="1"/>
    <col min="14858" max="15104" width="8.85546875" style="73"/>
    <col min="15105" max="15105" width="2.85546875" style="73" customWidth="1"/>
    <col min="15106" max="15106" width="21.85546875" style="73" bestFit="1" customWidth="1"/>
    <col min="15107" max="15111" width="8.85546875" style="73"/>
    <col min="15112" max="15112" width="2.5703125" style="73" customWidth="1"/>
    <col min="15113" max="15113" width="24.7109375" style="73" bestFit="1" customWidth="1"/>
    <col min="15114" max="15360" width="8.85546875" style="73"/>
    <col min="15361" max="15361" width="2.85546875" style="73" customWidth="1"/>
    <col min="15362" max="15362" width="21.85546875" style="73" bestFit="1" customWidth="1"/>
    <col min="15363" max="15367" width="8.85546875" style="73"/>
    <col min="15368" max="15368" width="2.5703125" style="73" customWidth="1"/>
    <col min="15369" max="15369" width="24.7109375" style="73" bestFit="1" customWidth="1"/>
    <col min="15370" max="15616" width="8.85546875" style="73"/>
    <col min="15617" max="15617" width="2.85546875" style="73" customWidth="1"/>
    <col min="15618" max="15618" width="21.85546875" style="73" bestFit="1" customWidth="1"/>
    <col min="15619" max="15623" width="8.85546875" style="73"/>
    <col min="15624" max="15624" width="2.5703125" style="73" customWidth="1"/>
    <col min="15625" max="15625" width="24.7109375" style="73" bestFit="1" customWidth="1"/>
    <col min="15626" max="15872" width="8.85546875" style="73"/>
    <col min="15873" max="15873" width="2.85546875" style="73" customWidth="1"/>
    <col min="15874" max="15874" width="21.85546875" style="73" bestFit="1" customWidth="1"/>
    <col min="15875" max="15879" width="8.85546875" style="73"/>
    <col min="15880" max="15880" width="2.5703125" style="73" customWidth="1"/>
    <col min="15881" max="15881" width="24.7109375" style="73" bestFit="1" customWidth="1"/>
    <col min="15882" max="16128" width="8.85546875" style="73"/>
    <col min="16129" max="16129" width="2.85546875" style="73" customWidth="1"/>
    <col min="16130" max="16130" width="21.85546875" style="73" bestFit="1" customWidth="1"/>
    <col min="16131" max="16135" width="8.85546875" style="73"/>
    <col min="16136" max="16136" width="2.5703125" style="73" customWidth="1"/>
    <col min="16137" max="16137" width="24.7109375" style="73" bestFit="1" customWidth="1"/>
    <col min="16138" max="16384" width="8.85546875" style="73"/>
  </cols>
  <sheetData>
    <row r="1" spans="1:9" ht="12" x14ac:dyDescent="0.2">
      <c r="A1" s="384" t="s">
        <v>302</v>
      </c>
      <c r="B1" s="384"/>
      <c r="C1" s="384"/>
      <c r="D1" s="384"/>
      <c r="E1" s="384"/>
      <c r="F1" s="384"/>
      <c r="G1" s="384"/>
      <c r="H1" s="384"/>
      <c r="I1" s="384"/>
    </row>
    <row r="2" spans="1:9" ht="12" x14ac:dyDescent="0.2">
      <c r="A2" s="404" t="s">
        <v>301</v>
      </c>
      <c r="B2" s="404"/>
      <c r="C2" s="404"/>
      <c r="D2" s="404"/>
      <c r="E2" s="404"/>
      <c r="F2" s="404"/>
      <c r="G2" s="404"/>
      <c r="H2" s="404"/>
      <c r="I2" s="404"/>
    </row>
    <row r="3" spans="1:9" x14ac:dyDescent="0.2">
      <c r="A3" s="127"/>
      <c r="B3" s="127"/>
      <c r="C3" s="60">
        <v>2019</v>
      </c>
      <c r="D3" s="60">
        <v>2020</v>
      </c>
      <c r="E3" s="60">
        <v>2021</v>
      </c>
      <c r="F3" s="60">
        <v>2022</v>
      </c>
      <c r="G3" s="60">
        <v>2023</v>
      </c>
      <c r="H3" s="127"/>
      <c r="I3" s="127"/>
    </row>
    <row r="4" spans="1:9" x14ac:dyDescent="0.2">
      <c r="A4" s="410" t="s">
        <v>300</v>
      </c>
      <c r="B4" s="410"/>
      <c r="C4" s="33">
        <v>17</v>
      </c>
      <c r="D4" s="33">
        <v>38</v>
      </c>
      <c r="E4" s="33">
        <v>38</v>
      </c>
      <c r="F4" s="33">
        <v>38</v>
      </c>
      <c r="G4" s="33">
        <v>10</v>
      </c>
      <c r="H4" s="410" t="s">
        <v>299</v>
      </c>
      <c r="I4" s="410"/>
    </row>
    <row r="5" spans="1:9" x14ac:dyDescent="0.2">
      <c r="A5" s="84"/>
      <c r="B5" s="84" t="s">
        <v>289</v>
      </c>
      <c r="C5" s="33"/>
      <c r="D5" s="33"/>
      <c r="E5" s="33"/>
      <c r="F5" s="33"/>
      <c r="G5" s="33"/>
      <c r="H5" s="390" t="s">
        <v>288</v>
      </c>
      <c r="I5" s="390"/>
    </row>
    <row r="6" spans="1:9" x14ac:dyDescent="0.2">
      <c r="A6" s="84"/>
      <c r="B6" s="84" t="s">
        <v>287</v>
      </c>
      <c r="C6" s="33">
        <v>21</v>
      </c>
      <c r="D6" s="33">
        <v>28</v>
      </c>
      <c r="E6" s="33">
        <v>43</v>
      </c>
      <c r="F6" s="33">
        <v>42</v>
      </c>
      <c r="G6" s="33">
        <v>15</v>
      </c>
      <c r="H6" s="84"/>
      <c r="I6" s="84" t="s">
        <v>286</v>
      </c>
    </row>
    <row r="7" spans="1:9" x14ac:dyDescent="0.2">
      <c r="A7" s="84"/>
      <c r="B7" s="84" t="s">
        <v>285</v>
      </c>
      <c r="C7" s="33">
        <v>7</v>
      </c>
      <c r="D7" s="33">
        <v>15</v>
      </c>
      <c r="E7" s="33">
        <v>14</v>
      </c>
      <c r="F7" s="33">
        <v>15</v>
      </c>
      <c r="G7" s="33">
        <v>6</v>
      </c>
      <c r="H7" s="84"/>
      <c r="I7" s="100" t="s">
        <v>284</v>
      </c>
    </row>
    <row r="8" spans="1:9" ht="22.5" x14ac:dyDescent="0.2">
      <c r="A8" s="84"/>
      <c r="B8" s="44" t="s">
        <v>283</v>
      </c>
      <c r="C8" s="33">
        <v>56</v>
      </c>
      <c r="D8" s="33">
        <v>84</v>
      </c>
      <c r="E8" s="33">
        <v>107</v>
      </c>
      <c r="F8" s="33">
        <v>104</v>
      </c>
      <c r="G8" s="33">
        <v>37</v>
      </c>
      <c r="H8" s="84"/>
      <c r="I8" s="44" t="s">
        <v>282</v>
      </c>
    </row>
    <row r="9" spans="1:9" ht="22.5" x14ac:dyDescent="0.2">
      <c r="A9" s="84"/>
      <c r="B9" s="100" t="s">
        <v>281</v>
      </c>
      <c r="C9" s="33" t="s">
        <v>137</v>
      </c>
      <c r="D9" s="33" t="s">
        <v>137</v>
      </c>
      <c r="E9" s="33" t="s">
        <v>137</v>
      </c>
      <c r="F9" s="33" t="s">
        <v>137</v>
      </c>
      <c r="G9" s="33" t="s">
        <v>137</v>
      </c>
      <c r="H9" s="84"/>
      <c r="I9" s="100" t="s">
        <v>280</v>
      </c>
    </row>
    <row r="10" spans="1:9" x14ac:dyDescent="0.2">
      <c r="A10" s="390" t="s">
        <v>279</v>
      </c>
      <c r="B10" s="390"/>
      <c r="C10" s="33"/>
      <c r="D10" s="33"/>
      <c r="E10" s="33"/>
      <c r="F10" s="33"/>
      <c r="G10" s="33"/>
      <c r="H10" s="390" t="s">
        <v>278</v>
      </c>
      <c r="I10" s="390"/>
    </row>
    <row r="11" spans="1:9" x14ac:dyDescent="0.2">
      <c r="A11" s="84"/>
      <c r="B11" s="84" t="s">
        <v>42</v>
      </c>
      <c r="C11" s="33">
        <v>61623</v>
      </c>
      <c r="D11" s="33" t="s">
        <v>137</v>
      </c>
      <c r="E11" s="33" t="s">
        <v>137</v>
      </c>
      <c r="F11" s="33" t="s">
        <v>137</v>
      </c>
      <c r="G11" s="33">
        <v>33079</v>
      </c>
      <c r="H11" s="84"/>
      <c r="I11" s="84" t="s">
        <v>3</v>
      </c>
    </row>
    <row r="12" spans="1:9" x14ac:dyDescent="0.2">
      <c r="A12" s="84"/>
      <c r="B12" s="84" t="s">
        <v>277</v>
      </c>
      <c r="C12" s="33">
        <v>47020</v>
      </c>
      <c r="D12" s="33" t="s">
        <v>137</v>
      </c>
      <c r="E12" s="33" t="s">
        <v>137</v>
      </c>
      <c r="F12" s="33" t="s">
        <v>137</v>
      </c>
      <c r="G12" s="33">
        <v>15017</v>
      </c>
      <c r="H12" s="84"/>
      <c r="I12" s="84" t="s">
        <v>276</v>
      </c>
    </row>
    <row r="13" spans="1:9" x14ac:dyDescent="0.2">
      <c r="A13" s="390" t="s">
        <v>275</v>
      </c>
      <c r="B13" s="390"/>
      <c r="C13" s="33"/>
      <c r="D13" s="33"/>
      <c r="E13" s="33"/>
      <c r="F13" s="33"/>
      <c r="G13" s="33"/>
      <c r="H13" s="390" t="s">
        <v>274</v>
      </c>
      <c r="I13" s="390"/>
    </row>
    <row r="14" spans="1:9" x14ac:dyDescent="0.2">
      <c r="A14" s="84"/>
      <c r="B14" s="84" t="s">
        <v>273</v>
      </c>
      <c r="C14" s="33" t="s">
        <v>295</v>
      </c>
      <c r="D14" s="33" t="s">
        <v>295</v>
      </c>
      <c r="E14" s="33" t="s">
        <v>295</v>
      </c>
      <c r="F14" s="33" t="s">
        <v>295</v>
      </c>
      <c r="G14" s="33"/>
      <c r="H14" s="84"/>
      <c r="I14" s="84" t="s">
        <v>272</v>
      </c>
    </row>
    <row r="15" spans="1:9" x14ac:dyDescent="0.2">
      <c r="A15" s="390" t="s">
        <v>298</v>
      </c>
      <c r="B15" s="390"/>
      <c r="C15" s="33">
        <v>29572</v>
      </c>
      <c r="D15" s="33">
        <v>49901</v>
      </c>
      <c r="E15" s="33">
        <v>80764</v>
      </c>
      <c r="F15" s="33">
        <v>89090</v>
      </c>
      <c r="G15" s="33">
        <v>36556</v>
      </c>
      <c r="H15" s="396" t="s">
        <v>297</v>
      </c>
      <c r="I15" s="396"/>
    </row>
    <row r="16" spans="1:9" x14ac:dyDescent="0.2">
      <c r="A16" s="398" t="s">
        <v>296</v>
      </c>
      <c r="B16" s="398"/>
      <c r="C16" s="36" t="s">
        <v>295</v>
      </c>
      <c r="D16" s="36" t="s">
        <v>295</v>
      </c>
      <c r="E16" s="36" t="s">
        <v>295</v>
      </c>
      <c r="F16" s="36" t="s">
        <v>295</v>
      </c>
      <c r="G16" s="36">
        <v>2607</v>
      </c>
      <c r="H16" s="398" t="s">
        <v>294</v>
      </c>
      <c r="I16" s="398"/>
    </row>
  </sheetData>
  <mergeCells count="13">
    <mergeCell ref="A13:B13"/>
    <mergeCell ref="H13:I13"/>
    <mergeCell ref="A15:B15"/>
    <mergeCell ref="H15:I15"/>
    <mergeCell ref="A16:B16"/>
    <mergeCell ref="H16:I16"/>
    <mergeCell ref="A10:B10"/>
    <mergeCell ref="H10:I10"/>
    <mergeCell ref="A1:I1"/>
    <mergeCell ref="A2:I2"/>
    <mergeCell ref="A4:B4"/>
    <mergeCell ref="H4:I4"/>
    <mergeCell ref="H5:I5"/>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78D3A-FC77-4255-A673-83533C920DA6}">
  <dimension ref="A2:O50"/>
  <sheetViews>
    <sheetView zoomScaleNormal="100" workbookViewId="0">
      <selection activeCell="A40" sqref="A40:K40"/>
    </sheetView>
  </sheetViews>
  <sheetFormatPr defaultColWidth="8.85546875" defaultRowHeight="11.25" x14ac:dyDescent="0.2"/>
  <cols>
    <col min="1" max="1" width="3.5703125" style="73" customWidth="1"/>
    <col min="2" max="2" width="25.28515625" style="73" customWidth="1"/>
    <col min="3" max="7" width="8.85546875" style="76"/>
    <col min="8" max="8" width="2.85546875" style="73" customWidth="1"/>
    <col min="9" max="9" width="26.7109375" style="73" customWidth="1"/>
    <col min="10" max="256" width="8.85546875" style="73"/>
    <col min="257" max="257" width="3.5703125" style="73" customWidth="1"/>
    <col min="258" max="258" width="25.28515625" style="73" customWidth="1"/>
    <col min="259" max="263" width="8.85546875" style="73"/>
    <col min="264" max="264" width="2.85546875" style="73" customWidth="1"/>
    <col min="265" max="265" width="26.7109375" style="73" customWidth="1"/>
    <col min="266" max="512" width="8.85546875" style="73"/>
    <col min="513" max="513" width="3.5703125" style="73" customWidth="1"/>
    <col min="514" max="514" width="25.28515625" style="73" customWidth="1"/>
    <col min="515" max="519" width="8.85546875" style="73"/>
    <col min="520" max="520" width="2.85546875" style="73" customWidth="1"/>
    <col min="521" max="521" width="26.7109375" style="73" customWidth="1"/>
    <col min="522" max="768" width="8.85546875" style="73"/>
    <col min="769" max="769" width="3.5703125" style="73" customWidth="1"/>
    <col min="770" max="770" width="25.28515625" style="73" customWidth="1"/>
    <col min="771" max="775" width="8.85546875" style="73"/>
    <col min="776" max="776" width="2.85546875" style="73" customWidth="1"/>
    <col min="777" max="777" width="26.7109375" style="73" customWidth="1"/>
    <col min="778" max="1024" width="8.85546875" style="73"/>
    <col min="1025" max="1025" width="3.5703125" style="73" customWidth="1"/>
    <col min="1026" max="1026" width="25.28515625" style="73" customWidth="1"/>
    <col min="1027" max="1031" width="8.85546875" style="73"/>
    <col min="1032" max="1032" width="2.85546875" style="73" customWidth="1"/>
    <col min="1033" max="1033" width="26.7109375" style="73" customWidth="1"/>
    <col min="1034" max="1280" width="8.85546875" style="73"/>
    <col min="1281" max="1281" width="3.5703125" style="73" customWidth="1"/>
    <col min="1282" max="1282" width="25.28515625" style="73" customWidth="1"/>
    <col min="1283" max="1287" width="8.85546875" style="73"/>
    <col min="1288" max="1288" width="2.85546875" style="73" customWidth="1"/>
    <col min="1289" max="1289" width="26.7109375" style="73" customWidth="1"/>
    <col min="1290" max="1536" width="8.85546875" style="73"/>
    <col min="1537" max="1537" width="3.5703125" style="73" customWidth="1"/>
    <col min="1538" max="1538" width="25.28515625" style="73" customWidth="1"/>
    <col min="1539" max="1543" width="8.85546875" style="73"/>
    <col min="1544" max="1544" width="2.85546875" style="73" customWidth="1"/>
    <col min="1545" max="1545" width="26.7109375" style="73" customWidth="1"/>
    <col min="1546" max="1792" width="8.85546875" style="73"/>
    <col min="1793" max="1793" width="3.5703125" style="73" customWidth="1"/>
    <col min="1794" max="1794" width="25.28515625" style="73" customWidth="1"/>
    <col min="1795" max="1799" width="8.85546875" style="73"/>
    <col min="1800" max="1800" width="2.85546875" style="73" customWidth="1"/>
    <col min="1801" max="1801" width="26.7109375" style="73" customWidth="1"/>
    <col min="1802" max="2048" width="8.85546875" style="73"/>
    <col min="2049" max="2049" width="3.5703125" style="73" customWidth="1"/>
    <col min="2050" max="2050" width="25.28515625" style="73" customWidth="1"/>
    <col min="2051" max="2055" width="8.85546875" style="73"/>
    <col min="2056" max="2056" width="2.85546875" style="73" customWidth="1"/>
    <col min="2057" max="2057" width="26.7109375" style="73" customWidth="1"/>
    <col min="2058" max="2304" width="8.85546875" style="73"/>
    <col min="2305" max="2305" width="3.5703125" style="73" customWidth="1"/>
    <col min="2306" max="2306" width="25.28515625" style="73" customWidth="1"/>
    <col min="2307" max="2311" width="8.85546875" style="73"/>
    <col min="2312" max="2312" width="2.85546875" style="73" customWidth="1"/>
    <col min="2313" max="2313" width="26.7109375" style="73" customWidth="1"/>
    <col min="2314" max="2560" width="8.85546875" style="73"/>
    <col min="2561" max="2561" width="3.5703125" style="73" customWidth="1"/>
    <col min="2562" max="2562" width="25.28515625" style="73" customWidth="1"/>
    <col min="2563" max="2567" width="8.85546875" style="73"/>
    <col min="2568" max="2568" width="2.85546875" style="73" customWidth="1"/>
    <col min="2569" max="2569" width="26.7109375" style="73" customWidth="1"/>
    <col min="2570" max="2816" width="8.85546875" style="73"/>
    <col min="2817" max="2817" width="3.5703125" style="73" customWidth="1"/>
    <col min="2818" max="2818" width="25.28515625" style="73" customWidth="1"/>
    <col min="2819" max="2823" width="8.85546875" style="73"/>
    <col min="2824" max="2824" width="2.85546875" style="73" customWidth="1"/>
    <col min="2825" max="2825" width="26.7109375" style="73" customWidth="1"/>
    <col min="2826" max="3072" width="8.85546875" style="73"/>
    <col min="3073" max="3073" width="3.5703125" style="73" customWidth="1"/>
    <col min="3074" max="3074" width="25.28515625" style="73" customWidth="1"/>
    <col min="3075" max="3079" width="8.85546875" style="73"/>
    <col min="3080" max="3080" width="2.85546875" style="73" customWidth="1"/>
    <col min="3081" max="3081" width="26.7109375" style="73" customWidth="1"/>
    <col min="3082" max="3328" width="8.85546875" style="73"/>
    <col min="3329" max="3329" width="3.5703125" style="73" customWidth="1"/>
    <col min="3330" max="3330" width="25.28515625" style="73" customWidth="1"/>
    <col min="3331" max="3335" width="8.85546875" style="73"/>
    <col min="3336" max="3336" width="2.85546875" style="73" customWidth="1"/>
    <col min="3337" max="3337" width="26.7109375" style="73" customWidth="1"/>
    <col min="3338" max="3584" width="8.85546875" style="73"/>
    <col min="3585" max="3585" width="3.5703125" style="73" customWidth="1"/>
    <col min="3586" max="3586" width="25.28515625" style="73" customWidth="1"/>
    <col min="3587" max="3591" width="8.85546875" style="73"/>
    <col min="3592" max="3592" width="2.85546875" style="73" customWidth="1"/>
    <col min="3593" max="3593" width="26.7109375" style="73" customWidth="1"/>
    <col min="3594" max="3840" width="8.85546875" style="73"/>
    <col min="3841" max="3841" width="3.5703125" style="73" customWidth="1"/>
    <col min="3842" max="3842" width="25.28515625" style="73" customWidth="1"/>
    <col min="3843" max="3847" width="8.85546875" style="73"/>
    <col min="3848" max="3848" width="2.85546875" style="73" customWidth="1"/>
    <col min="3849" max="3849" width="26.7109375" style="73" customWidth="1"/>
    <col min="3850" max="4096" width="8.85546875" style="73"/>
    <col min="4097" max="4097" width="3.5703125" style="73" customWidth="1"/>
    <col min="4098" max="4098" width="25.28515625" style="73" customWidth="1"/>
    <col min="4099" max="4103" width="8.85546875" style="73"/>
    <col min="4104" max="4104" width="2.85546875" style="73" customWidth="1"/>
    <col min="4105" max="4105" width="26.7109375" style="73" customWidth="1"/>
    <col min="4106" max="4352" width="8.85546875" style="73"/>
    <col min="4353" max="4353" width="3.5703125" style="73" customWidth="1"/>
    <col min="4354" max="4354" width="25.28515625" style="73" customWidth="1"/>
    <col min="4355" max="4359" width="8.85546875" style="73"/>
    <col min="4360" max="4360" width="2.85546875" style="73" customWidth="1"/>
    <col min="4361" max="4361" width="26.7109375" style="73" customWidth="1"/>
    <col min="4362" max="4608" width="8.85546875" style="73"/>
    <col min="4609" max="4609" width="3.5703125" style="73" customWidth="1"/>
    <col min="4610" max="4610" width="25.28515625" style="73" customWidth="1"/>
    <col min="4611" max="4615" width="8.85546875" style="73"/>
    <col min="4616" max="4616" width="2.85546875" style="73" customWidth="1"/>
    <col min="4617" max="4617" width="26.7109375" style="73" customWidth="1"/>
    <col min="4618" max="4864" width="8.85546875" style="73"/>
    <col min="4865" max="4865" width="3.5703125" style="73" customWidth="1"/>
    <col min="4866" max="4866" width="25.28515625" style="73" customWidth="1"/>
    <col min="4867" max="4871" width="8.85546875" style="73"/>
    <col min="4872" max="4872" width="2.85546875" style="73" customWidth="1"/>
    <col min="4873" max="4873" width="26.7109375" style="73" customWidth="1"/>
    <col min="4874" max="5120" width="8.85546875" style="73"/>
    <col min="5121" max="5121" width="3.5703125" style="73" customWidth="1"/>
    <col min="5122" max="5122" width="25.28515625" style="73" customWidth="1"/>
    <col min="5123" max="5127" width="8.85546875" style="73"/>
    <col min="5128" max="5128" width="2.85546875" style="73" customWidth="1"/>
    <col min="5129" max="5129" width="26.7109375" style="73" customWidth="1"/>
    <col min="5130" max="5376" width="8.85546875" style="73"/>
    <col min="5377" max="5377" width="3.5703125" style="73" customWidth="1"/>
    <col min="5378" max="5378" width="25.28515625" style="73" customWidth="1"/>
    <col min="5379" max="5383" width="8.85546875" style="73"/>
    <col min="5384" max="5384" width="2.85546875" style="73" customWidth="1"/>
    <col min="5385" max="5385" width="26.7109375" style="73" customWidth="1"/>
    <col min="5386" max="5632" width="8.85546875" style="73"/>
    <col min="5633" max="5633" width="3.5703125" style="73" customWidth="1"/>
    <col min="5634" max="5634" width="25.28515625" style="73" customWidth="1"/>
    <col min="5635" max="5639" width="8.85546875" style="73"/>
    <col min="5640" max="5640" width="2.85546875" style="73" customWidth="1"/>
    <col min="5641" max="5641" width="26.7109375" style="73" customWidth="1"/>
    <col min="5642" max="5888" width="8.85546875" style="73"/>
    <col min="5889" max="5889" width="3.5703125" style="73" customWidth="1"/>
    <col min="5890" max="5890" width="25.28515625" style="73" customWidth="1"/>
    <col min="5891" max="5895" width="8.85546875" style="73"/>
    <col min="5896" max="5896" width="2.85546875" style="73" customWidth="1"/>
    <col min="5897" max="5897" width="26.7109375" style="73" customWidth="1"/>
    <col min="5898" max="6144" width="8.85546875" style="73"/>
    <col min="6145" max="6145" width="3.5703125" style="73" customWidth="1"/>
    <col min="6146" max="6146" width="25.28515625" style="73" customWidth="1"/>
    <col min="6147" max="6151" width="8.85546875" style="73"/>
    <col min="6152" max="6152" width="2.85546875" style="73" customWidth="1"/>
    <col min="6153" max="6153" width="26.7109375" style="73" customWidth="1"/>
    <col min="6154" max="6400" width="8.85546875" style="73"/>
    <col min="6401" max="6401" width="3.5703125" style="73" customWidth="1"/>
    <col min="6402" max="6402" width="25.28515625" style="73" customWidth="1"/>
    <col min="6403" max="6407" width="8.85546875" style="73"/>
    <col min="6408" max="6408" width="2.85546875" style="73" customWidth="1"/>
    <col min="6409" max="6409" width="26.7109375" style="73" customWidth="1"/>
    <col min="6410" max="6656" width="8.85546875" style="73"/>
    <col min="6657" max="6657" width="3.5703125" style="73" customWidth="1"/>
    <col min="6658" max="6658" width="25.28515625" style="73" customWidth="1"/>
    <col min="6659" max="6663" width="8.85546875" style="73"/>
    <col min="6664" max="6664" width="2.85546875" style="73" customWidth="1"/>
    <col min="6665" max="6665" width="26.7109375" style="73" customWidth="1"/>
    <col min="6666" max="6912" width="8.85546875" style="73"/>
    <col min="6913" max="6913" width="3.5703125" style="73" customWidth="1"/>
    <col min="6914" max="6914" width="25.28515625" style="73" customWidth="1"/>
    <col min="6915" max="6919" width="8.85546875" style="73"/>
    <col min="6920" max="6920" width="2.85546875" style="73" customWidth="1"/>
    <col min="6921" max="6921" width="26.7109375" style="73" customWidth="1"/>
    <col min="6922" max="7168" width="8.85546875" style="73"/>
    <col min="7169" max="7169" width="3.5703125" style="73" customWidth="1"/>
    <col min="7170" max="7170" width="25.28515625" style="73" customWidth="1"/>
    <col min="7171" max="7175" width="8.85546875" style="73"/>
    <col min="7176" max="7176" width="2.85546875" style="73" customWidth="1"/>
    <col min="7177" max="7177" width="26.7109375" style="73" customWidth="1"/>
    <col min="7178" max="7424" width="8.85546875" style="73"/>
    <col min="7425" max="7425" width="3.5703125" style="73" customWidth="1"/>
    <col min="7426" max="7426" width="25.28515625" style="73" customWidth="1"/>
    <col min="7427" max="7431" width="8.85546875" style="73"/>
    <col min="7432" max="7432" width="2.85546875" style="73" customWidth="1"/>
    <col min="7433" max="7433" width="26.7109375" style="73" customWidth="1"/>
    <col min="7434" max="7680" width="8.85546875" style="73"/>
    <col min="7681" max="7681" width="3.5703125" style="73" customWidth="1"/>
    <col min="7682" max="7682" width="25.28515625" style="73" customWidth="1"/>
    <col min="7683" max="7687" width="8.85546875" style="73"/>
    <col min="7688" max="7688" width="2.85546875" style="73" customWidth="1"/>
    <col min="7689" max="7689" width="26.7109375" style="73" customWidth="1"/>
    <col min="7690" max="7936" width="8.85546875" style="73"/>
    <col min="7937" max="7937" width="3.5703125" style="73" customWidth="1"/>
    <col min="7938" max="7938" width="25.28515625" style="73" customWidth="1"/>
    <col min="7939" max="7943" width="8.85546875" style="73"/>
    <col min="7944" max="7944" width="2.85546875" style="73" customWidth="1"/>
    <col min="7945" max="7945" width="26.7109375" style="73" customWidth="1"/>
    <col min="7946" max="8192" width="8.85546875" style="73"/>
    <col min="8193" max="8193" width="3.5703125" style="73" customWidth="1"/>
    <col min="8194" max="8194" width="25.28515625" style="73" customWidth="1"/>
    <col min="8195" max="8199" width="8.85546875" style="73"/>
    <col min="8200" max="8200" width="2.85546875" style="73" customWidth="1"/>
    <col min="8201" max="8201" width="26.7109375" style="73" customWidth="1"/>
    <col min="8202" max="8448" width="8.85546875" style="73"/>
    <col min="8449" max="8449" width="3.5703125" style="73" customWidth="1"/>
    <col min="8450" max="8450" width="25.28515625" style="73" customWidth="1"/>
    <col min="8451" max="8455" width="8.85546875" style="73"/>
    <col min="8456" max="8456" width="2.85546875" style="73" customWidth="1"/>
    <col min="8457" max="8457" width="26.7109375" style="73" customWidth="1"/>
    <col min="8458" max="8704" width="8.85546875" style="73"/>
    <col min="8705" max="8705" width="3.5703125" style="73" customWidth="1"/>
    <col min="8706" max="8706" width="25.28515625" style="73" customWidth="1"/>
    <col min="8707" max="8711" width="8.85546875" style="73"/>
    <col min="8712" max="8712" width="2.85546875" style="73" customWidth="1"/>
    <col min="8713" max="8713" width="26.7109375" style="73" customWidth="1"/>
    <col min="8714" max="8960" width="8.85546875" style="73"/>
    <col min="8961" max="8961" width="3.5703125" style="73" customWidth="1"/>
    <col min="8962" max="8962" width="25.28515625" style="73" customWidth="1"/>
    <col min="8963" max="8967" width="8.85546875" style="73"/>
    <col min="8968" max="8968" width="2.85546875" style="73" customWidth="1"/>
    <col min="8969" max="8969" width="26.7109375" style="73" customWidth="1"/>
    <col min="8970" max="9216" width="8.85546875" style="73"/>
    <col min="9217" max="9217" width="3.5703125" style="73" customWidth="1"/>
    <col min="9218" max="9218" width="25.28515625" style="73" customWidth="1"/>
    <col min="9219" max="9223" width="8.85546875" style="73"/>
    <col min="9224" max="9224" width="2.85546875" style="73" customWidth="1"/>
    <col min="9225" max="9225" width="26.7109375" style="73" customWidth="1"/>
    <col min="9226" max="9472" width="8.85546875" style="73"/>
    <col min="9473" max="9473" width="3.5703125" style="73" customWidth="1"/>
    <col min="9474" max="9474" width="25.28515625" style="73" customWidth="1"/>
    <col min="9475" max="9479" width="8.85546875" style="73"/>
    <col min="9480" max="9480" width="2.85546875" style="73" customWidth="1"/>
    <col min="9481" max="9481" width="26.7109375" style="73" customWidth="1"/>
    <col min="9482" max="9728" width="8.85546875" style="73"/>
    <col min="9729" max="9729" width="3.5703125" style="73" customWidth="1"/>
    <col min="9730" max="9730" width="25.28515625" style="73" customWidth="1"/>
    <col min="9731" max="9735" width="8.85546875" style="73"/>
    <col min="9736" max="9736" width="2.85546875" style="73" customWidth="1"/>
    <col min="9737" max="9737" width="26.7109375" style="73" customWidth="1"/>
    <col min="9738" max="9984" width="8.85546875" style="73"/>
    <col min="9985" max="9985" width="3.5703125" style="73" customWidth="1"/>
    <col min="9986" max="9986" width="25.28515625" style="73" customWidth="1"/>
    <col min="9987" max="9991" width="8.85546875" style="73"/>
    <col min="9992" max="9992" width="2.85546875" style="73" customWidth="1"/>
    <col min="9993" max="9993" width="26.7109375" style="73" customWidth="1"/>
    <col min="9994" max="10240" width="8.85546875" style="73"/>
    <col min="10241" max="10241" width="3.5703125" style="73" customWidth="1"/>
    <col min="10242" max="10242" width="25.28515625" style="73" customWidth="1"/>
    <col min="10243" max="10247" width="8.85546875" style="73"/>
    <col min="10248" max="10248" width="2.85546875" style="73" customWidth="1"/>
    <col min="10249" max="10249" width="26.7109375" style="73" customWidth="1"/>
    <col min="10250" max="10496" width="8.85546875" style="73"/>
    <col min="10497" max="10497" width="3.5703125" style="73" customWidth="1"/>
    <col min="10498" max="10498" width="25.28515625" style="73" customWidth="1"/>
    <col min="10499" max="10503" width="8.85546875" style="73"/>
    <col min="10504" max="10504" width="2.85546875" style="73" customWidth="1"/>
    <col min="10505" max="10505" width="26.7109375" style="73" customWidth="1"/>
    <col min="10506" max="10752" width="8.85546875" style="73"/>
    <col min="10753" max="10753" width="3.5703125" style="73" customWidth="1"/>
    <col min="10754" max="10754" width="25.28515625" style="73" customWidth="1"/>
    <col min="10755" max="10759" width="8.85546875" style="73"/>
    <col min="10760" max="10760" width="2.85546875" style="73" customWidth="1"/>
    <col min="10761" max="10761" width="26.7109375" style="73" customWidth="1"/>
    <col min="10762" max="11008" width="8.85546875" style="73"/>
    <col min="11009" max="11009" width="3.5703125" style="73" customWidth="1"/>
    <col min="11010" max="11010" width="25.28515625" style="73" customWidth="1"/>
    <col min="11011" max="11015" width="8.85546875" style="73"/>
    <col min="11016" max="11016" width="2.85546875" style="73" customWidth="1"/>
    <col min="11017" max="11017" width="26.7109375" style="73" customWidth="1"/>
    <col min="11018" max="11264" width="8.85546875" style="73"/>
    <col min="11265" max="11265" width="3.5703125" style="73" customWidth="1"/>
    <col min="11266" max="11266" width="25.28515625" style="73" customWidth="1"/>
    <col min="11267" max="11271" width="8.85546875" style="73"/>
    <col min="11272" max="11272" width="2.85546875" style="73" customWidth="1"/>
    <col min="11273" max="11273" width="26.7109375" style="73" customWidth="1"/>
    <col min="11274" max="11520" width="8.85546875" style="73"/>
    <col min="11521" max="11521" width="3.5703125" style="73" customWidth="1"/>
    <col min="11522" max="11522" width="25.28515625" style="73" customWidth="1"/>
    <col min="11523" max="11527" width="8.85546875" style="73"/>
    <col min="11528" max="11528" width="2.85546875" style="73" customWidth="1"/>
    <col min="11529" max="11529" width="26.7109375" style="73" customWidth="1"/>
    <col min="11530" max="11776" width="8.85546875" style="73"/>
    <col min="11777" max="11777" width="3.5703125" style="73" customWidth="1"/>
    <col min="11778" max="11778" width="25.28515625" style="73" customWidth="1"/>
    <col min="11779" max="11783" width="8.85546875" style="73"/>
    <col min="11784" max="11784" width="2.85546875" style="73" customWidth="1"/>
    <col min="11785" max="11785" width="26.7109375" style="73" customWidth="1"/>
    <col min="11786" max="12032" width="8.85546875" style="73"/>
    <col min="12033" max="12033" width="3.5703125" style="73" customWidth="1"/>
    <col min="12034" max="12034" width="25.28515625" style="73" customWidth="1"/>
    <col min="12035" max="12039" width="8.85546875" style="73"/>
    <col min="12040" max="12040" width="2.85546875" style="73" customWidth="1"/>
    <col min="12041" max="12041" width="26.7109375" style="73" customWidth="1"/>
    <col min="12042" max="12288" width="8.85546875" style="73"/>
    <col min="12289" max="12289" width="3.5703125" style="73" customWidth="1"/>
    <col min="12290" max="12290" width="25.28515625" style="73" customWidth="1"/>
    <col min="12291" max="12295" width="8.85546875" style="73"/>
    <col min="12296" max="12296" width="2.85546875" style="73" customWidth="1"/>
    <col min="12297" max="12297" width="26.7109375" style="73" customWidth="1"/>
    <col min="12298" max="12544" width="8.85546875" style="73"/>
    <col min="12545" max="12545" width="3.5703125" style="73" customWidth="1"/>
    <col min="12546" max="12546" width="25.28515625" style="73" customWidth="1"/>
    <col min="12547" max="12551" width="8.85546875" style="73"/>
    <col min="12552" max="12552" width="2.85546875" style="73" customWidth="1"/>
    <col min="12553" max="12553" width="26.7109375" style="73" customWidth="1"/>
    <col min="12554" max="12800" width="8.85546875" style="73"/>
    <col min="12801" max="12801" width="3.5703125" style="73" customWidth="1"/>
    <col min="12802" max="12802" width="25.28515625" style="73" customWidth="1"/>
    <col min="12803" max="12807" width="8.85546875" style="73"/>
    <col min="12808" max="12808" width="2.85546875" style="73" customWidth="1"/>
    <col min="12809" max="12809" width="26.7109375" style="73" customWidth="1"/>
    <col min="12810" max="13056" width="8.85546875" style="73"/>
    <col min="13057" max="13057" width="3.5703125" style="73" customWidth="1"/>
    <col min="13058" max="13058" width="25.28515625" style="73" customWidth="1"/>
    <col min="13059" max="13063" width="8.85546875" style="73"/>
    <col min="13064" max="13064" width="2.85546875" style="73" customWidth="1"/>
    <col min="13065" max="13065" width="26.7109375" style="73" customWidth="1"/>
    <col min="13066" max="13312" width="8.85546875" style="73"/>
    <col min="13313" max="13313" width="3.5703125" style="73" customWidth="1"/>
    <col min="13314" max="13314" width="25.28515625" style="73" customWidth="1"/>
    <col min="13315" max="13319" width="8.85546875" style="73"/>
    <col min="13320" max="13320" width="2.85546875" style="73" customWidth="1"/>
    <col min="13321" max="13321" width="26.7109375" style="73" customWidth="1"/>
    <col min="13322" max="13568" width="8.85546875" style="73"/>
    <col min="13569" max="13569" width="3.5703125" style="73" customWidth="1"/>
    <col min="13570" max="13570" width="25.28515625" style="73" customWidth="1"/>
    <col min="13571" max="13575" width="8.85546875" style="73"/>
    <col min="13576" max="13576" width="2.85546875" style="73" customWidth="1"/>
    <col min="13577" max="13577" width="26.7109375" style="73" customWidth="1"/>
    <col min="13578" max="13824" width="8.85546875" style="73"/>
    <col min="13825" max="13825" width="3.5703125" style="73" customWidth="1"/>
    <col min="13826" max="13826" width="25.28515625" style="73" customWidth="1"/>
    <col min="13827" max="13831" width="8.85546875" style="73"/>
    <col min="13832" max="13832" width="2.85546875" style="73" customWidth="1"/>
    <col min="13833" max="13833" width="26.7109375" style="73" customWidth="1"/>
    <col min="13834" max="14080" width="8.85546875" style="73"/>
    <col min="14081" max="14081" width="3.5703125" style="73" customWidth="1"/>
    <col min="14082" max="14082" width="25.28515625" style="73" customWidth="1"/>
    <col min="14083" max="14087" width="8.85546875" style="73"/>
    <col min="14088" max="14088" width="2.85546875" style="73" customWidth="1"/>
    <col min="14089" max="14089" width="26.7109375" style="73" customWidth="1"/>
    <col min="14090" max="14336" width="8.85546875" style="73"/>
    <col min="14337" max="14337" width="3.5703125" style="73" customWidth="1"/>
    <col min="14338" max="14338" width="25.28515625" style="73" customWidth="1"/>
    <col min="14339" max="14343" width="8.85546875" style="73"/>
    <col min="14344" max="14344" width="2.85546875" style="73" customWidth="1"/>
    <col min="14345" max="14345" width="26.7109375" style="73" customWidth="1"/>
    <col min="14346" max="14592" width="8.85546875" style="73"/>
    <col min="14593" max="14593" width="3.5703125" style="73" customWidth="1"/>
    <col min="14594" max="14594" width="25.28515625" style="73" customWidth="1"/>
    <col min="14595" max="14599" width="8.85546875" style="73"/>
    <col min="14600" max="14600" width="2.85546875" style="73" customWidth="1"/>
    <col min="14601" max="14601" width="26.7109375" style="73" customWidth="1"/>
    <col min="14602" max="14848" width="8.85546875" style="73"/>
    <col min="14849" max="14849" width="3.5703125" style="73" customWidth="1"/>
    <col min="14850" max="14850" width="25.28515625" style="73" customWidth="1"/>
    <col min="14851" max="14855" width="8.85546875" style="73"/>
    <col min="14856" max="14856" width="2.85546875" style="73" customWidth="1"/>
    <col min="14857" max="14857" width="26.7109375" style="73" customWidth="1"/>
    <col min="14858" max="15104" width="8.85546875" style="73"/>
    <col min="15105" max="15105" width="3.5703125" style="73" customWidth="1"/>
    <col min="15106" max="15106" width="25.28515625" style="73" customWidth="1"/>
    <col min="15107" max="15111" width="8.85546875" style="73"/>
    <col min="15112" max="15112" width="2.85546875" style="73" customWidth="1"/>
    <col min="15113" max="15113" width="26.7109375" style="73" customWidth="1"/>
    <col min="15114" max="15360" width="8.85546875" style="73"/>
    <col min="15361" max="15361" width="3.5703125" style="73" customWidth="1"/>
    <col min="15362" max="15362" width="25.28515625" style="73" customWidth="1"/>
    <col min="15363" max="15367" width="8.85546875" style="73"/>
    <col min="15368" max="15368" width="2.85546875" style="73" customWidth="1"/>
    <col min="15369" max="15369" width="26.7109375" style="73" customWidth="1"/>
    <col min="15370" max="15616" width="8.85546875" style="73"/>
    <col min="15617" max="15617" width="3.5703125" style="73" customWidth="1"/>
    <col min="15618" max="15618" width="25.28515625" style="73" customWidth="1"/>
    <col min="15619" max="15623" width="8.85546875" style="73"/>
    <col min="15624" max="15624" width="2.85546875" style="73" customWidth="1"/>
    <col min="15625" max="15625" width="26.7109375" style="73" customWidth="1"/>
    <col min="15626" max="15872" width="8.85546875" style="73"/>
    <col min="15873" max="15873" width="3.5703125" style="73" customWidth="1"/>
    <col min="15874" max="15874" width="25.28515625" style="73" customWidth="1"/>
    <col min="15875" max="15879" width="8.85546875" style="73"/>
    <col min="15880" max="15880" width="2.85546875" style="73" customWidth="1"/>
    <col min="15881" max="15881" width="26.7109375" style="73" customWidth="1"/>
    <col min="15882" max="16128" width="8.85546875" style="73"/>
    <col min="16129" max="16129" width="3.5703125" style="73" customWidth="1"/>
    <col min="16130" max="16130" width="25.28515625" style="73" customWidth="1"/>
    <col min="16131" max="16135" width="8.85546875" style="73"/>
    <col min="16136" max="16136" width="2.85546875" style="73" customWidth="1"/>
    <col min="16137" max="16137" width="26.7109375" style="73" customWidth="1"/>
    <col min="16138" max="16384" width="8.85546875" style="73"/>
  </cols>
  <sheetData>
    <row r="2" spans="1:10" ht="12" x14ac:dyDescent="0.2">
      <c r="A2" s="411" t="s">
        <v>339</v>
      </c>
      <c r="B2" s="411"/>
      <c r="C2" s="411"/>
      <c r="D2" s="411"/>
      <c r="E2" s="411"/>
      <c r="F2" s="411"/>
      <c r="G2" s="411"/>
      <c r="H2" s="411"/>
      <c r="I2" s="133"/>
    </row>
    <row r="3" spans="1:10" ht="12" x14ac:dyDescent="0.2">
      <c r="A3" s="411" t="s">
        <v>338</v>
      </c>
      <c r="B3" s="411"/>
      <c r="C3" s="411"/>
      <c r="D3" s="411"/>
      <c r="E3" s="411"/>
      <c r="F3" s="411"/>
      <c r="G3" s="411"/>
      <c r="H3" s="411"/>
      <c r="I3" s="133"/>
    </row>
    <row r="4" spans="1:10" x14ac:dyDescent="0.2">
      <c r="A4" s="141"/>
      <c r="B4" s="141"/>
      <c r="C4" s="142">
        <v>2019</v>
      </c>
      <c r="D4" s="142">
        <v>2020</v>
      </c>
      <c r="E4" s="142">
        <v>2021</v>
      </c>
      <c r="F4" s="142">
        <v>2022</v>
      </c>
      <c r="G4" s="142">
        <v>2023</v>
      </c>
      <c r="H4" s="141"/>
      <c r="I4" s="141"/>
      <c r="J4" s="140"/>
    </row>
    <row r="5" spans="1:10" x14ac:dyDescent="0.2">
      <c r="A5" s="412" t="s">
        <v>291</v>
      </c>
      <c r="B5" s="412"/>
      <c r="C5" s="136">
        <v>870</v>
      </c>
      <c r="D5" s="136">
        <v>855</v>
      </c>
      <c r="E5" s="136">
        <v>746</v>
      </c>
      <c r="F5" s="136">
        <v>963</v>
      </c>
      <c r="G5" s="136">
        <v>982</v>
      </c>
      <c r="H5" s="412" t="s">
        <v>299</v>
      </c>
      <c r="I5" s="412"/>
      <c r="J5" s="134"/>
    </row>
    <row r="6" spans="1:10" x14ac:dyDescent="0.2">
      <c r="A6" s="413" t="s">
        <v>289</v>
      </c>
      <c r="B6" s="413"/>
      <c r="C6" s="139"/>
      <c r="D6" s="139"/>
      <c r="E6" s="139"/>
      <c r="F6" s="139"/>
      <c r="G6" s="139"/>
      <c r="H6" s="413" t="s">
        <v>288</v>
      </c>
      <c r="I6" s="413"/>
      <c r="J6" s="138"/>
    </row>
    <row r="7" spans="1:10" x14ac:dyDescent="0.2">
      <c r="A7" s="134"/>
      <c r="B7" s="134" t="s">
        <v>337</v>
      </c>
      <c r="C7" s="136">
        <v>1378</v>
      </c>
      <c r="D7" s="136">
        <v>1435</v>
      </c>
      <c r="E7" s="136">
        <v>1079</v>
      </c>
      <c r="F7" s="136">
        <v>1558</v>
      </c>
      <c r="G7" s="136">
        <v>1628</v>
      </c>
      <c r="H7" s="134"/>
      <c r="I7" s="134" t="s">
        <v>336</v>
      </c>
      <c r="J7" s="134"/>
    </row>
    <row r="8" spans="1:10" x14ac:dyDescent="0.2">
      <c r="A8" s="134"/>
      <c r="B8" s="134" t="s">
        <v>335</v>
      </c>
      <c r="C8" s="136">
        <v>0</v>
      </c>
      <c r="D8" s="136">
        <v>0</v>
      </c>
      <c r="E8" s="136">
        <v>115</v>
      </c>
      <c r="F8" s="136">
        <v>9</v>
      </c>
      <c r="G8" s="136">
        <v>10</v>
      </c>
      <c r="H8" s="134"/>
      <c r="I8" s="134" t="s">
        <v>334</v>
      </c>
      <c r="J8" s="134"/>
    </row>
    <row r="9" spans="1:10" x14ac:dyDescent="0.2">
      <c r="A9" s="134"/>
      <c r="B9" s="134" t="s">
        <v>333</v>
      </c>
      <c r="C9" s="136">
        <v>209</v>
      </c>
      <c r="D9" s="136">
        <v>152</v>
      </c>
      <c r="E9" s="136">
        <v>140</v>
      </c>
      <c r="F9" s="136">
        <v>329</v>
      </c>
      <c r="G9" s="136">
        <v>328</v>
      </c>
      <c r="H9" s="134"/>
      <c r="I9" s="134" t="s">
        <v>332</v>
      </c>
      <c r="J9" s="134"/>
    </row>
    <row r="10" spans="1:10" x14ac:dyDescent="0.2">
      <c r="A10" s="134"/>
      <c r="B10" s="134" t="s">
        <v>331</v>
      </c>
      <c r="C10" s="136">
        <v>1069</v>
      </c>
      <c r="D10" s="136">
        <v>1050</v>
      </c>
      <c r="E10" s="136">
        <v>698</v>
      </c>
      <c r="F10" s="136">
        <v>990</v>
      </c>
      <c r="G10" s="136">
        <v>1011</v>
      </c>
      <c r="H10" s="134"/>
      <c r="I10" s="134" t="s">
        <v>330</v>
      </c>
      <c r="J10" s="134"/>
    </row>
    <row r="11" spans="1:10" x14ac:dyDescent="0.2">
      <c r="A11" s="413" t="s">
        <v>279</v>
      </c>
      <c r="B11" s="413"/>
      <c r="C11" s="139"/>
      <c r="D11" s="139"/>
      <c r="E11" s="139"/>
      <c r="F11" s="139"/>
      <c r="G11" s="139"/>
      <c r="H11" s="413" t="s">
        <v>278</v>
      </c>
      <c r="I11" s="413"/>
      <c r="J11" s="138"/>
    </row>
    <row r="12" spans="1:10" x14ac:dyDescent="0.2">
      <c r="A12" s="134"/>
      <c r="B12" s="134" t="s">
        <v>42</v>
      </c>
      <c r="C12" s="136">
        <v>1216568</v>
      </c>
      <c r="D12" s="136">
        <v>687413</v>
      </c>
      <c r="E12" s="136">
        <v>780004</v>
      </c>
      <c r="F12" s="136">
        <v>1017037</v>
      </c>
      <c r="G12" s="136">
        <v>1142953</v>
      </c>
      <c r="H12" s="134"/>
      <c r="I12" s="134" t="s">
        <v>3</v>
      </c>
      <c r="J12" s="134"/>
    </row>
    <row r="13" spans="1:10" x14ac:dyDescent="0.2">
      <c r="A13" s="134"/>
      <c r="B13" s="134" t="s">
        <v>277</v>
      </c>
      <c r="C13" s="136">
        <v>806832</v>
      </c>
      <c r="D13" s="136">
        <v>486558</v>
      </c>
      <c r="E13" s="136">
        <v>531363</v>
      </c>
      <c r="F13" s="136">
        <v>697752</v>
      </c>
      <c r="G13" s="136">
        <v>758080</v>
      </c>
      <c r="H13" s="134"/>
      <c r="I13" s="134" t="s">
        <v>276</v>
      </c>
      <c r="J13" s="134"/>
    </row>
    <row r="14" spans="1:10" x14ac:dyDescent="0.2">
      <c r="A14" s="412" t="s">
        <v>329</v>
      </c>
      <c r="B14" s="412"/>
      <c r="C14" s="136">
        <v>109468</v>
      </c>
      <c r="D14" s="136">
        <v>55145</v>
      </c>
      <c r="E14" s="136">
        <v>40766</v>
      </c>
      <c r="F14" s="136">
        <v>76251</v>
      </c>
      <c r="G14" s="136">
        <v>77883</v>
      </c>
      <c r="H14" s="412" t="s">
        <v>328</v>
      </c>
      <c r="I14" s="412"/>
      <c r="J14" s="134"/>
    </row>
    <row r="15" spans="1:10" x14ac:dyDescent="0.2">
      <c r="A15" s="412" t="s">
        <v>327</v>
      </c>
      <c r="B15" s="412"/>
      <c r="C15" s="136"/>
      <c r="D15" s="136">
        <v>475857</v>
      </c>
      <c r="E15" s="136">
        <v>551025</v>
      </c>
      <c r="F15" s="136">
        <v>658370</v>
      </c>
      <c r="G15" s="136">
        <v>743709</v>
      </c>
      <c r="H15" s="412" t="s">
        <v>326</v>
      </c>
      <c r="I15" s="412"/>
      <c r="J15" s="134"/>
    </row>
    <row r="16" spans="1:10" x14ac:dyDescent="0.2">
      <c r="A16" s="414" t="s">
        <v>325</v>
      </c>
      <c r="B16" s="414"/>
      <c r="C16" s="136">
        <v>752896</v>
      </c>
      <c r="D16" s="136">
        <v>242638</v>
      </c>
      <c r="E16" s="136">
        <v>235183</v>
      </c>
      <c r="F16" s="136">
        <v>270385</v>
      </c>
      <c r="G16" s="136">
        <v>68769</v>
      </c>
      <c r="H16" s="414" t="s">
        <v>324</v>
      </c>
      <c r="I16" s="414"/>
      <c r="J16" s="137"/>
    </row>
    <row r="17" spans="1:15" x14ac:dyDescent="0.2">
      <c r="A17" s="412" t="s">
        <v>323</v>
      </c>
      <c r="B17" s="412"/>
      <c r="C17" s="136">
        <v>124005</v>
      </c>
      <c r="D17" s="136">
        <v>71432</v>
      </c>
      <c r="E17" s="136">
        <v>68608</v>
      </c>
      <c r="F17" s="136">
        <v>78876</v>
      </c>
      <c r="G17" s="136">
        <v>84788</v>
      </c>
      <c r="H17" s="412" t="s">
        <v>322</v>
      </c>
      <c r="I17" s="412"/>
      <c r="J17" s="134"/>
    </row>
    <row r="18" spans="1:15" x14ac:dyDescent="0.2">
      <c r="A18" s="412" t="s">
        <v>321</v>
      </c>
      <c r="B18" s="412"/>
      <c r="C18" s="136">
        <v>62935</v>
      </c>
      <c r="D18" s="136">
        <v>44561</v>
      </c>
      <c r="E18" s="136">
        <v>93835</v>
      </c>
      <c r="F18" s="136">
        <v>62059</v>
      </c>
      <c r="G18" s="136">
        <v>81935</v>
      </c>
      <c r="H18" s="412" t="s">
        <v>320</v>
      </c>
      <c r="I18" s="412"/>
      <c r="J18" s="134"/>
    </row>
    <row r="19" spans="1:15" ht="12" x14ac:dyDescent="0.2">
      <c r="A19" s="415" t="s">
        <v>319</v>
      </c>
      <c r="B19" s="415"/>
      <c r="C19" s="135">
        <v>150345</v>
      </c>
      <c r="D19" s="135">
        <v>69470</v>
      </c>
      <c r="E19" s="135">
        <v>118543</v>
      </c>
      <c r="F19" s="135">
        <v>185398</v>
      </c>
      <c r="G19" s="135">
        <v>194133</v>
      </c>
      <c r="H19" s="415" t="s">
        <v>116</v>
      </c>
      <c r="I19" s="415"/>
      <c r="J19" s="134"/>
      <c r="K19" s="133"/>
      <c r="L19" s="133"/>
      <c r="M19" s="133"/>
      <c r="N19" s="133"/>
      <c r="O19" s="133"/>
    </row>
    <row r="23" spans="1:15" ht="12" x14ac:dyDescent="0.2">
      <c r="A23" s="95" t="s">
        <v>318</v>
      </c>
      <c r="B23" s="95"/>
      <c r="C23" s="132"/>
      <c r="D23" s="132"/>
      <c r="E23" s="132"/>
      <c r="F23" s="132"/>
      <c r="G23" s="132"/>
      <c r="H23" s="95"/>
      <c r="I23" s="95"/>
    </row>
    <row r="24" spans="1:15" ht="12" x14ac:dyDescent="0.2">
      <c r="A24" s="384" t="s">
        <v>317</v>
      </c>
      <c r="B24" s="384"/>
      <c r="C24" s="384"/>
      <c r="D24" s="384"/>
      <c r="E24" s="384"/>
      <c r="F24" s="384"/>
      <c r="G24" s="384"/>
      <c r="H24" s="384"/>
      <c r="I24" s="95"/>
    </row>
    <row r="25" spans="1:15" x14ac:dyDescent="0.2">
      <c r="A25" s="128"/>
      <c r="B25" s="128"/>
      <c r="C25" s="129">
        <v>2019</v>
      </c>
      <c r="D25" s="129">
        <v>2020</v>
      </c>
      <c r="E25" s="129">
        <v>2021</v>
      </c>
      <c r="F25" s="129">
        <v>2022</v>
      </c>
      <c r="G25" s="129">
        <v>2023</v>
      </c>
      <c r="H25" s="128"/>
      <c r="I25" s="128"/>
    </row>
    <row r="26" spans="1:15" x14ac:dyDescent="0.2">
      <c r="A26" s="390" t="s">
        <v>300</v>
      </c>
      <c r="B26" s="390"/>
      <c r="C26" s="54">
        <v>16</v>
      </c>
      <c r="D26" s="118">
        <v>16</v>
      </c>
      <c r="E26" s="118">
        <v>16</v>
      </c>
      <c r="F26" s="118">
        <v>16</v>
      </c>
      <c r="G26" s="118">
        <v>16</v>
      </c>
      <c r="H26" s="390" t="s">
        <v>303</v>
      </c>
      <c r="I26" s="390"/>
      <c r="J26" s="84"/>
    </row>
    <row r="27" spans="1:15" x14ac:dyDescent="0.2">
      <c r="A27" s="401" t="s">
        <v>289</v>
      </c>
      <c r="B27" s="401"/>
      <c r="C27" s="53"/>
      <c r="D27" s="130"/>
      <c r="E27" s="130"/>
      <c r="F27" s="130"/>
      <c r="G27" s="130"/>
      <c r="H27" s="401" t="s">
        <v>288</v>
      </c>
      <c r="I27" s="401"/>
      <c r="J27" s="102"/>
    </row>
    <row r="28" spans="1:15" x14ac:dyDescent="0.2">
      <c r="A28" s="84"/>
      <c r="B28" s="84" t="s">
        <v>287</v>
      </c>
      <c r="C28" s="54">
        <v>11</v>
      </c>
      <c r="D28" s="118">
        <v>10</v>
      </c>
      <c r="E28" s="118">
        <v>7</v>
      </c>
      <c r="F28" s="118">
        <v>7</v>
      </c>
      <c r="G28" s="118">
        <v>5</v>
      </c>
      <c r="H28" s="84"/>
      <c r="I28" s="84" t="s">
        <v>286</v>
      </c>
      <c r="J28" s="84"/>
    </row>
    <row r="29" spans="1:15" x14ac:dyDescent="0.2">
      <c r="A29" s="84"/>
      <c r="B29" s="84" t="s">
        <v>285</v>
      </c>
      <c r="C29" s="54" t="s">
        <v>17</v>
      </c>
      <c r="D29" s="118">
        <v>1</v>
      </c>
      <c r="E29" s="118">
        <v>2</v>
      </c>
      <c r="F29" s="118">
        <v>1</v>
      </c>
      <c r="G29" s="118">
        <v>2</v>
      </c>
      <c r="H29" s="84"/>
      <c r="I29" s="100" t="s">
        <v>284</v>
      </c>
      <c r="J29" s="100"/>
    </row>
    <row r="30" spans="1:15" ht="22.5" x14ac:dyDescent="0.2">
      <c r="A30" s="84"/>
      <c r="B30" s="44" t="s">
        <v>283</v>
      </c>
      <c r="C30" s="54">
        <v>27</v>
      </c>
      <c r="D30" s="118">
        <v>26</v>
      </c>
      <c r="E30" s="118">
        <v>17</v>
      </c>
      <c r="F30" s="131">
        <v>18</v>
      </c>
      <c r="G30" s="131">
        <v>15</v>
      </c>
      <c r="H30" s="84"/>
      <c r="I30" s="44" t="s">
        <v>282</v>
      </c>
      <c r="J30" s="44"/>
    </row>
    <row r="31" spans="1:15" ht="22.5" x14ac:dyDescent="0.2">
      <c r="A31" s="84"/>
      <c r="B31" s="100" t="s">
        <v>281</v>
      </c>
      <c r="C31" s="118" t="s">
        <v>295</v>
      </c>
      <c r="D31" s="118" t="s">
        <v>295</v>
      </c>
      <c r="E31" s="118" t="s">
        <v>316</v>
      </c>
      <c r="F31" s="118" t="s">
        <v>312</v>
      </c>
      <c r="G31" s="118"/>
      <c r="H31" s="84"/>
      <c r="I31" s="100" t="s">
        <v>280</v>
      </c>
      <c r="J31" s="100"/>
    </row>
    <row r="32" spans="1:15" x14ac:dyDescent="0.2">
      <c r="A32" s="401" t="s">
        <v>279</v>
      </c>
      <c r="B32" s="401"/>
      <c r="C32" s="53"/>
      <c r="D32" s="130"/>
      <c r="E32" s="130"/>
      <c r="F32" s="130"/>
      <c r="G32" s="130"/>
      <c r="H32" s="401" t="s">
        <v>278</v>
      </c>
      <c r="I32" s="401"/>
      <c r="J32" s="102"/>
    </row>
    <row r="33" spans="1:11" x14ac:dyDescent="0.2">
      <c r="A33" s="84"/>
      <c r="B33" s="84" t="s">
        <v>42</v>
      </c>
      <c r="C33" s="54">
        <v>33073</v>
      </c>
      <c r="D33" s="118" t="s">
        <v>307</v>
      </c>
      <c r="E33" s="118">
        <v>9978</v>
      </c>
      <c r="F33" s="118">
        <v>22535</v>
      </c>
      <c r="G33" s="118">
        <v>9876</v>
      </c>
      <c r="H33" s="84"/>
      <c r="I33" s="84" t="s">
        <v>3</v>
      </c>
      <c r="J33" s="84"/>
    </row>
    <row r="34" spans="1:11" x14ac:dyDescent="0.2">
      <c r="A34" s="84"/>
      <c r="B34" s="84" t="s">
        <v>315</v>
      </c>
      <c r="C34" s="54">
        <v>5727</v>
      </c>
      <c r="D34" s="118" t="s">
        <v>307</v>
      </c>
      <c r="E34" s="118">
        <v>2899</v>
      </c>
      <c r="F34" s="118" t="s">
        <v>137</v>
      </c>
      <c r="G34" s="118">
        <v>20</v>
      </c>
      <c r="H34" s="84"/>
      <c r="I34" s="84" t="s">
        <v>314</v>
      </c>
      <c r="J34" s="84"/>
    </row>
    <row r="35" spans="1:11" x14ac:dyDescent="0.2">
      <c r="A35" s="390" t="s">
        <v>313</v>
      </c>
      <c r="B35" s="390"/>
      <c r="C35" s="54">
        <v>215</v>
      </c>
      <c r="D35" s="118" t="s">
        <v>307</v>
      </c>
      <c r="E35" s="118" t="s">
        <v>312</v>
      </c>
      <c r="F35" s="54">
        <v>235</v>
      </c>
      <c r="G35" s="54">
        <v>290</v>
      </c>
      <c r="H35" s="390" t="s">
        <v>311</v>
      </c>
      <c r="I35" s="390"/>
      <c r="J35" s="84"/>
    </row>
    <row r="36" spans="1:11" x14ac:dyDescent="0.2">
      <c r="A36" s="84"/>
      <c r="B36" s="84" t="s">
        <v>310</v>
      </c>
      <c r="C36" s="54">
        <v>207</v>
      </c>
      <c r="D36" s="118" t="s">
        <v>307</v>
      </c>
      <c r="E36" s="118" t="s">
        <v>307</v>
      </c>
      <c r="F36" s="54">
        <v>208</v>
      </c>
      <c r="G36" s="54">
        <v>246</v>
      </c>
      <c r="H36" s="84"/>
      <c r="I36" s="84" t="s">
        <v>309</v>
      </c>
      <c r="J36" s="84"/>
    </row>
    <row r="37" spans="1:11" ht="22.5" x14ac:dyDescent="0.2">
      <c r="A37" s="97" t="s">
        <v>28</v>
      </c>
      <c r="B37" s="117" t="s">
        <v>308</v>
      </c>
      <c r="C37" s="52">
        <v>199</v>
      </c>
      <c r="D37" s="114" t="s">
        <v>307</v>
      </c>
      <c r="E37" s="114" t="s">
        <v>295</v>
      </c>
      <c r="F37" s="52">
        <v>142</v>
      </c>
      <c r="G37" s="52">
        <v>160</v>
      </c>
      <c r="H37" s="97"/>
      <c r="I37" s="117" t="s">
        <v>306</v>
      </c>
      <c r="J37" s="100"/>
    </row>
    <row r="39" spans="1:11" ht="12" x14ac:dyDescent="0.2">
      <c r="A39" s="384" t="s">
        <v>305</v>
      </c>
      <c r="B39" s="384"/>
      <c r="C39" s="384"/>
      <c r="D39" s="384"/>
      <c r="E39" s="384"/>
      <c r="F39" s="384"/>
      <c r="G39" s="384"/>
      <c r="H39" s="384"/>
      <c r="I39" s="384"/>
      <c r="J39" s="384"/>
      <c r="K39" s="384"/>
    </row>
    <row r="40" spans="1:11" ht="12" x14ac:dyDescent="0.2">
      <c r="A40" s="384" t="s">
        <v>304</v>
      </c>
      <c r="B40" s="384"/>
      <c r="C40" s="384"/>
      <c r="D40" s="384"/>
      <c r="E40" s="384"/>
      <c r="F40" s="384"/>
      <c r="G40" s="384"/>
      <c r="H40" s="384"/>
      <c r="I40" s="384"/>
      <c r="J40" s="384"/>
      <c r="K40" s="384"/>
    </row>
    <row r="41" spans="1:11" x14ac:dyDescent="0.2">
      <c r="A41" s="128" t="s">
        <v>28</v>
      </c>
      <c r="B41" s="128" t="s">
        <v>28</v>
      </c>
      <c r="C41" s="129">
        <v>2019</v>
      </c>
      <c r="D41" s="129">
        <v>2020</v>
      </c>
      <c r="E41" s="129">
        <v>2021</v>
      </c>
      <c r="F41" s="129">
        <v>2022</v>
      </c>
      <c r="G41" s="129">
        <v>2023</v>
      </c>
      <c r="H41" s="128"/>
      <c r="I41" s="128"/>
    </row>
    <row r="42" spans="1:11" x14ac:dyDescent="0.2">
      <c r="A42" s="390" t="s">
        <v>300</v>
      </c>
      <c r="B42" s="390"/>
      <c r="C42" s="33">
        <v>3</v>
      </c>
      <c r="D42" s="33">
        <v>3</v>
      </c>
      <c r="E42" s="33">
        <v>2</v>
      </c>
      <c r="F42" s="33">
        <v>1</v>
      </c>
      <c r="G42" s="33">
        <v>1</v>
      </c>
      <c r="H42" s="390" t="s">
        <v>303</v>
      </c>
      <c r="I42" s="390"/>
    </row>
    <row r="43" spans="1:11" x14ac:dyDescent="0.2">
      <c r="A43" s="401" t="s">
        <v>289</v>
      </c>
      <c r="B43" s="401"/>
      <c r="C43" s="30"/>
      <c r="D43" s="30"/>
      <c r="E43" s="30"/>
      <c r="F43" s="30"/>
      <c r="G43" s="30"/>
      <c r="H43" s="401" t="s">
        <v>288</v>
      </c>
      <c r="I43" s="401"/>
    </row>
    <row r="44" spans="1:11" x14ac:dyDescent="0.2">
      <c r="A44" s="84"/>
      <c r="B44" s="84" t="s">
        <v>287</v>
      </c>
      <c r="C44" s="33">
        <v>6</v>
      </c>
      <c r="D44" s="33">
        <v>5</v>
      </c>
      <c r="E44" s="33">
        <v>3</v>
      </c>
      <c r="F44" s="33">
        <v>2</v>
      </c>
      <c r="G44" s="33">
        <v>2</v>
      </c>
      <c r="H44" s="84"/>
      <c r="I44" s="84" t="s">
        <v>286</v>
      </c>
    </row>
    <row r="45" spans="1:11" x14ac:dyDescent="0.2">
      <c r="A45" s="84"/>
      <c r="B45" s="84" t="s">
        <v>285</v>
      </c>
      <c r="C45" s="33">
        <v>1</v>
      </c>
      <c r="D45" s="33">
        <v>1</v>
      </c>
      <c r="E45" s="33" t="s">
        <v>17</v>
      </c>
      <c r="F45" s="33"/>
      <c r="G45" s="33" t="s">
        <v>17</v>
      </c>
      <c r="H45" s="84"/>
      <c r="I45" s="100" t="s">
        <v>284</v>
      </c>
    </row>
    <row r="46" spans="1:11" ht="22.5" x14ac:dyDescent="0.2">
      <c r="A46" s="84"/>
      <c r="B46" s="44" t="s">
        <v>283</v>
      </c>
      <c r="C46" s="33">
        <v>8</v>
      </c>
      <c r="D46" s="33">
        <v>7</v>
      </c>
      <c r="E46" s="33">
        <v>5</v>
      </c>
      <c r="F46" s="33">
        <v>3</v>
      </c>
      <c r="G46" s="33">
        <v>3</v>
      </c>
      <c r="H46" s="84"/>
      <c r="I46" s="44" t="s">
        <v>282</v>
      </c>
    </row>
    <row r="47" spans="1:11" ht="22.5" x14ac:dyDescent="0.2">
      <c r="A47" s="84"/>
      <c r="B47" s="100" t="s">
        <v>281</v>
      </c>
      <c r="C47" s="33">
        <v>1</v>
      </c>
      <c r="D47" s="33" t="s">
        <v>137</v>
      </c>
      <c r="E47" s="33">
        <v>1</v>
      </c>
      <c r="F47" s="33" t="s">
        <v>137</v>
      </c>
      <c r="G47" s="33" t="s">
        <v>17</v>
      </c>
      <c r="H47" s="84"/>
      <c r="I47" s="100" t="s">
        <v>280</v>
      </c>
    </row>
    <row r="48" spans="1:11" x14ac:dyDescent="0.2">
      <c r="A48" s="401" t="s">
        <v>279</v>
      </c>
      <c r="B48" s="401"/>
      <c r="C48" s="30"/>
      <c r="D48" s="30"/>
      <c r="E48" s="30"/>
      <c r="F48" s="30"/>
      <c r="G48" s="30"/>
      <c r="H48" s="401" t="s">
        <v>278</v>
      </c>
      <c r="I48" s="401"/>
    </row>
    <row r="49" spans="1:9" x14ac:dyDescent="0.2">
      <c r="A49" s="84"/>
      <c r="B49" s="84" t="s">
        <v>42</v>
      </c>
      <c r="C49" s="33">
        <v>12942</v>
      </c>
      <c r="D49" s="33">
        <v>10160</v>
      </c>
      <c r="E49" s="33">
        <v>5096</v>
      </c>
      <c r="F49" s="33">
        <v>14218</v>
      </c>
      <c r="G49" s="33">
        <v>14218</v>
      </c>
      <c r="H49" s="84"/>
      <c r="I49" s="84" t="s">
        <v>3</v>
      </c>
    </row>
    <row r="50" spans="1:9" x14ac:dyDescent="0.2">
      <c r="A50" s="97" t="s">
        <v>28</v>
      </c>
      <c r="B50" s="97" t="s">
        <v>277</v>
      </c>
      <c r="C50" s="36">
        <v>10318</v>
      </c>
      <c r="D50" s="36">
        <v>7888</v>
      </c>
      <c r="E50" s="36">
        <v>4296</v>
      </c>
      <c r="F50" s="36">
        <v>2856</v>
      </c>
      <c r="G50" s="36">
        <v>2856</v>
      </c>
      <c r="H50" s="97"/>
      <c r="I50" s="97" t="s">
        <v>276</v>
      </c>
    </row>
  </sheetData>
  <mergeCells count="37">
    <mergeCell ref="A42:B42"/>
    <mergeCell ref="H42:I42"/>
    <mergeCell ref="A43:B43"/>
    <mergeCell ref="H43:I43"/>
    <mergeCell ref="A48:B48"/>
    <mergeCell ref="H48:I48"/>
    <mergeCell ref="A40:K40"/>
    <mergeCell ref="A19:B19"/>
    <mergeCell ref="H19:I19"/>
    <mergeCell ref="A24:H24"/>
    <mergeCell ref="A26:B26"/>
    <mergeCell ref="H26:I26"/>
    <mergeCell ref="A27:B27"/>
    <mergeCell ref="H27:I27"/>
    <mergeCell ref="A32:B32"/>
    <mergeCell ref="H32:I32"/>
    <mergeCell ref="A35:B35"/>
    <mergeCell ref="H35:I35"/>
    <mergeCell ref="A39:K39"/>
    <mergeCell ref="A16:B16"/>
    <mergeCell ref="H16:I16"/>
    <mergeCell ref="A17:B17"/>
    <mergeCell ref="H17:I17"/>
    <mergeCell ref="A18:B18"/>
    <mergeCell ref="H18:I18"/>
    <mergeCell ref="A11:B11"/>
    <mergeCell ref="H11:I11"/>
    <mergeCell ref="A14:B14"/>
    <mergeCell ref="H14:I14"/>
    <mergeCell ref="A15:B15"/>
    <mergeCell ref="H15:I15"/>
    <mergeCell ref="A2:H2"/>
    <mergeCell ref="A3:H3"/>
    <mergeCell ref="A5:B5"/>
    <mergeCell ref="H5:I5"/>
    <mergeCell ref="A6:B6"/>
    <mergeCell ref="H6:I6"/>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C8FC9-4D3F-4908-8088-626EAAD7B377}">
  <dimension ref="A2:K33"/>
  <sheetViews>
    <sheetView zoomScaleNormal="100" workbookViewId="0">
      <selection activeCell="I40" sqref="I40"/>
    </sheetView>
  </sheetViews>
  <sheetFormatPr defaultColWidth="8.85546875" defaultRowHeight="11.25" x14ac:dyDescent="0.2"/>
  <cols>
    <col min="1" max="1" width="4" style="73" customWidth="1"/>
    <col min="2" max="2" width="27" style="73" customWidth="1"/>
    <col min="3" max="7" width="8.85546875" style="73"/>
    <col min="8" max="8" width="4.7109375" style="73" customWidth="1"/>
    <col min="9" max="9" width="27" style="73" customWidth="1"/>
    <col min="10" max="254" width="8.85546875" style="73"/>
    <col min="255" max="255" width="4" style="73" customWidth="1"/>
    <col min="256" max="256" width="27" style="73" customWidth="1"/>
    <col min="257" max="263" width="8.85546875" style="73"/>
    <col min="264" max="264" width="4.7109375" style="73" customWidth="1"/>
    <col min="265" max="265" width="27" style="73" customWidth="1"/>
    <col min="266" max="510" width="8.85546875" style="73"/>
    <col min="511" max="511" width="4" style="73" customWidth="1"/>
    <col min="512" max="512" width="27" style="73" customWidth="1"/>
    <col min="513" max="519" width="8.85546875" style="73"/>
    <col min="520" max="520" width="4.7109375" style="73" customWidth="1"/>
    <col min="521" max="521" width="27" style="73" customWidth="1"/>
    <col min="522" max="766" width="8.85546875" style="73"/>
    <col min="767" max="767" width="4" style="73" customWidth="1"/>
    <col min="768" max="768" width="27" style="73" customWidth="1"/>
    <col min="769" max="775" width="8.85546875" style="73"/>
    <col min="776" max="776" width="4.7109375" style="73" customWidth="1"/>
    <col min="777" max="777" width="27" style="73" customWidth="1"/>
    <col min="778" max="1022" width="8.85546875" style="73"/>
    <col min="1023" max="1023" width="4" style="73" customWidth="1"/>
    <col min="1024" max="1024" width="27" style="73" customWidth="1"/>
    <col min="1025" max="1031" width="8.85546875" style="73"/>
    <col min="1032" max="1032" width="4.7109375" style="73" customWidth="1"/>
    <col min="1033" max="1033" width="27" style="73" customWidth="1"/>
    <col min="1034" max="1278" width="8.85546875" style="73"/>
    <col min="1279" max="1279" width="4" style="73" customWidth="1"/>
    <col min="1280" max="1280" width="27" style="73" customWidth="1"/>
    <col min="1281" max="1287" width="8.85546875" style="73"/>
    <col min="1288" max="1288" width="4.7109375" style="73" customWidth="1"/>
    <col min="1289" max="1289" width="27" style="73" customWidth="1"/>
    <col min="1290" max="1534" width="8.85546875" style="73"/>
    <col min="1535" max="1535" width="4" style="73" customWidth="1"/>
    <col min="1536" max="1536" width="27" style="73" customWidth="1"/>
    <col min="1537" max="1543" width="8.85546875" style="73"/>
    <col min="1544" max="1544" width="4.7109375" style="73" customWidth="1"/>
    <col min="1545" max="1545" width="27" style="73" customWidth="1"/>
    <col min="1546" max="1790" width="8.85546875" style="73"/>
    <col min="1791" max="1791" width="4" style="73" customWidth="1"/>
    <col min="1792" max="1792" width="27" style="73" customWidth="1"/>
    <col min="1793" max="1799" width="8.85546875" style="73"/>
    <col min="1800" max="1800" width="4.7109375" style="73" customWidth="1"/>
    <col min="1801" max="1801" width="27" style="73" customWidth="1"/>
    <col min="1802" max="2046" width="8.85546875" style="73"/>
    <col min="2047" max="2047" width="4" style="73" customWidth="1"/>
    <col min="2048" max="2048" width="27" style="73" customWidth="1"/>
    <col min="2049" max="2055" width="8.85546875" style="73"/>
    <col min="2056" max="2056" width="4.7109375" style="73" customWidth="1"/>
    <col min="2057" max="2057" width="27" style="73" customWidth="1"/>
    <col min="2058" max="2302" width="8.85546875" style="73"/>
    <col min="2303" max="2303" width="4" style="73" customWidth="1"/>
    <col min="2304" max="2304" width="27" style="73" customWidth="1"/>
    <col min="2305" max="2311" width="8.85546875" style="73"/>
    <col min="2312" max="2312" width="4.7109375" style="73" customWidth="1"/>
    <col min="2313" max="2313" width="27" style="73" customWidth="1"/>
    <col min="2314" max="2558" width="8.85546875" style="73"/>
    <col min="2559" max="2559" width="4" style="73" customWidth="1"/>
    <col min="2560" max="2560" width="27" style="73" customWidth="1"/>
    <col min="2561" max="2567" width="8.85546875" style="73"/>
    <col min="2568" max="2568" width="4.7109375" style="73" customWidth="1"/>
    <col min="2569" max="2569" width="27" style="73" customWidth="1"/>
    <col min="2570" max="2814" width="8.85546875" style="73"/>
    <col min="2815" max="2815" width="4" style="73" customWidth="1"/>
    <col min="2816" max="2816" width="27" style="73" customWidth="1"/>
    <col min="2817" max="2823" width="8.85546875" style="73"/>
    <col min="2824" max="2824" width="4.7109375" style="73" customWidth="1"/>
    <col min="2825" max="2825" width="27" style="73" customWidth="1"/>
    <col min="2826" max="3070" width="8.85546875" style="73"/>
    <col min="3071" max="3071" width="4" style="73" customWidth="1"/>
    <col min="3072" max="3072" width="27" style="73" customWidth="1"/>
    <col min="3073" max="3079" width="8.85546875" style="73"/>
    <col min="3080" max="3080" width="4.7109375" style="73" customWidth="1"/>
    <col min="3081" max="3081" width="27" style="73" customWidth="1"/>
    <col min="3082" max="3326" width="8.85546875" style="73"/>
    <col min="3327" max="3327" width="4" style="73" customWidth="1"/>
    <col min="3328" max="3328" width="27" style="73" customWidth="1"/>
    <col min="3329" max="3335" width="8.85546875" style="73"/>
    <col min="3336" max="3336" width="4.7109375" style="73" customWidth="1"/>
    <col min="3337" max="3337" width="27" style="73" customWidth="1"/>
    <col min="3338" max="3582" width="8.85546875" style="73"/>
    <col min="3583" max="3583" width="4" style="73" customWidth="1"/>
    <col min="3584" max="3584" width="27" style="73" customWidth="1"/>
    <col min="3585" max="3591" width="8.85546875" style="73"/>
    <col min="3592" max="3592" width="4.7109375" style="73" customWidth="1"/>
    <col min="3593" max="3593" width="27" style="73" customWidth="1"/>
    <col min="3594" max="3838" width="8.85546875" style="73"/>
    <col min="3839" max="3839" width="4" style="73" customWidth="1"/>
    <col min="3840" max="3840" width="27" style="73" customWidth="1"/>
    <col min="3841" max="3847" width="8.85546875" style="73"/>
    <col min="3848" max="3848" width="4.7109375" style="73" customWidth="1"/>
    <col min="3849" max="3849" width="27" style="73" customWidth="1"/>
    <col min="3850" max="4094" width="8.85546875" style="73"/>
    <col min="4095" max="4095" width="4" style="73" customWidth="1"/>
    <col min="4096" max="4096" width="27" style="73" customWidth="1"/>
    <col min="4097" max="4103" width="8.85546875" style="73"/>
    <col min="4104" max="4104" width="4.7109375" style="73" customWidth="1"/>
    <col min="4105" max="4105" width="27" style="73" customWidth="1"/>
    <col min="4106" max="4350" width="8.85546875" style="73"/>
    <col min="4351" max="4351" width="4" style="73" customWidth="1"/>
    <col min="4352" max="4352" width="27" style="73" customWidth="1"/>
    <col min="4353" max="4359" width="8.85546875" style="73"/>
    <col min="4360" max="4360" width="4.7109375" style="73" customWidth="1"/>
    <col min="4361" max="4361" width="27" style="73" customWidth="1"/>
    <col min="4362" max="4606" width="8.85546875" style="73"/>
    <col min="4607" max="4607" width="4" style="73" customWidth="1"/>
    <col min="4608" max="4608" width="27" style="73" customWidth="1"/>
    <col min="4609" max="4615" width="8.85546875" style="73"/>
    <col min="4616" max="4616" width="4.7109375" style="73" customWidth="1"/>
    <col min="4617" max="4617" width="27" style="73" customWidth="1"/>
    <col min="4618" max="4862" width="8.85546875" style="73"/>
    <col min="4863" max="4863" width="4" style="73" customWidth="1"/>
    <col min="4864" max="4864" width="27" style="73" customWidth="1"/>
    <col min="4865" max="4871" width="8.85546875" style="73"/>
    <col min="4872" max="4872" width="4.7109375" style="73" customWidth="1"/>
    <col min="4873" max="4873" width="27" style="73" customWidth="1"/>
    <col min="4874" max="5118" width="8.85546875" style="73"/>
    <col min="5119" max="5119" width="4" style="73" customWidth="1"/>
    <col min="5120" max="5120" width="27" style="73" customWidth="1"/>
    <col min="5121" max="5127" width="8.85546875" style="73"/>
    <col min="5128" max="5128" width="4.7109375" style="73" customWidth="1"/>
    <col min="5129" max="5129" width="27" style="73" customWidth="1"/>
    <col min="5130" max="5374" width="8.85546875" style="73"/>
    <col min="5375" max="5375" width="4" style="73" customWidth="1"/>
    <col min="5376" max="5376" width="27" style="73" customWidth="1"/>
    <col min="5377" max="5383" width="8.85546875" style="73"/>
    <col min="5384" max="5384" width="4.7109375" style="73" customWidth="1"/>
    <col min="5385" max="5385" width="27" style="73" customWidth="1"/>
    <col min="5386" max="5630" width="8.85546875" style="73"/>
    <col min="5631" max="5631" width="4" style="73" customWidth="1"/>
    <col min="5632" max="5632" width="27" style="73" customWidth="1"/>
    <col min="5633" max="5639" width="8.85546875" style="73"/>
    <col min="5640" max="5640" width="4.7109375" style="73" customWidth="1"/>
    <col min="5641" max="5641" width="27" style="73" customWidth="1"/>
    <col min="5642" max="5886" width="8.85546875" style="73"/>
    <col min="5887" max="5887" width="4" style="73" customWidth="1"/>
    <col min="5888" max="5888" width="27" style="73" customWidth="1"/>
    <col min="5889" max="5895" width="8.85546875" style="73"/>
    <col min="5896" max="5896" width="4.7109375" style="73" customWidth="1"/>
    <col min="5897" max="5897" width="27" style="73" customWidth="1"/>
    <col min="5898" max="6142" width="8.85546875" style="73"/>
    <col min="6143" max="6143" width="4" style="73" customWidth="1"/>
    <col min="6144" max="6144" width="27" style="73" customWidth="1"/>
    <col min="6145" max="6151" width="8.85546875" style="73"/>
    <col min="6152" max="6152" width="4.7109375" style="73" customWidth="1"/>
    <col min="6153" max="6153" width="27" style="73" customWidth="1"/>
    <col min="6154" max="6398" width="8.85546875" style="73"/>
    <col min="6399" max="6399" width="4" style="73" customWidth="1"/>
    <col min="6400" max="6400" width="27" style="73" customWidth="1"/>
    <col min="6401" max="6407" width="8.85546875" style="73"/>
    <col min="6408" max="6408" width="4.7109375" style="73" customWidth="1"/>
    <col min="6409" max="6409" width="27" style="73" customWidth="1"/>
    <col min="6410" max="6654" width="8.85546875" style="73"/>
    <col min="6655" max="6655" width="4" style="73" customWidth="1"/>
    <col min="6656" max="6656" width="27" style="73" customWidth="1"/>
    <col min="6657" max="6663" width="8.85546875" style="73"/>
    <col min="6664" max="6664" width="4.7109375" style="73" customWidth="1"/>
    <col min="6665" max="6665" width="27" style="73" customWidth="1"/>
    <col min="6666" max="6910" width="8.85546875" style="73"/>
    <col min="6911" max="6911" width="4" style="73" customWidth="1"/>
    <col min="6912" max="6912" width="27" style="73" customWidth="1"/>
    <col min="6913" max="6919" width="8.85546875" style="73"/>
    <col min="6920" max="6920" width="4.7109375" style="73" customWidth="1"/>
    <col min="6921" max="6921" width="27" style="73" customWidth="1"/>
    <col min="6922" max="7166" width="8.85546875" style="73"/>
    <col min="7167" max="7167" width="4" style="73" customWidth="1"/>
    <col min="7168" max="7168" width="27" style="73" customWidth="1"/>
    <col min="7169" max="7175" width="8.85546875" style="73"/>
    <col min="7176" max="7176" width="4.7109375" style="73" customWidth="1"/>
    <col min="7177" max="7177" width="27" style="73" customWidth="1"/>
    <col min="7178" max="7422" width="8.85546875" style="73"/>
    <col min="7423" max="7423" width="4" style="73" customWidth="1"/>
    <col min="7424" max="7424" width="27" style="73" customWidth="1"/>
    <col min="7425" max="7431" width="8.85546875" style="73"/>
    <col min="7432" max="7432" width="4.7109375" style="73" customWidth="1"/>
    <col min="7433" max="7433" width="27" style="73" customWidth="1"/>
    <col min="7434" max="7678" width="8.85546875" style="73"/>
    <col min="7679" max="7679" width="4" style="73" customWidth="1"/>
    <col min="7680" max="7680" width="27" style="73" customWidth="1"/>
    <col min="7681" max="7687" width="8.85546875" style="73"/>
    <col min="7688" max="7688" width="4.7109375" style="73" customWidth="1"/>
    <col min="7689" max="7689" width="27" style="73" customWidth="1"/>
    <col min="7690" max="7934" width="8.85546875" style="73"/>
    <col min="7935" max="7935" width="4" style="73" customWidth="1"/>
    <col min="7936" max="7936" width="27" style="73" customWidth="1"/>
    <col min="7937" max="7943" width="8.85546875" style="73"/>
    <col min="7944" max="7944" width="4.7109375" style="73" customWidth="1"/>
    <col min="7945" max="7945" width="27" style="73" customWidth="1"/>
    <col min="7946" max="8190" width="8.85546875" style="73"/>
    <col min="8191" max="8191" width="4" style="73" customWidth="1"/>
    <col min="8192" max="8192" width="27" style="73" customWidth="1"/>
    <col min="8193" max="8199" width="8.85546875" style="73"/>
    <col min="8200" max="8200" width="4.7109375" style="73" customWidth="1"/>
    <col min="8201" max="8201" width="27" style="73" customWidth="1"/>
    <col min="8202" max="8446" width="8.85546875" style="73"/>
    <col min="8447" max="8447" width="4" style="73" customWidth="1"/>
    <col min="8448" max="8448" width="27" style="73" customWidth="1"/>
    <col min="8449" max="8455" width="8.85546875" style="73"/>
    <col min="8456" max="8456" width="4.7109375" style="73" customWidth="1"/>
    <col min="8457" max="8457" width="27" style="73" customWidth="1"/>
    <col min="8458" max="8702" width="8.85546875" style="73"/>
    <col min="8703" max="8703" width="4" style="73" customWidth="1"/>
    <col min="8704" max="8704" width="27" style="73" customWidth="1"/>
    <col min="8705" max="8711" width="8.85546875" style="73"/>
    <col min="8712" max="8712" width="4.7109375" style="73" customWidth="1"/>
    <col min="8713" max="8713" width="27" style="73" customWidth="1"/>
    <col min="8714" max="8958" width="8.85546875" style="73"/>
    <col min="8959" max="8959" width="4" style="73" customWidth="1"/>
    <col min="8960" max="8960" width="27" style="73" customWidth="1"/>
    <col min="8961" max="8967" width="8.85546875" style="73"/>
    <col min="8968" max="8968" width="4.7109375" style="73" customWidth="1"/>
    <col min="8969" max="8969" width="27" style="73" customWidth="1"/>
    <col min="8970" max="9214" width="8.85546875" style="73"/>
    <col min="9215" max="9215" width="4" style="73" customWidth="1"/>
    <col min="9216" max="9216" width="27" style="73" customWidth="1"/>
    <col min="9217" max="9223" width="8.85546875" style="73"/>
    <col min="9224" max="9224" width="4.7109375" style="73" customWidth="1"/>
    <col min="9225" max="9225" width="27" style="73" customWidth="1"/>
    <col min="9226" max="9470" width="8.85546875" style="73"/>
    <col min="9471" max="9471" width="4" style="73" customWidth="1"/>
    <col min="9472" max="9472" width="27" style="73" customWidth="1"/>
    <col min="9473" max="9479" width="8.85546875" style="73"/>
    <col min="9480" max="9480" width="4.7109375" style="73" customWidth="1"/>
    <col min="9481" max="9481" width="27" style="73" customWidth="1"/>
    <col min="9482" max="9726" width="8.85546875" style="73"/>
    <col min="9727" max="9727" width="4" style="73" customWidth="1"/>
    <col min="9728" max="9728" width="27" style="73" customWidth="1"/>
    <col min="9729" max="9735" width="8.85546875" style="73"/>
    <col min="9736" max="9736" width="4.7109375" style="73" customWidth="1"/>
    <col min="9737" max="9737" width="27" style="73" customWidth="1"/>
    <col min="9738" max="9982" width="8.85546875" style="73"/>
    <col min="9983" max="9983" width="4" style="73" customWidth="1"/>
    <col min="9984" max="9984" width="27" style="73" customWidth="1"/>
    <col min="9985" max="9991" width="8.85546875" style="73"/>
    <col min="9992" max="9992" width="4.7109375" style="73" customWidth="1"/>
    <col min="9993" max="9993" width="27" style="73" customWidth="1"/>
    <col min="9994" max="10238" width="8.85546875" style="73"/>
    <col min="10239" max="10239" width="4" style="73" customWidth="1"/>
    <col min="10240" max="10240" width="27" style="73" customWidth="1"/>
    <col min="10241" max="10247" width="8.85546875" style="73"/>
    <col min="10248" max="10248" width="4.7109375" style="73" customWidth="1"/>
    <col min="10249" max="10249" width="27" style="73" customWidth="1"/>
    <col min="10250" max="10494" width="8.85546875" style="73"/>
    <col min="10495" max="10495" width="4" style="73" customWidth="1"/>
    <col min="10496" max="10496" width="27" style="73" customWidth="1"/>
    <col min="10497" max="10503" width="8.85546875" style="73"/>
    <col min="10504" max="10504" width="4.7109375" style="73" customWidth="1"/>
    <col min="10505" max="10505" width="27" style="73" customWidth="1"/>
    <col min="10506" max="10750" width="8.85546875" style="73"/>
    <col min="10751" max="10751" width="4" style="73" customWidth="1"/>
    <col min="10752" max="10752" width="27" style="73" customWidth="1"/>
    <col min="10753" max="10759" width="8.85546875" style="73"/>
    <col min="10760" max="10760" width="4.7109375" style="73" customWidth="1"/>
    <col min="10761" max="10761" width="27" style="73" customWidth="1"/>
    <col min="10762" max="11006" width="8.85546875" style="73"/>
    <col min="11007" max="11007" width="4" style="73" customWidth="1"/>
    <col min="11008" max="11008" width="27" style="73" customWidth="1"/>
    <col min="11009" max="11015" width="8.85546875" style="73"/>
    <col min="11016" max="11016" width="4.7109375" style="73" customWidth="1"/>
    <col min="11017" max="11017" width="27" style="73" customWidth="1"/>
    <col min="11018" max="11262" width="8.85546875" style="73"/>
    <col min="11263" max="11263" width="4" style="73" customWidth="1"/>
    <col min="11264" max="11264" width="27" style="73" customWidth="1"/>
    <col min="11265" max="11271" width="8.85546875" style="73"/>
    <col min="11272" max="11272" width="4.7109375" style="73" customWidth="1"/>
    <col min="11273" max="11273" width="27" style="73" customWidth="1"/>
    <col min="11274" max="11518" width="8.85546875" style="73"/>
    <col min="11519" max="11519" width="4" style="73" customWidth="1"/>
    <col min="11520" max="11520" width="27" style="73" customWidth="1"/>
    <col min="11521" max="11527" width="8.85546875" style="73"/>
    <col min="11528" max="11528" width="4.7109375" style="73" customWidth="1"/>
    <col min="11529" max="11529" width="27" style="73" customWidth="1"/>
    <col min="11530" max="11774" width="8.85546875" style="73"/>
    <col min="11775" max="11775" width="4" style="73" customWidth="1"/>
    <col min="11776" max="11776" width="27" style="73" customWidth="1"/>
    <col min="11777" max="11783" width="8.85546875" style="73"/>
    <col min="11784" max="11784" width="4.7109375" style="73" customWidth="1"/>
    <col min="11785" max="11785" width="27" style="73" customWidth="1"/>
    <col min="11786" max="12030" width="8.85546875" style="73"/>
    <col min="12031" max="12031" width="4" style="73" customWidth="1"/>
    <col min="12032" max="12032" width="27" style="73" customWidth="1"/>
    <col min="12033" max="12039" width="8.85546875" style="73"/>
    <col min="12040" max="12040" width="4.7109375" style="73" customWidth="1"/>
    <col min="12041" max="12041" width="27" style="73" customWidth="1"/>
    <col min="12042" max="12286" width="8.85546875" style="73"/>
    <col min="12287" max="12287" width="4" style="73" customWidth="1"/>
    <col min="12288" max="12288" width="27" style="73" customWidth="1"/>
    <col min="12289" max="12295" width="8.85546875" style="73"/>
    <col min="12296" max="12296" width="4.7109375" style="73" customWidth="1"/>
    <col min="12297" max="12297" width="27" style="73" customWidth="1"/>
    <col min="12298" max="12542" width="8.85546875" style="73"/>
    <col min="12543" max="12543" width="4" style="73" customWidth="1"/>
    <col min="12544" max="12544" width="27" style="73" customWidth="1"/>
    <col min="12545" max="12551" width="8.85546875" style="73"/>
    <col min="12552" max="12552" width="4.7109375" style="73" customWidth="1"/>
    <col min="12553" max="12553" width="27" style="73" customWidth="1"/>
    <col min="12554" max="12798" width="8.85546875" style="73"/>
    <col min="12799" max="12799" width="4" style="73" customWidth="1"/>
    <col min="12800" max="12800" width="27" style="73" customWidth="1"/>
    <col min="12801" max="12807" width="8.85546875" style="73"/>
    <col min="12808" max="12808" width="4.7109375" style="73" customWidth="1"/>
    <col min="12809" max="12809" width="27" style="73" customWidth="1"/>
    <col min="12810" max="13054" width="8.85546875" style="73"/>
    <col min="13055" max="13055" width="4" style="73" customWidth="1"/>
    <col min="13056" max="13056" width="27" style="73" customWidth="1"/>
    <col min="13057" max="13063" width="8.85546875" style="73"/>
    <col min="13064" max="13064" width="4.7109375" style="73" customWidth="1"/>
    <col min="13065" max="13065" width="27" style="73" customWidth="1"/>
    <col min="13066" max="13310" width="8.85546875" style="73"/>
    <col min="13311" max="13311" width="4" style="73" customWidth="1"/>
    <col min="13312" max="13312" width="27" style="73" customWidth="1"/>
    <col min="13313" max="13319" width="8.85546875" style="73"/>
    <col min="13320" max="13320" width="4.7109375" style="73" customWidth="1"/>
    <col min="13321" max="13321" width="27" style="73" customWidth="1"/>
    <col min="13322" max="13566" width="8.85546875" style="73"/>
    <col min="13567" max="13567" width="4" style="73" customWidth="1"/>
    <col min="13568" max="13568" width="27" style="73" customWidth="1"/>
    <col min="13569" max="13575" width="8.85546875" style="73"/>
    <col min="13576" max="13576" width="4.7109375" style="73" customWidth="1"/>
    <col min="13577" max="13577" width="27" style="73" customWidth="1"/>
    <col min="13578" max="13822" width="8.85546875" style="73"/>
    <col min="13823" max="13823" width="4" style="73" customWidth="1"/>
    <col min="13824" max="13824" width="27" style="73" customWidth="1"/>
    <col min="13825" max="13831" width="8.85546875" style="73"/>
    <col min="13832" max="13832" width="4.7109375" style="73" customWidth="1"/>
    <col min="13833" max="13833" width="27" style="73" customWidth="1"/>
    <col min="13834" max="14078" width="8.85546875" style="73"/>
    <col min="14079" max="14079" width="4" style="73" customWidth="1"/>
    <col min="14080" max="14080" width="27" style="73" customWidth="1"/>
    <col min="14081" max="14087" width="8.85546875" style="73"/>
    <col min="14088" max="14088" width="4.7109375" style="73" customWidth="1"/>
    <col min="14089" max="14089" width="27" style="73" customWidth="1"/>
    <col min="14090" max="14334" width="8.85546875" style="73"/>
    <col min="14335" max="14335" width="4" style="73" customWidth="1"/>
    <col min="14336" max="14336" width="27" style="73" customWidth="1"/>
    <col min="14337" max="14343" width="8.85546875" style="73"/>
    <col min="14344" max="14344" width="4.7109375" style="73" customWidth="1"/>
    <col min="14345" max="14345" width="27" style="73" customWidth="1"/>
    <col min="14346" max="14590" width="8.85546875" style="73"/>
    <col min="14591" max="14591" width="4" style="73" customWidth="1"/>
    <col min="14592" max="14592" width="27" style="73" customWidth="1"/>
    <col min="14593" max="14599" width="8.85546875" style="73"/>
    <col min="14600" max="14600" width="4.7109375" style="73" customWidth="1"/>
    <col min="14601" max="14601" width="27" style="73" customWidth="1"/>
    <col min="14602" max="14846" width="8.85546875" style="73"/>
    <col min="14847" max="14847" width="4" style="73" customWidth="1"/>
    <col min="14848" max="14848" width="27" style="73" customWidth="1"/>
    <col min="14849" max="14855" width="8.85546875" style="73"/>
    <col min="14856" max="14856" width="4.7109375" style="73" customWidth="1"/>
    <col min="14857" max="14857" width="27" style="73" customWidth="1"/>
    <col min="14858" max="15102" width="8.85546875" style="73"/>
    <col min="15103" max="15103" width="4" style="73" customWidth="1"/>
    <col min="15104" max="15104" width="27" style="73" customWidth="1"/>
    <col min="15105" max="15111" width="8.85546875" style="73"/>
    <col min="15112" max="15112" width="4.7109375" style="73" customWidth="1"/>
    <col min="15113" max="15113" width="27" style="73" customWidth="1"/>
    <col min="15114" max="15358" width="8.85546875" style="73"/>
    <col min="15359" max="15359" width="4" style="73" customWidth="1"/>
    <col min="15360" max="15360" width="27" style="73" customWidth="1"/>
    <col min="15361" max="15367" width="8.85546875" style="73"/>
    <col min="15368" max="15368" width="4.7109375" style="73" customWidth="1"/>
    <col min="15369" max="15369" width="27" style="73" customWidth="1"/>
    <col min="15370" max="15614" width="8.85546875" style="73"/>
    <col min="15615" max="15615" width="4" style="73" customWidth="1"/>
    <col min="15616" max="15616" width="27" style="73" customWidth="1"/>
    <col min="15617" max="15623" width="8.85546875" style="73"/>
    <col min="15624" max="15624" width="4.7109375" style="73" customWidth="1"/>
    <col min="15625" max="15625" width="27" style="73" customWidth="1"/>
    <col min="15626" max="15870" width="8.85546875" style="73"/>
    <col min="15871" max="15871" width="4" style="73" customWidth="1"/>
    <col min="15872" max="15872" width="27" style="73" customWidth="1"/>
    <col min="15873" max="15879" width="8.85546875" style="73"/>
    <col min="15880" max="15880" width="4.7109375" style="73" customWidth="1"/>
    <col min="15881" max="15881" width="27" style="73" customWidth="1"/>
    <col min="15882" max="16126" width="8.85546875" style="73"/>
    <col min="16127" max="16127" width="4" style="73" customWidth="1"/>
    <col min="16128" max="16128" width="27" style="73" customWidth="1"/>
    <col min="16129" max="16135" width="8.85546875" style="73"/>
    <col min="16136" max="16136" width="4.7109375" style="73" customWidth="1"/>
    <col min="16137" max="16137" width="27" style="73" customWidth="1"/>
    <col min="16138" max="16384" width="8.85546875" style="73"/>
  </cols>
  <sheetData>
    <row r="2" spans="1:9" ht="12" x14ac:dyDescent="0.2">
      <c r="A2" s="384" t="s">
        <v>357</v>
      </c>
      <c r="B2" s="384"/>
      <c r="C2" s="384"/>
      <c r="D2" s="384"/>
      <c r="E2" s="384"/>
      <c r="F2" s="384"/>
      <c r="G2" s="384"/>
      <c r="H2" s="384"/>
      <c r="I2" s="384"/>
    </row>
    <row r="3" spans="1:9" ht="12" x14ac:dyDescent="0.2">
      <c r="A3" s="404" t="s">
        <v>356</v>
      </c>
      <c r="B3" s="404"/>
      <c r="C3" s="404"/>
      <c r="D3" s="404"/>
      <c r="E3" s="404"/>
      <c r="F3" s="404"/>
      <c r="G3" s="404"/>
      <c r="H3" s="404"/>
      <c r="I3" s="404"/>
    </row>
    <row r="4" spans="1:9" x14ac:dyDescent="0.2">
      <c r="A4" s="78"/>
      <c r="B4" s="78"/>
      <c r="C4" s="28">
        <v>2019</v>
      </c>
      <c r="D4" s="28">
        <v>2020</v>
      </c>
      <c r="E4" s="28">
        <v>2021</v>
      </c>
      <c r="F4" s="28">
        <v>2022</v>
      </c>
      <c r="G4" s="28">
        <v>2023</v>
      </c>
      <c r="H4" s="78"/>
      <c r="I4" s="78"/>
    </row>
    <row r="5" spans="1:9" x14ac:dyDescent="0.2">
      <c r="A5" s="410" t="s">
        <v>300</v>
      </c>
      <c r="B5" s="410"/>
      <c r="C5" s="54">
        <v>48</v>
      </c>
      <c r="D5" s="54">
        <v>32</v>
      </c>
      <c r="E5" s="54">
        <v>40</v>
      </c>
      <c r="F5" s="54">
        <v>44</v>
      </c>
      <c r="G5" s="54">
        <v>46</v>
      </c>
      <c r="H5" s="410" t="s">
        <v>299</v>
      </c>
      <c r="I5" s="410"/>
    </row>
    <row r="6" spans="1:9" x14ac:dyDescent="0.2">
      <c r="A6" s="401" t="s">
        <v>289</v>
      </c>
      <c r="B6" s="401"/>
      <c r="C6" s="53"/>
      <c r="D6" s="53"/>
      <c r="E6" s="53"/>
      <c r="F6" s="53"/>
      <c r="G6" s="53"/>
      <c r="H6" s="401" t="s">
        <v>288</v>
      </c>
      <c r="I6" s="401"/>
    </row>
    <row r="7" spans="1:9" x14ac:dyDescent="0.2">
      <c r="A7" s="84"/>
      <c r="B7" s="84" t="s">
        <v>287</v>
      </c>
      <c r="C7" s="54">
        <v>63</v>
      </c>
      <c r="D7" s="54">
        <v>40</v>
      </c>
      <c r="E7" s="54">
        <v>47</v>
      </c>
      <c r="F7" s="54">
        <v>67</v>
      </c>
      <c r="G7" s="54">
        <v>52</v>
      </c>
      <c r="H7" s="84"/>
      <c r="I7" s="84" t="s">
        <v>286</v>
      </c>
    </row>
    <row r="8" spans="1:9" x14ac:dyDescent="0.2">
      <c r="A8" s="84"/>
      <c r="B8" s="84" t="s">
        <v>285</v>
      </c>
      <c r="C8" s="54">
        <v>2</v>
      </c>
      <c r="D8" s="54">
        <v>11</v>
      </c>
      <c r="E8" s="54">
        <v>19</v>
      </c>
      <c r="F8" s="54">
        <v>18</v>
      </c>
      <c r="G8" s="54">
        <v>15</v>
      </c>
      <c r="H8" s="84"/>
      <c r="I8" s="100" t="s">
        <v>284</v>
      </c>
    </row>
    <row r="9" spans="1:9" ht="22.5" x14ac:dyDescent="0.2">
      <c r="A9" s="84"/>
      <c r="B9" s="44" t="s">
        <v>283</v>
      </c>
      <c r="C9" s="54">
        <v>315</v>
      </c>
      <c r="D9" s="54">
        <v>260</v>
      </c>
      <c r="E9" s="54">
        <v>348</v>
      </c>
      <c r="F9" s="54">
        <v>282</v>
      </c>
      <c r="G9" s="54">
        <v>232</v>
      </c>
      <c r="H9" s="84"/>
      <c r="I9" s="44" t="s">
        <v>282</v>
      </c>
    </row>
    <row r="10" spans="1:9" ht="22.5" x14ac:dyDescent="0.2">
      <c r="A10" s="84"/>
      <c r="B10" s="100" t="s">
        <v>281</v>
      </c>
      <c r="C10" s="54" t="s">
        <v>17</v>
      </c>
      <c r="D10" s="54" t="s">
        <v>295</v>
      </c>
      <c r="E10" s="54">
        <v>2</v>
      </c>
      <c r="F10" s="54" t="s">
        <v>137</v>
      </c>
      <c r="G10" s="54" t="s">
        <v>137</v>
      </c>
      <c r="H10" s="84"/>
      <c r="I10" s="100" t="s">
        <v>280</v>
      </c>
    </row>
    <row r="11" spans="1:9" x14ac:dyDescent="0.2">
      <c r="A11" s="416" t="s">
        <v>355</v>
      </c>
      <c r="B11" s="416"/>
      <c r="C11" s="53"/>
      <c r="D11" s="53"/>
      <c r="E11" s="53"/>
      <c r="F11" s="53"/>
      <c r="G11" s="53"/>
      <c r="H11" s="401" t="s">
        <v>354</v>
      </c>
      <c r="I11" s="401"/>
    </row>
    <row r="12" spans="1:9" x14ac:dyDescent="0.2">
      <c r="A12" s="84"/>
      <c r="B12" s="84" t="s">
        <v>42</v>
      </c>
      <c r="C12" s="54">
        <v>1174556</v>
      </c>
      <c r="D12" s="54">
        <v>496569</v>
      </c>
      <c r="E12" s="54">
        <v>683517</v>
      </c>
      <c r="F12" s="54">
        <v>795136</v>
      </c>
      <c r="G12" s="54">
        <v>849612</v>
      </c>
      <c r="H12" s="84"/>
      <c r="I12" s="84" t="s">
        <v>3</v>
      </c>
    </row>
    <row r="13" spans="1:9" x14ac:dyDescent="0.2">
      <c r="A13" s="84"/>
      <c r="B13" s="84" t="s">
        <v>353</v>
      </c>
      <c r="C13" s="54">
        <v>242218</v>
      </c>
      <c r="D13" s="54">
        <v>72618</v>
      </c>
      <c r="E13" s="54">
        <v>114315</v>
      </c>
      <c r="F13" s="54">
        <v>145223</v>
      </c>
      <c r="G13" s="54">
        <v>163716</v>
      </c>
      <c r="H13" s="84"/>
      <c r="I13" s="84" t="s">
        <v>352</v>
      </c>
    </row>
    <row r="14" spans="1:9" x14ac:dyDescent="0.2">
      <c r="A14" s="84"/>
      <c r="B14" s="84" t="s">
        <v>277</v>
      </c>
      <c r="C14" s="54">
        <v>152420</v>
      </c>
      <c r="D14" s="54">
        <v>47188</v>
      </c>
      <c r="E14" s="54">
        <v>74396</v>
      </c>
      <c r="F14" s="54">
        <v>94269</v>
      </c>
      <c r="G14" s="54">
        <v>92333</v>
      </c>
      <c r="H14" s="84"/>
      <c r="I14" s="84" t="s">
        <v>276</v>
      </c>
    </row>
    <row r="15" spans="1:9" x14ac:dyDescent="0.2">
      <c r="A15" s="84"/>
      <c r="B15" s="100" t="s">
        <v>351</v>
      </c>
      <c r="C15" s="54">
        <v>932338</v>
      </c>
      <c r="D15" s="54">
        <v>423951</v>
      </c>
      <c r="E15" s="54">
        <v>569202</v>
      </c>
      <c r="F15" s="54">
        <v>649913</v>
      </c>
      <c r="G15" s="54">
        <v>685896</v>
      </c>
      <c r="H15" s="84"/>
      <c r="I15" s="84" t="s">
        <v>350</v>
      </c>
    </row>
    <row r="16" spans="1:9" x14ac:dyDescent="0.2">
      <c r="A16" s="417" t="s">
        <v>349</v>
      </c>
      <c r="B16" s="417"/>
      <c r="C16" s="52">
        <v>146384</v>
      </c>
      <c r="D16" s="52">
        <v>44288</v>
      </c>
      <c r="E16" s="52">
        <v>130382</v>
      </c>
      <c r="F16" s="52">
        <v>106855</v>
      </c>
      <c r="G16" s="52">
        <v>123309</v>
      </c>
      <c r="H16" s="417" t="s">
        <v>348</v>
      </c>
      <c r="I16" s="417"/>
    </row>
    <row r="20" spans="1:11" ht="12" x14ac:dyDescent="0.2">
      <c r="A20" s="384" t="s">
        <v>347</v>
      </c>
      <c r="B20" s="384"/>
      <c r="C20" s="384"/>
      <c r="D20" s="384"/>
      <c r="E20" s="384"/>
      <c r="F20" s="384"/>
      <c r="G20" s="384"/>
      <c r="H20" s="384"/>
      <c r="I20" s="384"/>
      <c r="J20" s="384"/>
      <c r="K20" s="384"/>
    </row>
    <row r="21" spans="1:11" ht="12" x14ac:dyDescent="0.2">
      <c r="A21" s="418" t="s">
        <v>346</v>
      </c>
      <c r="B21" s="418"/>
      <c r="C21" s="418"/>
      <c r="D21" s="418"/>
      <c r="E21" s="418"/>
      <c r="F21" s="418"/>
      <c r="G21" s="418"/>
      <c r="H21" s="418"/>
      <c r="I21" s="418"/>
      <c r="J21" s="95"/>
      <c r="K21" s="95"/>
    </row>
    <row r="22" spans="1:11" x14ac:dyDescent="0.2">
      <c r="A22" s="78"/>
      <c r="B22" s="78"/>
      <c r="C22" s="28">
        <v>2019</v>
      </c>
      <c r="D22" s="28">
        <v>2020</v>
      </c>
      <c r="E22" s="28">
        <v>2021</v>
      </c>
      <c r="F22" s="28">
        <v>2022</v>
      </c>
      <c r="G22" s="28">
        <v>2023</v>
      </c>
      <c r="H22" s="78"/>
      <c r="I22" s="78"/>
    </row>
    <row r="23" spans="1:11" x14ac:dyDescent="0.2">
      <c r="A23" s="409" t="s">
        <v>300</v>
      </c>
      <c r="B23" s="409"/>
      <c r="C23" s="79">
        <v>17</v>
      </c>
      <c r="D23" s="79">
        <v>17</v>
      </c>
      <c r="E23" s="79">
        <v>15</v>
      </c>
      <c r="F23" s="79">
        <v>15</v>
      </c>
      <c r="G23" s="79">
        <v>16</v>
      </c>
      <c r="H23" s="410" t="s">
        <v>303</v>
      </c>
      <c r="I23" s="410"/>
    </row>
    <row r="24" spans="1:11" x14ac:dyDescent="0.2">
      <c r="A24" s="401" t="s">
        <v>289</v>
      </c>
      <c r="B24" s="401"/>
      <c r="C24" s="144"/>
      <c r="D24" s="144"/>
      <c r="E24" s="144"/>
      <c r="F24" s="144"/>
      <c r="G24" s="144"/>
      <c r="H24" s="401" t="s">
        <v>288</v>
      </c>
      <c r="I24" s="401"/>
    </row>
    <row r="25" spans="1:11" x14ac:dyDescent="0.2">
      <c r="A25" s="84"/>
      <c r="B25" s="84" t="s">
        <v>287</v>
      </c>
      <c r="C25" s="79">
        <v>55</v>
      </c>
      <c r="D25" s="79">
        <v>68</v>
      </c>
      <c r="E25" s="79">
        <v>78</v>
      </c>
      <c r="F25" s="79">
        <v>76</v>
      </c>
      <c r="G25" s="79">
        <v>66</v>
      </c>
      <c r="H25" s="84"/>
      <c r="I25" s="84" t="s">
        <v>286</v>
      </c>
    </row>
    <row r="26" spans="1:11" x14ac:dyDescent="0.2">
      <c r="A26" s="84"/>
      <c r="B26" s="84" t="s">
        <v>285</v>
      </c>
      <c r="C26" s="79">
        <v>25</v>
      </c>
      <c r="D26" s="79">
        <v>28</v>
      </c>
      <c r="E26" s="79">
        <v>6</v>
      </c>
      <c r="F26" s="79">
        <v>7</v>
      </c>
      <c r="G26" s="79">
        <v>3</v>
      </c>
      <c r="H26" s="84"/>
      <c r="I26" s="100" t="s">
        <v>284</v>
      </c>
    </row>
    <row r="27" spans="1:11" ht="22.5" x14ac:dyDescent="0.2">
      <c r="A27" s="84"/>
      <c r="B27" s="44" t="s">
        <v>283</v>
      </c>
      <c r="C27" s="79">
        <v>254</v>
      </c>
      <c r="D27" s="79">
        <v>208</v>
      </c>
      <c r="E27" s="79">
        <v>277</v>
      </c>
      <c r="F27" s="79">
        <v>329</v>
      </c>
      <c r="G27" s="79">
        <v>294</v>
      </c>
      <c r="H27" s="84"/>
      <c r="I27" s="44" t="s">
        <v>282</v>
      </c>
    </row>
    <row r="28" spans="1:11" ht="22.5" x14ac:dyDescent="0.2">
      <c r="A28" s="84"/>
      <c r="B28" s="100" t="s">
        <v>281</v>
      </c>
      <c r="C28" s="33">
        <v>2</v>
      </c>
      <c r="D28" s="33">
        <v>1</v>
      </c>
      <c r="E28" s="33">
        <v>1</v>
      </c>
      <c r="F28" s="33">
        <v>3</v>
      </c>
      <c r="G28" s="33" t="s">
        <v>137</v>
      </c>
      <c r="H28" s="84"/>
      <c r="I28" s="100" t="s">
        <v>280</v>
      </c>
    </row>
    <row r="29" spans="1:11" x14ac:dyDescent="0.2">
      <c r="A29" s="390" t="s">
        <v>345</v>
      </c>
      <c r="B29" s="390"/>
      <c r="C29" s="79">
        <v>69479</v>
      </c>
      <c r="D29" s="79">
        <v>28390</v>
      </c>
      <c r="E29" s="79">
        <v>46580</v>
      </c>
      <c r="F29" s="79">
        <v>49352</v>
      </c>
      <c r="G29" s="79">
        <v>45670</v>
      </c>
      <c r="H29" s="390" t="s">
        <v>344</v>
      </c>
      <c r="I29" s="390"/>
    </row>
    <row r="30" spans="1:11" x14ac:dyDescent="0.2">
      <c r="A30" s="84"/>
      <c r="B30" s="84" t="s">
        <v>341</v>
      </c>
      <c r="C30" s="79">
        <v>33335</v>
      </c>
      <c r="D30" s="79">
        <v>23140</v>
      </c>
      <c r="E30" s="79">
        <v>39794</v>
      </c>
      <c r="F30" s="79">
        <v>43247</v>
      </c>
      <c r="G30" s="79">
        <v>81849</v>
      </c>
      <c r="H30" s="84"/>
      <c r="I30" s="84" t="s">
        <v>340</v>
      </c>
    </row>
    <row r="31" spans="1:11" x14ac:dyDescent="0.2">
      <c r="A31" s="401" t="s">
        <v>343</v>
      </c>
      <c r="B31" s="401"/>
      <c r="C31" s="144"/>
      <c r="D31" s="144"/>
      <c r="E31" s="144"/>
      <c r="F31" s="144"/>
      <c r="G31" s="144"/>
      <c r="H31" s="401" t="s">
        <v>342</v>
      </c>
      <c r="I31" s="401"/>
    </row>
    <row r="32" spans="1:11" x14ac:dyDescent="0.2">
      <c r="A32" s="84"/>
      <c r="B32" s="84" t="s">
        <v>42</v>
      </c>
      <c r="C32" s="79">
        <v>36549100</v>
      </c>
      <c r="D32" s="79">
        <v>12277803</v>
      </c>
      <c r="E32" s="79">
        <v>21503649</v>
      </c>
      <c r="F32" s="79">
        <v>24720485</v>
      </c>
      <c r="G32" s="79">
        <v>23177295</v>
      </c>
      <c r="H32" s="84"/>
      <c r="I32" s="84" t="s">
        <v>3</v>
      </c>
    </row>
    <row r="33" spans="1:9" x14ac:dyDescent="0.2">
      <c r="A33" s="97" t="s">
        <v>28</v>
      </c>
      <c r="B33" s="97" t="s">
        <v>341</v>
      </c>
      <c r="C33" s="143">
        <v>18759950</v>
      </c>
      <c r="D33" s="143">
        <v>10071403</v>
      </c>
      <c r="E33" s="143">
        <v>18484384</v>
      </c>
      <c r="F33" s="143">
        <v>22193150</v>
      </c>
      <c r="G33" s="143">
        <v>21211750</v>
      </c>
      <c r="H33" s="97"/>
      <c r="I33" s="97" t="s">
        <v>340</v>
      </c>
    </row>
  </sheetData>
  <mergeCells count="20">
    <mergeCell ref="A31:B31"/>
    <mergeCell ref="H31:I31"/>
    <mergeCell ref="A21:I21"/>
    <mergeCell ref="A23:B23"/>
    <mergeCell ref="H23:I23"/>
    <mergeCell ref="A24:B24"/>
    <mergeCell ref="H24:I24"/>
    <mergeCell ref="A29:B29"/>
    <mergeCell ref="H29:I29"/>
    <mergeCell ref="A20:K20"/>
    <mergeCell ref="A2:I2"/>
    <mergeCell ref="A3:I3"/>
    <mergeCell ref="A5:B5"/>
    <mergeCell ref="H5:I5"/>
    <mergeCell ref="A6:B6"/>
    <mergeCell ref="H6:I6"/>
    <mergeCell ref="A11:B11"/>
    <mergeCell ref="H11:I11"/>
    <mergeCell ref="A16:B16"/>
    <mergeCell ref="H16:I16"/>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C4041-7784-4BAD-BE05-C7C0C348F2AD}">
  <dimension ref="A1:I23"/>
  <sheetViews>
    <sheetView zoomScaleNormal="100" workbookViewId="0">
      <selection activeCell="I40" sqref="I40"/>
    </sheetView>
  </sheetViews>
  <sheetFormatPr defaultColWidth="8.85546875" defaultRowHeight="11.25" x14ac:dyDescent="0.2"/>
  <cols>
    <col min="1" max="1" width="4.28515625" style="73" customWidth="1"/>
    <col min="2" max="2" width="20.28515625" style="73" bestFit="1" customWidth="1"/>
    <col min="3" max="7" width="8.85546875" style="73"/>
    <col min="8" max="8" width="4.42578125" style="73" customWidth="1"/>
    <col min="9" max="9" width="27.7109375" style="73" bestFit="1" customWidth="1"/>
    <col min="10" max="256" width="8.85546875" style="73"/>
    <col min="257" max="257" width="4.28515625" style="73" customWidth="1"/>
    <col min="258" max="258" width="17.7109375" style="73" customWidth="1"/>
    <col min="259" max="263" width="8.85546875" style="73"/>
    <col min="264" max="264" width="4.42578125" style="73" customWidth="1"/>
    <col min="265" max="265" width="27.85546875" style="73" customWidth="1"/>
    <col min="266" max="512" width="8.85546875" style="73"/>
    <col min="513" max="513" width="4.28515625" style="73" customWidth="1"/>
    <col min="514" max="514" width="17.7109375" style="73" customWidth="1"/>
    <col min="515" max="519" width="8.85546875" style="73"/>
    <col min="520" max="520" width="4.42578125" style="73" customWidth="1"/>
    <col min="521" max="521" width="27.85546875" style="73" customWidth="1"/>
    <col min="522" max="768" width="8.85546875" style="73"/>
    <col min="769" max="769" width="4.28515625" style="73" customWidth="1"/>
    <col min="770" max="770" width="17.7109375" style="73" customWidth="1"/>
    <col min="771" max="775" width="8.85546875" style="73"/>
    <col min="776" max="776" width="4.42578125" style="73" customWidth="1"/>
    <col min="777" max="777" width="27.85546875" style="73" customWidth="1"/>
    <col min="778" max="1024" width="8.85546875" style="73"/>
    <col min="1025" max="1025" width="4.28515625" style="73" customWidth="1"/>
    <col min="1026" max="1026" width="17.7109375" style="73" customWidth="1"/>
    <col min="1027" max="1031" width="8.85546875" style="73"/>
    <col min="1032" max="1032" width="4.42578125" style="73" customWidth="1"/>
    <col min="1033" max="1033" width="27.85546875" style="73" customWidth="1"/>
    <col min="1034" max="1280" width="8.85546875" style="73"/>
    <col min="1281" max="1281" width="4.28515625" style="73" customWidth="1"/>
    <col min="1282" max="1282" width="17.7109375" style="73" customWidth="1"/>
    <col min="1283" max="1287" width="8.85546875" style="73"/>
    <col min="1288" max="1288" width="4.42578125" style="73" customWidth="1"/>
    <col min="1289" max="1289" width="27.85546875" style="73" customWidth="1"/>
    <col min="1290" max="1536" width="8.85546875" style="73"/>
    <col min="1537" max="1537" width="4.28515625" style="73" customWidth="1"/>
    <col min="1538" max="1538" width="17.7109375" style="73" customWidth="1"/>
    <col min="1539" max="1543" width="8.85546875" style="73"/>
    <col min="1544" max="1544" width="4.42578125" style="73" customWidth="1"/>
    <col min="1545" max="1545" width="27.85546875" style="73" customWidth="1"/>
    <col min="1546" max="1792" width="8.85546875" style="73"/>
    <col min="1793" max="1793" width="4.28515625" style="73" customWidth="1"/>
    <col min="1794" max="1794" width="17.7109375" style="73" customWidth="1"/>
    <col min="1795" max="1799" width="8.85546875" style="73"/>
    <col min="1800" max="1800" width="4.42578125" style="73" customWidth="1"/>
    <col min="1801" max="1801" width="27.85546875" style="73" customWidth="1"/>
    <col min="1802" max="2048" width="8.85546875" style="73"/>
    <col min="2049" max="2049" width="4.28515625" style="73" customWidth="1"/>
    <col min="2050" max="2050" width="17.7109375" style="73" customWidth="1"/>
    <col min="2051" max="2055" width="8.85546875" style="73"/>
    <col min="2056" max="2056" width="4.42578125" style="73" customWidth="1"/>
    <col min="2057" max="2057" width="27.85546875" style="73" customWidth="1"/>
    <col min="2058" max="2304" width="8.85546875" style="73"/>
    <col min="2305" max="2305" width="4.28515625" style="73" customWidth="1"/>
    <col min="2306" max="2306" width="17.7109375" style="73" customWidth="1"/>
    <col min="2307" max="2311" width="8.85546875" style="73"/>
    <col min="2312" max="2312" width="4.42578125" style="73" customWidth="1"/>
    <col min="2313" max="2313" width="27.85546875" style="73" customWidth="1"/>
    <col min="2314" max="2560" width="8.85546875" style="73"/>
    <col min="2561" max="2561" width="4.28515625" style="73" customWidth="1"/>
    <col min="2562" max="2562" width="17.7109375" style="73" customWidth="1"/>
    <col min="2563" max="2567" width="8.85546875" style="73"/>
    <col min="2568" max="2568" width="4.42578125" style="73" customWidth="1"/>
    <col min="2569" max="2569" width="27.85546875" style="73" customWidth="1"/>
    <col min="2570" max="2816" width="8.85546875" style="73"/>
    <col min="2817" max="2817" width="4.28515625" style="73" customWidth="1"/>
    <col min="2818" max="2818" width="17.7109375" style="73" customWidth="1"/>
    <col min="2819" max="2823" width="8.85546875" style="73"/>
    <col min="2824" max="2824" width="4.42578125" style="73" customWidth="1"/>
    <col min="2825" max="2825" width="27.85546875" style="73" customWidth="1"/>
    <col min="2826" max="3072" width="8.85546875" style="73"/>
    <col min="3073" max="3073" width="4.28515625" style="73" customWidth="1"/>
    <col min="3074" max="3074" width="17.7109375" style="73" customWidth="1"/>
    <col min="3075" max="3079" width="8.85546875" style="73"/>
    <col min="3080" max="3080" width="4.42578125" style="73" customWidth="1"/>
    <col min="3081" max="3081" width="27.85546875" style="73" customWidth="1"/>
    <col min="3082" max="3328" width="8.85546875" style="73"/>
    <col min="3329" max="3329" width="4.28515625" style="73" customWidth="1"/>
    <col min="3330" max="3330" width="17.7109375" style="73" customWidth="1"/>
    <col min="3331" max="3335" width="8.85546875" style="73"/>
    <col min="3336" max="3336" width="4.42578125" style="73" customWidth="1"/>
    <col min="3337" max="3337" width="27.85546875" style="73" customWidth="1"/>
    <col min="3338" max="3584" width="8.85546875" style="73"/>
    <col min="3585" max="3585" width="4.28515625" style="73" customWidth="1"/>
    <col min="3586" max="3586" width="17.7109375" style="73" customWidth="1"/>
    <col min="3587" max="3591" width="8.85546875" style="73"/>
    <col min="3592" max="3592" width="4.42578125" style="73" customWidth="1"/>
    <col min="3593" max="3593" width="27.85546875" style="73" customWidth="1"/>
    <col min="3594" max="3840" width="8.85546875" style="73"/>
    <col min="3841" max="3841" width="4.28515625" style="73" customWidth="1"/>
    <col min="3842" max="3842" width="17.7109375" style="73" customWidth="1"/>
    <col min="3843" max="3847" width="8.85546875" style="73"/>
    <col min="3848" max="3848" width="4.42578125" style="73" customWidth="1"/>
    <col min="3849" max="3849" width="27.85546875" style="73" customWidth="1"/>
    <col min="3850" max="4096" width="8.85546875" style="73"/>
    <col min="4097" max="4097" width="4.28515625" style="73" customWidth="1"/>
    <col min="4098" max="4098" width="17.7109375" style="73" customWidth="1"/>
    <col min="4099" max="4103" width="8.85546875" style="73"/>
    <col min="4104" max="4104" width="4.42578125" style="73" customWidth="1"/>
    <col min="4105" max="4105" width="27.85546875" style="73" customWidth="1"/>
    <col min="4106" max="4352" width="8.85546875" style="73"/>
    <col min="4353" max="4353" width="4.28515625" style="73" customWidth="1"/>
    <col min="4354" max="4354" width="17.7109375" style="73" customWidth="1"/>
    <col min="4355" max="4359" width="8.85546875" style="73"/>
    <col min="4360" max="4360" width="4.42578125" style="73" customWidth="1"/>
    <col min="4361" max="4361" width="27.85546875" style="73" customWidth="1"/>
    <col min="4362" max="4608" width="8.85546875" style="73"/>
    <col min="4609" max="4609" width="4.28515625" style="73" customWidth="1"/>
    <col min="4610" max="4610" width="17.7109375" style="73" customWidth="1"/>
    <col min="4611" max="4615" width="8.85546875" style="73"/>
    <col min="4616" max="4616" width="4.42578125" style="73" customWidth="1"/>
    <col min="4617" max="4617" width="27.85546875" style="73" customWidth="1"/>
    <col min="4618" max="4864" width="8.85546875" style="73"/>
    <col min="4865" max="4865" width="4.28515625" style="73" customWidth="1"/>
    <col min="4866" max="4866" width="17.7109375" style="73" customWidth="1"/>
    <col min="4867" max="4871" width="8.85546875" style="73"/>
    <col min="4872" max="4872" width="4.42578125" style="73" customWidth="1"/>
    <col min="4873" max="4873" width="27.85546875" style="73" customWidth="1"/>
    <col min="4874" max="5120" width="8.85546875" style="73"/>
    <col min="5121" max="5121" width="4.28515625" style="73" customWidth="1"/>
    <col min="5122" max="5122" width="17.7109375" style="73" customWidth="1"/>
    <col min="5123" max="5127" width="8.85546875" style="73"/>
    <col min="5128" max="5128" width="4.42578125" style="73" customWidth="1"/>
    <col min="5129" max="5129" width="27.85546875" style="73" customWidth="1"/>
    <col min="5130" max="5376" width="8.85546875" style="73"/>
    <col min="5377" max="5377" width="4.28515625" style="73" customWidth="1"/>
    <col min="5378" max="5378" width="17.7109375" style="73" customWidth="1"/>
    <col min="5379" max="5383" width="8.85546875" style="73"/>
    <col min="5384" max="5384" width="4.42578125" style="73" customWidth="1"/>
    <col min="5385" max="5385" width="27.85546875" style="73" customWidth="1"/>
    <col min="5386" max="5632" width="8.85546875" style="73"/>
    <col min="5633" max="5633" width="4.28515625" style="73" customWidth="1"/>
    <col min="5634" max="5634" width="17.7109375" style="73" customWidth="1"/>
    <col min="5635" max="5639" width="8.85546875" style="73"/>
    <col min="5640" max="5640" width="4.42578125" style="73" customWidth="1"/>
    <col min="5641" max="5641" width="27.85546875" style="73" customWidth="1"/>
    <col min="5642" max="5888" width="8.85546875" style="73"/>
    <col min="5889" max="5889" width="4.28515625" style="73" customWidth="1"/>
    <col min="5890" max="5890" width="17.7109375" style="73" customWidth="1"/>
    <col min="5891" max="5895" width="8.85546875" style="73"/>
    <col min="5896" max="5896" width="4.42578125" style="73" customWidth="1"/>
    <col min="5897" max="5897" width="27.85546875" style="73" customWidth="1"/>
    <col min="5898" max="6144" width="8.85546875" style="73"/>
    <col min="6145" max="6145" width="4.28515625" style="73" customWidth="1"/>
    <col min="6146" max="6146" width="17.7109375" style="73" customWidth="1"/>
    <col min="6147" max="6151" width="8.85546875" style="73"/>
    <col min="6152" max="6152" width="4.42578125" style="73" customWidth="1"/>
    <col min="6153" max="6153" width="27.85546875" style="73" customWidth="1"/>
    <col min="6154" max="6400" width="8.85546875" style="73"/>
    <col min="6401" max="6401" width="4.28515625" style="73" customWidth="1"/>
    <col min="6402" max="6402" width="17.7109375" style="73" customWidth="1"/>
    <col min="6403" max="6407" width="8.85546875" style="73"/>
    <col min="6408" max="6408" width="4.42578125" style="73" customWidth="1"/>
    <col min="6409" max="6409" width="27.85546875" style="73" customWidth="1"/>
    <col min="6410" max="6656" width="8.85546875" style="73"/>
    <col min="6657" max="6657" width="4.28515625" style="73" customWidth="1"/>
    <col min="6658" max="6658" width="17.7109375" style="73" customWidth="1"/>
    <col min="6659" max="6663" width="8.85546875" style="73"/>
    <col min="6664" max="6664" width="4.42578125" style="73" customWidth="1"/>
    <col min="6665" max="6665" width="27.85546875" style="73" customWidth="1"/>
    <col min="6666" max="6912" width="8.85546875" style="73"/>
    <col min="6913" max="6913" width="4.28515625" style="73" customWidth="1"/>
    <col min="6914" max="6914" width="17.7109375" style="73" customWidth="1"/>
    <col min="6915" max="6919" width="8.85546875" style="73"/>
    <col min="6920" max="6920" width="4.42578125" style="73" customWidth="1"/>
    <col min="6921" max="6921" width="27.85546875" style="73" customWidth="1"/>
    <col min="6922" max="7168" width="8.85546875" style="73"/>
    <col min="7169" max="7169" width="4.28515625" style="73" customWidth="1"/>
    <col min="7170" max="7170" width="17.7109375" style="73" customWidth="1"/>
    <col min="7171" max="7175" width="8.85546875" style="73"/>
    <col min="7176" max="7176" width="4.42578125" style="73" customWidth="1"/>
    <col min="7177" max="7177" width="27.85546875" style="73" customWidth="1"/>
    <col min="7178" max="7424" width="8.85546875" style="73"/>
    <col min="7425" max="7425" width="4.28515625" style="73" customWidth="1"/>
    <col min="7426" max="7426" width="17.7109375" style="73" customWidth="1"/>
    <col min="7427" max="7431" width="8.85546875" style="73"/>
    <col min="7432" max="7432" width="4.42578125" style="73" customWidth="1"/>
    <col min="7433" max="7433" width="27.85546875" style="73" customWidth="1"/>
    <col min="7434" max="7680" width="8.85546875" style="73"/>
    <col min="7681" max="7681" width="4.28515625" style="73" customWidth="1"/>
    <col min="7682" max="7682" width="17.7109375" style="73" customWidth="1"/>
    <col min="7683" max="7687" width="8.85546875" style="73"/>
    <col min="7688" max="7688" width="4.42578125" style="73" customWidth="1"/>
    <col min="7689" max="7689" width="27.85546875" style="73" customWidth="1"/>
    <col min="7690" max="7936" width="8.85546875" style="73"/>
    <col min="7937" max="7937" width="4.28515625" style="73" customWidth="1"/>
    <col min="7938" max="7938" width="17.7109375" style="73" customWidth="1"/>
    <col min="7939" max="7943" width="8.85546875" style="73"/>
    <col min="7944" max="7944" width="4.42578125" style="73" customWidth="1"/>
    <col min="7945" max="7945" width="27.85546875" style="73" customWidth="1"/>
    <col min="7946" max="8192" width="8.85546875" style="73"/>
    <col min="8193" max="8193" width="4.28515625" style="73" customWidth="1"/>
    <col min="8194" max="8194" width="17.7109375" style="73" customWidth="1"/>
    <col min="8195" max="8199" width="8.85546875" style="73"/>
    <col min="8200" max="8200" width="4.42578125" style="73" customWidth="1"/>
    <col min="8201" max="8201" width="27.85546875" style="73" customWidth="1"/>
    <col min="8202" max="8448" width="8.85546875" style="73"/>
    <col min="8449" max="8449" width="4.28515625" style="73" customWidth="1"/>
    <col min="8450" max="8450" width="17.7109375" style="73" customWidth="1"/>
    <col min="8451" max="8455" width="8.85546875" style="73"/>
    <col min="8456" max="8456" width="4.42578125" style="73" customWidth="1"/>
    <col min="8457" max="8457" width="27.85546875" style="73" customWidth="1"/>
    <col min="8458" max="8704" width="8.85546875" style="73"/>
    <col min="8705" max="8705" width="4.28515625" style="73" customWidth="1"/>
    <col min="8706" max="8706" width="17.7109375" style="73" customWidth="1"/>
    <col min="8707" max="8711" width="8.85546875" style="73"/>
    <col min="8712" max="8712" width="4.42578125" style="73" customWidth="1"/>
    <col min="8713" max="8713" width="27.85546875" style="73" customWidth="1"/>
    <col min="8714" max="8960" width="8.85546875" style="73"/>
    <col min="8961" max="8961" width="4.28515625" style="73" customWidth="1"/>
    <col min="8962" max="8962" width="17.7109375" style="73" customWidth="1"/>
    <col min="8963" max="8967" width="8.85546875" style="73"/>
    <col min="8968" max="8968" width="4.42578125" style="73" customWidth="1"/>
    <col min="8969" max="8969" width="27.85546875" style="73" customWidth="1"/>
    <col min="8970" max="9216" width="8.85546875" style="73"/>
    <col min="9217" max="9217" width="4.28515625" style="73" customWidth="1"/>
    <col min="9218" max="9218" width="17.7109375" style="73" customWidth="1"/>
    <col min="9219" max="9223" width="8.85546875" style="73"/>
    <col min="9224" max="9224" width="4.42578125" style="73" customWidth="1"/>
    <col min="9225" max="9225" width="27.85546875" style="73" customWidth="1"/>
    <col min="9226" max="9472" width="8.85546875" style="73"/>
    <col min="9473" max="9473" width="4.28515625" style="73" customWidth="1"/>
    <col min="9474" max="9474" width="17.7109375" style="73" customWidth="1"/>
    <col min="9475" max="9479" width="8.85546875" style="73"/>
    <col min="9480" max="9480" width="4.42578125" style="73" customWidth="1"/>
    <col min="9481" max="9481" width="27.85546875" style="73" customWidth="1"/>
    <col min="9482" max="9728" width="8.85546875" style="73"/>
    <col min="9729" max="9729" width="4.28515625" style="73" customWidth="1"/>
    <col min="9730" max="9730" width="17.7109375" style="73" customWidth="1"/>
    <col min="9731" max="9735" width="8.85546875" style="73"/>
    <col min="9736" max="9736" width="4.42578125" style="73" customWidth="1"/>
    <col min="9737" max="9737" width="27.85546875" style="73" customWidth="1"/>
    <col min="9738" max="9984" width="8.85546875" style="73"/>
    <col min="9985" max="9985" width="4.28515625" style="73" customWidth="1"/>
    <col min="9986" max="9986" width="17.7109375" style="73" customWidth="1"/>
    <col min="9987" max="9991" width="8.85546875" style="73"/>
    <col min="9992" max="9992" width="4.42578125" style="73" customWidth="1"/>
    <col min="9993" max="9993" width="27.85546875" style="73" customWidth="1"/>
    <col min="9994" max="10240" width="8.85546875" style="73"/>
    <col min="10241" max="10241" width="4.28515625" style="73" customWidth="1"/>
    <col min="10242" max="10242" width="17.7109375" style="73" customWidth="1"/>
    <col min="10243" max="10247" width="8.85546875" style="73"/>
    <col min="10248" max="10248" width="4.42578125" style="73" customWidth="1"/>
    <col min="10249" max="10249" width="27.85546875" style="73" customWidth="1"/>
    <col min="10250" max="10496" width="8.85546875" style="73"/>
    <col min="10497" max="10497" width="4.28515625" style="73" customWidth="1"/>
    <col min="10498" max="10498" width="17.7109375" style="73" customWidth="1"/>
    <col min="10499" max="10503" width="8.85546875" style="73"/>
    <col min="10504" max="10504" width="4.42578125" style="73" customWidth="1"/>
    <col min="10505" max="10505" width="27.85546875" style="73" customWidth="1"/>
    <col min="10506" max="10752" width="8.85546875" style="73"/>
    <col min="10753" max="10753" width="4.28515625" style="73" customWidth="1"/>
    <col min="10754" max="10754" width="17.7109375" style="73" customWidth="1"/>
    <col min="10755" max="10759" width="8.85546875" style="73"/>
    <col min="10760" max="10760" width="4.42578125" style="73" customWidth="1"/>
    <col min="10761" max="10761" width="27.85546875" style="73" customWidth="1"/>
    <col min="10762" max="11008" width="8.85546875" style="73"/>
    <col min="11009" max="11009" width="4.28515625" style="73" customWidth="1"/>
    <col min="11010" max="11010" width="17.7109375" style="73" customWidth="1"/>
    <col min="11011" max="11015" width="8.85546875" style="73"/>
    <col min="11016" max="11016" width="4.42578125" style="73" customWidth="1"/>
    <col min="11017" max="11017" width="27.85546875" style="73" customWidth="1"/>
    <col min="11018" max="11264" width="8.85546875" style="73"/>
    <col min="11265" max="11265" width="4.28515625" style="73" customWidth="1"/>
    <col min="11266" max="11266" width="17.7109375" style="73" customWidth="1"/>
    <col min="11267" max="11271" width="8.85546875" style="73"/>
    <col min="11272" max="11272" width="4.42578125" style="73" customWidth="1"/>
    <col min="11273" max="11273" width="27.85546875" style="73" customWidth="1"/>
    <col min="11274" max="11520" width="8.85546875" style="73"/>
    <col min="11521" max="11521" width="4.28515625" style="73" customWidth="1"/>
    <col min="11522" max="11522" width="17.7109375" style="73" customWidth="1"/>
    <col min="11523" max="11527" width="8.85546875" style="73"/>
    <col min="11528" max="11528" width="4.42578125" style="73" customWidth="1"/>
    <col min="11529" max="11529" width="27.85546875" style="73" customWidth="1"/>
    <col min="11530" max="11776" width="8.85546875" style="73"/>
    <col min="11777" max="11777" width="4.28515625" style="73" customWidth="1"/>
    <col min="11778" max="11778" width="17.7109375" style="73" customWidth="1"/>
    <col min="11779" max="11783" width="8.85546875" style="73"/>
    <col min="11784" max="11784" width="4.42578125" style="73" customWidth="1"/>
    <col min="11785" max="11785" width="27.85546875" style="73" customWidth="1"/>
    <col min="11786" max="12032" width="8.85546875" style="73"/>
    <col min="12033" max="12033" width="4.28515625" style="73" customWidth="1"/>
    <col min="12034" max="12034" width="17.7109375" style="73" customWidth="1"/>
    <col min="12035" max="12039" width="8.85546875" style="73"/>
    <col min="12040" max="12040" width="4.42578125" style="73" customWidth="1"/>
    <col min="12041" max="12041" width="27.85546875" style="73" customWidth="1"/>
    <col min="12042" max="12288" width="8.85546875" style="73"/>
    <col min="12289" max="12289" width="4.28515625" style="73" customWidth="1"/>
    <col min="12290" max="12290" width="17.7109375" style="73" customWidth="1"/>
    <col min="12291" max="12295" width="8.85546875" style="73"/>
    <col min="12296" max="12296" width="4.42578125" style="73" customWidth="1"/>
    <col min="12297" max="12297" width="27.85546875" style="73" customWidth="1"/>
    <col min="12298" max="12544" width="8.85546875" style="73"/>
    <col min="12545" max="12545" width="4.28515625" style="73" customWidth="1"/>
    <col min="12546" max="12546" width="17.7109375" style="73" customWidth="1"/>
    <col min="12547" max="12551" width="8.85546875" style="73"/>
    <col min="12552" max="12552" width="4.42578125" style="73" customWidth="1"/>
    <col min="12553" max="12553" width="27.85546875" style="73" customWidth="1"/>
    <col min="12554" max="12800" width="8.85546875" style="73"/>
    <col min="12801" max="12801" width="4.28515625" style="73" customWidth="1"/>
    <col min="12802" max="12802" width="17.7109375" style="73" customWidth="1"/>
    <col min="12803" max="12807" width="8.85546875" style="73"/>
    <col min="12808" max="12808" width="4.42578125" style="73" customWidth="1"/>
    <col min="12809" max="12809" width="27.85546875" style="73" customWidth="1"/>
    <col min="12810" max="13056" width="8.85546875" style="73"/>
    <col min="13057" max="13057" width="4.28515625" style="73" customWidth="1"/>
    <col min="13058" max="13058" width="17.7109375" style="73" customWidth="1"/>
    <col min="13059" max="13063" width="8.85546875" style="73"/>
    <col min="13064" max="13064" width="4.42578125" style="73" customWidth="1"/>
    <col min="13065" max="13065" width="27.85546875" style="73" customWidth="1"/>
    <col min="13066" max="13312" width="8.85546875" style="73"/>
    <col min="13313" max="13313" width="4.28515625" style="73" customWidth="1"/>
    <col min="13314" max="13314" width="17.7109375" style="73" customWidth="1"/>
    <col min="13315" max="13319" width="8.85546875" style="73"/>
    <col min="13320" max="13320" width="4.42578125" style="73" customWidth="1"/>
    <col min="13321" max="13321" width="27.85546875" style="73" customWidth="1"/>
    <col min="13322" max="13568" width="8.85546875" style="73"/>
    <col min="13569" max="13569" width="4.28515625" style="73" customWidth="1"/>
    <col min="13570" max="13570" width="17.7109375" style="73" customWidth="1"/>
    <col min="13571" max="13575" width="8.85546875" style="73"/>
    <col min="13576" max="13576" width="4.42578125" style="73" customWidth="1"/>
    <col min="13577" max="13577" width="27.85546875" style="73" customWidth="1"/>
    <col min="13578" max="13824" width="8.85546875" style="73"/>
    <col min="13825" max="13825" width="4.28515625" style="73" customWidth="1"/>
    <col min="13826" max="13826" width="17.7109375" style="73" customWidth="1"/>
    <col min="13827" max="13831" width="8.85546875" style="73"/>
    <col min="13832" max="13832" width="4.42578125" style="73" customWidth="1"/>
    <col min="13833" max="13833" width="27.85546875" style="73" customWidth="1"/>
    <col min="13834" max="14080" width="8.85546875" style="73"/>
    <col min="14081" max="14081" width="4.28515625" style="73" customWidth="1"/>
    <col min="14082" max="14082" width="17.7109375" style="73" customWidth="1"/>
    <col min="14083" max="14087" width="8.85546875" style="73"/>
    <col min="14088" max="14088" width="4.42578125" style="73" customWidth="1"/>
    <col min="14089" max="14089" width="27.85546875" style="73" customWidth="1"/>
    <col min="14090" max="14336" width="8.85546875" style="73"/>
    <col min="14337" max="14337" width="4.28515625" style="73" customWidth="1"/>
    <col min="14338" max="14338" width="17.7109375" style="73" customWidth="1"/>
    <col min="14339" max="14343" width="8.85546875" style="73"/>
    <col min="14344" max="14344" width="4.42578125" style="73" customWidth="1"/>
    <col min="14345" max="14345" width="27.85546875" style="73" customWidth="1"/>
    <col min="14346" max="14592" width="8.85546875" style="73"/>
    <col min="14593" max="14593" width="4.28515625" style="73" customWidth="1"/>
    <col min="14594" max="14594" width="17.7109375" style="73" customWidth="1"/>
    <col min="14595" max="14599" width="8.85546875" style="73"/>
    <col min="14600" max="14600" width="4.42578125" style="73" customWidth="1"/>
    <col min="14601" max="14601" width="27.85546875" style="73" customWidth="1"/>
    <col min="14602" max="14848" width="8.85546875" style="73"/>
    <col min="14849" max="14849" width="4.28515625" style="73" customWidth="1"/>
    <col min="14850" max="14850" width="17.7109375" style="73" customWidth="1"/>
    <col min="14851" max="14855" width="8.85546875" style="73"/>
    <col min="14856" max="14856" width="4.42578125" style="73" customWidth="1"/>
    <col min="14857" max="14857" width="27.85546875" style="73" customWidth="1"/>
    <col min="14858" max="15104" width="8.85546875" style="73"/>
    <col min="15105" max="15105" width="4.28515625" style="73" customWidth="1"/>
    <col min="15106" max="15106" width="17.7109375" style="73" customWidth="1"/>
    <col min="15107" max="15111" width="8.85546875" style="73"/>
    <col min="15112" max="15112" width="4.42578125" style="73" customWidth="1"/>
    <col min="15113" max="15113" width="27.85546875" style="73" customWidth="1"/>
    <col min="15114" max="15360" width="8.85546875" style="73"/>
    <col min="15361" max="15361" width="4.28515625" style="73" customWidth="1"/>
    <col min="15362" max="15362" width="17.7109375" style="73" customWidth="1"/>
    <col min="15363" max="15367" width="8.85546875" style="73"/>
    <col min="15368" max="15368" width="4.42578125" style="73" customWidth="1"/>
    <col min="15369" max="15369" width="27.85546875" style="73" customWidth="1"/>
    <col min="15370" max="15616" width="8.85546875" style="73"/>
    <col min="15617" max="15617" width="4.28515625" style="73" customWidth="1"/>
    <col min="15618" max="15618" width="17.7109375" style="73" customWidth="1"/>
    <col min="15619" max="15623" width="8.85546875" style="73"/>
    <col min="15624" max="15624" width="4.42578125" style="73" customWidth="1"/>
    <col min="15625" max="15625" width="27.85546875" style="73" customWidth="1"/>
    <col min="15626" max="15872" width="8.85546875" style="73"/>
    <col min="15873" max="15873" width="4.28515625" style="73" customWidth="1"/>
    <col min="15874" max="15874" width="17.7109375" style="73" customWidth="1"/>
    <col min="15875" max="15879" width="8.85546875" style="73"/>
    <col min="15880" max="15880" width="4.42578125" style="73" customWidth="1"/>
    <col min="15881" max="15881" width="27.85546875" style="73" customWidth="1"/>
    <col min="15882" max="16128" width="8.85546875" style="73"/>
    <col min="16129" max="16129" width="4.28515625" style="73" customWidth="1"/>
    <col min="16130" max="16130" width="17.7109375" style="73" customWidth="1"/>
    <col min="16131" max="16135" width="8.85546875" style="73"/>
    <col min="16136" max="16136" width="4.42578125" style="73" customWidth="1"/>
    <col min="16137" max="16137" width="27.85546875" style="73" customWidth="1"/>
    <col min="16138" max="16384" width="8.85546875" style="73"/>
  </cols>
  <sheetData>
    <row r="1" spans="1:9" ht="12" x14ac:dyDescent="0.2">
      <c r="A1" s="384" t="s">
        <v>374</v>
      </c>
      <c r="B1" s="384"/>
      <c r="C1" s="384"/>
      <c r="D1" s="384"/>
      <c r="E1" s="384"/>
      <c r="F1" s="384"/>
      <c r="G1" s="384"/>
      <c r="H1" s="384"/>
      <c r="I1" s="384"/>
    </row>
    <row r="2" spans="1:9" ht="12" x14ac:dyDescent="0.2">
      <c r="A2" s="385" t="s">
        <v>373</v>
      </c>
      <c r="B2" s="385"/>
      <c r="C2" s="385"/>
      <c r="D2" s="385"/>
      <c r="E2" s="385"/>
      <c r="F2" s="385"/>
      <c r="G2" s="385"/>
      <c r="H2" s="385"/>
      <c r="I2" s="385"/>
    </row>
    <row r="3" spans="1:9" x14ac:dyDescent="0.2">
      <c r="A3" s="78"/>
      <c r="B3" s="78"/>
      <c r="C3" s="51">
        <v>2019</v>
      </c>
      <c r="D3" s="51">
        <v>2020</v>
      </c>
      <c r="E3" s="51">
        <v>2021</v>
      </c>
      <c r="F3" s="28">
        <v>2022</v>
      </c>
      <c r="G3" s="60">
        <v>2023</v>
      </c>
      <c r="H3" s="78"/>
      <c r="I3" s="78"/>
    </row>
    <row r="4" spans="1:9" x14ac:dyDescent="0.2">
      <c r="A4" s="410" t="s">
        <v>300</v>
      </c>
      <c r="B4" s="410"/>
      <c r="C4" s="147">
        <v>147</v>
      </c>
      <c r="D4" s="147">
        <v>141</v>
      </c>
      <c r="E4" s="147">
        <v>128</v>
      </c>
      <c r="F4" s="33">
        <v>139</v>
      </c>
      <c r="G4" s="33">
        <v>137</v>
      </c>
      <c r="H4" s="419" t="s">
        <v>299</v>
      </c>
      <c r="I4" s="419"/>
    </row>
    <row r="5" spans="1:9" x14ac:dyDescent="0.2">
      <c r="A5" s="401" t="s">
        <v>289</v>
      </c>
      <c r="B5" s="401"/>
      <c r="C5" s="30"/>
      <c r="D5" s="30"/>
      <c r="E5" s="30"/>
      <c r="F5" s="30"/>
      <c r="G5" s="30"/>
      <c r="H5" s="402" t="s">
        <v>288</v>
      </c>
      <c r="I5" s="402"/>
    </row>
    <row r="6" spans="1:9" x14ac:dyDescent="0.2">
      <c r="A6" s="84"/>
      <c r="B6" s="84" t="s">
        <v>287</v>
      </c>
      <c r="C6" s="33">
        <v>148</v>
      </c>
      <c r="D6" s="33">
        <v>160</v>
      </c>
      <c r="E6" s="33">
        <v>146</v>
      </c>
      <c r="F6" s="33">
        <v>157</v>
      </c>
      <c r="G6" s="33">
        <v>153</v>
      </c>
      <c r="H6" s="84"/>
      <c r="I6" s="98" t="s">
        <v>286</v>
      </c>
    </row>
    <row r="7" spans="1:9" x14ac:dyDescent="0.2">
      <c r="A7" s="84"/>
      <c r="B7" s="84" t="s">
        <v>285</v>
      </c>
      <c r="C7" s="33">
        <v>1</v>
      </c>
      <c r="D7" s="33" t="s">
        <v>137</v>
      </c>
      <c r="E7" s="33">
        <v>1</v>
      </c>
      <c r="F7" s="33">
        <v>1</v>
      </c>
      <c r="G7" s="33" t="s">
        <v>137</v>
      </c>
      <c r="H7" s="84"/>
      <c r="I7" s="99" t="s">
        <v>284</v>
      </c>
    </row>
    <row r="8" spans="1:9" ht="22.5" x14ac:dyDescent="0.2">
      <c r="A8" s="84"/>
      <c r="B8" s="44" t="s">
        <v>283</v>
      </c>
      <c r="C8" s="33">
        <v>171</v>
      </c>
      <c r="D8" s="33">
        <v>174</v>
      </c>
      <c r="E8" s="33">
        <v>157</v>
      </c>
      <c r="F8" s="33">
        <v>173</v>
      </c>
      <c r="G8" s="33">
        <v>183</v>
      </c>
      <c r="H8" s="84"/>
      <c r="I8" s="43" t="s">
        <v>282</v>
      </c>
    </row>
    <row r="9" spans="1:9" ht="22.5" x14ac:dyDescent="0.2">
      <c r="A9" s="84"/>
      <c r="B9" s="100" t="s">
        <v>281</v>
      </c>
      <c r="C9" s="33" t="s">
        <v>17</v>
      </c>
      <c r="D9" s="33" t="s">
        <v>137</v>
      </c>
      <c r="E9" s="33" t="s">
        <v>17</v>
      </c>
      <c r="F9" s="33" t="s">
        <v>17</v>
      </c>
      <c r="G9" s="33" t="s">
        <v>17</v>
      </c>
      <c r="H9" s="84"/>
      <c r="I9" s="99" t="s">
        <v>280</v>
      </c>
    </row>
    <row r="10" spans="1:9" x14ac:dyDescent="0.2">
      <c r="A10" s="401" t="s">
        <v>372</v>
      </c>
      <c r="B10" s="401"/>
      <c r="C10" s="30"/>
      <c r="D10" s="30"/>
      <c r="E10" s="30"/>
      <c r="F10" s="30"/>
      <c r="G10" s="30"/>
      <c r="H10" s="402" t="s">
        <v>371</v>
      </c>
      <c r="I10" s="402"/>
    </row>
    <row r="11" spans="1:9" x14ac:dyDescent="0.2">
      <c r="A11" s="84"/>
      <c r="B11" s="84" t="s">
        <v>42</v>
      </c>
      <c r="C11" s="33">
        <v>656152</v>
      </c>
      <c r="D11" s="33">
        <v>355180</v>
      </c>
      <c r="E11" s="33">
        <v>549792</v>
      </c>
      <c r="F11" s="33">
        <v>573697</v>
      </c>
      <c r="G11" s="33">
        <v>598589</v>
      </c>
      <c r="H11" s="84"/>
      <c r="I11" s="98" t="s">
        <v>3</v>
      </c>
    </row>
    <row r="12" spans="1:9" x14ac:dyDescent="0.2">
      <c r="A12" s="84"/>
      <c r="B12" s="84" t="s">
        <v>277</v>
      </c>
      <c r="C12" s="33">
        <v>325916</v>
      </c>
      <c r="D12" s="33">
        <v>193258</v>
      </c>
      <c r="E12" s="33">
        <v>284058</v>
      </c>
      <c r="F12" s="33">
        <v>304548</v>
      </c>
      <c r="G12" s="33">
        <v>327296</v>
      </c>
      <c r="H12" s="84"/>
      <c r="I12" s="98" t="s">
        <v>276</v>
      </c>
    </row>
    <row r="13" spans="1:9" x14ac:dyDescent="0.2">
      <c r="A13" s="390" t="s">
        <v>370</v>
      </c>
      <c r="B13" s="390"/>
      <c r="C13" s="33" t="s">
        <v>137</v>
      </c>
      <c r="D13" s="33">
        <v>6917</v>
      </c>
      <c r="E13" s="33" t="s">
        <v>17</v>
      </c>
      <c r="F13" s="33">
        <v>1390</v>
      </c>
      <c r="G13" s="33">
        <v>19543</v>
      </c>
      <c r="H13" s="391" t="s">
        <v>369</v>
      </c>
      <c r="I13" s="391"/>
    </row>
    <row r="14" spans="1:9" x14ac:dyDescent="0.2">
      <c r="A14" s="401" t="s">
        <v>368</v>
      </c>
      <c r="B14" s="401"/>
      <c r="C14" s="30"/>
      <c r="D14" s="30"/>
      <c r="E14" s="30"/>
      <c r="F14" s="30"/>
      <c r="G14" s="30"/>
      <c r="H14" s="402" t="s">
        <v>367</v>
      </c>
      <c r="I14" s="402"/>
    </row>
    <row r="15" spans="1:9" x14ac:dyDescent="0.2">
      <c r="A15" s="84"/>
      <c r="B15" s="84" t="s">
        <v>42</v>
      </c>
      <c r="C15" s="33">
        <v>108042</v>
      </c>
      <c r="D15" s="33">
        <v>68090</v>
      </c>
      <c r="E15" s="33">
        <v>93043</v>
      </c>
      <c r="F15" s="33">
        <v>82693</v>
      </c>
      <c r="G15" s="33">
        <v>81483</v>
      </c>
      <c r="H15" s="84"/>
      <c r="I15" s="98" t="s">
        <v>3</v>
      </c>
    </row>
    <row r="16" spans="1:9" x14ac:dyDescent="0.2">
      <c r="A16" s="84"/>
      <c r="B16" s="84" t="s">
        <v>277</v>
      </c>
      <c r="C16" s="33">
        <v>14412</v>
      </c>
      <c r="D16" s="33">
        <v>6626</v>
      </c>
      <c r="E16" s="33">
        <v>10621</v>
      </c>
      <c r="F16" s="33">
        <v>11744</v>
      </c>
      <c r="G16" s="33">
        <v>11298</v>
      </c>
      <c r="H16" s="84"/>
      <c r="I16" s="98" t="s">
        <v>276</v>
      </c>
    </row>
    <row r="17" spans="1:9" x14ac:dyDescent="0.2">
      <c r="A17" s="401" t="s">
        <v>366</v>
      </c>
      <c r="B17" s="401"/>
      <c r="C17" s="30"/>
      <c r="D17" s="30"/>
      <c r="E17" s="30"/>
      <c r="F17" s="30"/>
      <c r="G17" s="30"/>
      <c r="H17" s="420" t="s">
        <v>365</v>
      </c>
      <c r="I17" s="420"/>
    </row>
    <row r="18" spans="1:9" x14ac:dyDescent="0.2">
      <c r="A18" s="84"/>
      <c r="B18" s="84" t="s">
        <v>364</v>
      </c>
      <c r="C18" s="33">
        <v>8525</v>
      </c>
      <c r="D18" s="33">
        <v>6374</v>
      </c>
      <c r="E18" s="33">
        <v>7454</v>
      </c>
      <c r="F18" s="33">
        <v>9231</v>
      </c>
      <c r="G18" s="33">
        <v>9049</v>
      </c>
      <c r="H18" s="84"/>
      <c r="I18" s="98" t="s">
        <v>363</v>
      </c>
    </row>
    <row r="19" spans="1:9" ht="22.5" x14ac:dyDescent="0.2">
      <c r="A19" s="84"/>
      <c r="B19" s="84" t="s">
        <v>362</v>
      </c>
      <c r="C19" s="33">
        <v>16600</v>
      </c>
      <c r="D19" s="33">
        <v>14562</v>
      </c>
      <c r="E19" s="33">
        <v>23846</v>
      </c>
      <c r="F19" s="33">
        <v>34384</v>
      </c>
      <c r="G19" s="33">
        <v>33443</v>
      </c>
      <c r="H19" s="84"/>
      <c r="I19" s="99" t="s">
        <v>361</v>
      </c>
    </row>
    <row r="20" spans="1:9" x14ac:dyDescent="0.2">
      <c r="A20" s="84"/>
      <c r="B20" s="84" t="s">
        <v>360</v>
      </c>
      <c r="C20" s="33">
        <v>35670</v>
      </c>
      <c r="D20" s="33">
        <v>27518</v>
      </c>
      <c r="E20" s="33">
        <v>26585</v>
      </c>
      <c r="F20" s="33">
        <v>34918</v>
      </c>
      <c r="G20" s="33">
        <v>35295</v>
      </c>
      <c r="H20" s="84"/>
      <c r="I20" s="98" t="s">
        <v>116</v>
      </c>
    </row>
    <row r="21" spans="1:9" x14ac:dyDescent="0.2">
      <c r="A21" s="416" t="s">
        <v>359</v>
      </c>
      <c r="B21" s="416"/>
      <c r="C21" s="30"/>
      <c r="D21" s="30"/>
      <c r="E21" s="30"/>
      <c r="F21" s="30"/>
      <c r="G21" s="30"/>
      <c r="H21" s="420" t="s">
        <v>358</v>
      </c>
      <c r="I21" s="420"/>
    </row>
    <row r="22" spans="1:9" x14ac:dyDescent="0.2">
      <c r="A22" s="84"/>
      <c r="B22" s="84" t="s">
        <v>42</v>
      </c>
      <c r="C22" s="33">
        <v>11304</v>
      </c>
      <c r="D22" s="33">
        <v>5801</v>
      </c>
      <c r="E22" s="33">
        <v>8219</v>
      </c>
      <c r="F22" s="33">
        <v>8271</v>
      </c>
      <c r="G22" s="33">
        <v>10235</v>
      </c>
      <c r="H22" s="84"/>
      <c r="I22" s="98" t="s">
        <v>3</v>
      </c>
    </row>
    <row r="23" spans="1:9" x14ac:dyDescent="0.2">
      <c r="A23" s="97" t="s">
        <v>28</v>
      </c>
      <c r="B23" s="97" t="s">
        <v>277</v>
      </c>
      <c r="C23" s="36">
        <v>9281</v>
      </c>
      <c r="D23" s="36">
        <v>3026</v>
      </c>
      <c r="E23" s="36">
        <v>6674</v>
      </c>
      <c r="F23" s="36">
        <v>5963</v>
      </c>
      <c r="G23" s="36">
        <v>8856</v>
      </c>
      <c r="H23" s="96"/>
      <c r="I23" s="96" t="s">
        <v>276</v>
      </c>
    </row>
  </sheetData>
  <mergeCells count="16">
    <mergeCell ref="A17:B17"/>
    <mergeCell ref="H17:I17"/>
    <mergeCell ref="A21:B21"/>
    <mergeCell ref="H21:I21"/>
    <mergeCell ref="A10:B10"/>
    <mergeCell ref="H10:I10"/>
    <mergeCell ref="A13:B13"/>
    <mergeCell ref="H13:I13"/>
    <mergeCell ref="A14:B14"/>
    <mergeCell ref="H14:I14"/>
    <mergeCell ref="A1:I1"/>
    <mergeCell ref="A2:I2"/>
    <mergeCell ref="A4:B4"/>
    <mergeCell ref="H4:I4"/>
    <mergeCell ref="A5:B5"/>
    <mergeCell ref="H5:I5"/>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85572-D956-44C7-B25C-E911F22447B4}">
  <dimension ref="A1:I36"/>
  <sheetViews>
    <sheetView zoomScaleNormal="100" workbookViewId="0">
      <selection activeCell="I40" sqref="I40"/>
    </sheetView>
  </sheetViews>
  <sheetFormatPr defaultColWidth="8.85546875" defaultRowHeight="11.25" x14ac:dyDescent="0.2"/>
  <cols>
    <col min="1" max="1" width="2.140625" style="73" customWidth="1"/>
    <col min="2" max="2" width="22" style="73" customWidth="1"/>
    <col min="3" max="5" width="8.85546875" style="73"/>
    <col min="6" max="7" width="10.7109375" style="73" customWidth="1"/>
    <col min="8" max="8" width="1.85546875" style="73" customWidth="1"/>
    <col min="9" max="9" width="26.7109375" style="73" customWidth="1"/>
    <col min="10" max="256" width="8.85546875" style="73"/>
    <col min="257" max="257" width="2.140625" style="73" customWidth="1"/>
    <col min="258" max="258" width="22" style="73" customWidth="1"/>
    <col min="259" max="262" width="8.85546875" style="73"/>
    <col min="263" max="263" width="10.7109375" style="73" customWidth="1"/>
    <col min="264" max="264" width="1.85546875" style="73" customWidth="1"/>
    <col min="265" max="265" width="26.7109375" style="73" customWidth="1"/>
    <col min="266" max="512" width="8.85546875" style="73"/>
    <col min="513" max="513" width="2.140625" style="73" customWidth="1"/>
    <col min="514" max="514" width="22" style="73" customWidth="1"/>
    <col min="515" max="518" width="8.85546875" style="73"/>
    <col min="519" max="519" width="10.7109375" style="73" customWidth="1"/>
    <col min="520" max="520" width="1.85546875" style="73" customWidth="1"/>
    <col min="521" max="521" width="26.7109375" style="73" customWidth="1"/>
    <col min="522" max="768" width="8.85546875" style="73"/>
    <col min="769" max="769" width="2.140625" style="73" customWidth="1"/>
    <col min="770" max="770" width="22" style="73" customWidth="1"/>
    <col min="771" max="774" width="8.85546875" style="73"/>
    <col min="775" max="775" width="10.7109375" style="73" customWidth="1"/>
    <col min="776" max="776" width="1.85546875" style="73" customWidth="1"/>
    <col min="777" max="777" width="26.7109375" style="73" customWidth="1"/>
    <col min="778" max="1024" width="8.85546875" style="73"/>
    <col min="1025" max="1025" width="2.140625" style="73" customWidth="1"/>
    <col min="1026" max="1026" width="22" style="73" customWidth="1"/>
    <col min="1027" max="1030" width="8.85546875" style="73"/>
    <col min="1031" max="1031" width="10.7109375" style="73" customWidth="1"/>
    <col min="1032" max="1032" width="1.85546875" style="73" customWidth="1"/>
    <col min="1033" max="1033" width="26.7109375" style="73" customWidth="1"/>
    <col min="1034" max="1280" width="8.85546875" style="73"/>
    <col min="1281" max="1281" width="2.140625" style="73" customWidth="1"/>
    <col min="1282" max="1282" width="22" style="73" customWidth="1"/>
    <col min="1283" max="1286" width="8.85546875" style="73"/>
    <col min="1287" max="1287" width="10.7109375" style="73" customWidth="1"/>
    <col min="1288" max="1288" width="1.85546875" style="73" customWidth="1"/>
    <col min="1289" max="1289" width="26.7109375" style="73" customWidth="1"/>
    <col min="1290" max="1536" width="8.85546875" style="73"/>
    <col min="1537" max="1537" width="2.140625" style="73" customWidth="1"/>
    <col min="1538" max="1538" width="22" style="73" customWidth="1"/>
    <col min="1539" max="1542" width="8.85546875" style="73"/>
    <col min="1543" max="1543" width="10.7109375" style="73" customWidth="1"/>
    <col min="1544" max="1544" width="1.85546875" style="73" customWidth="1"/>
    <col min="1545" max="1545" width="26.7109375" style="73" customWidth="1"/>
    <col min="1546" max="1792" width="8.85546875" style="73"/>
    <col min="1793" max="1793" width="2.140625" style="73" customWidth="1"/>
    <col min="1794" max="1794" width="22" style="73" customWidth="1"/>
    <col min="1795" max="1798" width="8.85546875" style="73"/>
    <col min="1799" max="1799" width="10.7109375" style="73" customWidth="1"/>
    <col min="1800" max="1800" width="1.85546875" style="73" customWidth="1"/>
    <col min="1801" max="1801" width="26.7109375" style="73" customWidth="1"/>
    <col min="1802" max="2048" width="8.85546875" style="73"/>
    <col min="2049" max="2049" width="2.140625" style="73" customWidth="1"/>
    <col min="2050" max="2050" width="22" style="73" customWidth="1"/>
    <col min="2051" max="2054" width="8.85546875" style="73"/>
    <col min="2055" max="2055" width="10.7109375" style="73" customWidth="1"/>
    <col min="2056" max="2056" width="1.85546875" style="73" customWidth="1"/>
    <col min="2057" max="2057" width="26.7109375" style="73" customWidth="1"/>
    <col min="2058" max="2304" width="8.85546875" style="73"/>
    <col min="2305" max="2305" width="2.140625" style="73" customWidth="1"/>
    <col min="2306" max="2306" width="22" style="73" customWidth="1"/>
    <col min="2307" max="2310" width="8.85546875" style="73"/>
    <col min="2311" max="2311" width="10.7109375" style="73" customWidth="1"/>
    <col min="2312" max="2312" width="1.85546875" style="73" customWidth="1"/>
    <col min="2313" max="2313" width="26.7109375" style="73" customWidth="1"/>
    <col min="2314" max="2560" width="8.85546875" style="73"/>
    <col min="2561" max="2561" width="2.140625" style="73" customWidth="1"/>
    <col min="2562" max="2562" width="22" style="73" customWidth="1"/>
    <col min="2563" max="2566" width="8.85546875" style="73"/>
    <col min="2567" max="2567" width="10.7109375" style="73" customWidth="1"/>
    <col min="2568" max="2568" width="1.85546875" style="73" customWidth="1"/>
    <col min="2569" max="2569" width="26.7109375" style="73" customWidth="1"/>
    <col min="2570" max="2816" width="8.85546875" style="73"/>
    <col min="2817" max="2817" width="2.140625" style="73" customWidth="1"/>
    <col min="2818" max="2818" width="22" style="73" customWidth="1"/>
    <col min="2819" max="2822" width="8.85546875" style="73"/>
    <col min="2823" max="2823" width="10.7109375" style="73" customWidth="1"/>
    <col min="2824" max="2824" width="1.85546875" style="73" customWidth="1"/>
    <col min="2825" max="2825" width="26.7109375" style="73" customWidth="1"/>
    <col min="2826" max="3072" width="8.85546875" style="73"/>
    <col min="3073" max="3073" width="2.140625" style="73" customWidth="1"/>
    <col min="3074" max="3074" width="22" style="73" customWidth="1"/>
    <col min="3075" max="3078" width="8.85546875" style="73"/>
    <col min="3079" max="3079" width="10.7109375" style="73" customWidth="1"/>
    <col min="3080" max="3080" width="1.85546875" style="73" customWidth="1"/>
    <col min="3081" max="3081" width="26.7109375" style="73" customWidth="1"/>
    <col min="3082" max="3328" width="8.85546875" style="73"/>
    <col min="3329" max="3329" width="2.140625" style="73" customWidth="1"/>
    <col min="3330" max="3330" width="22" style="73" customWidth="1"/>
    <col min="3331" max="3334" width="8.85546875" style="73"/>
    <col min="3335" max="3335" width="10.7109375" style="73" customWidth="1"/>
    <col min="3336" max="3336" width="1.85546875" style="73" customWidth="1"/>
    <col min="3337" max="3337" width="26.7109375" style="73" customWidth="1"/>
    <col min="3338" max="3584" width="8.85546875" style="73"/>
    <col min="3585" max="3585" width="2.140625" style="73" customWidth="1"/>
    <col min="3586" max="3586" width="22" style="73" customWidth="1"/>
    <col min="3587" max="3590" width="8.85546875" style="73"/>
    <col min="3591" max="3591" width="10.7109375" style="73" customWidth="1"/>
    <col min="3592" max="3592" width="1.85546875" style="73" customWidth="1"/>
    <col min="3593" max="3593" width="26.7109375" style="73" customWidth="1"/>
    <col min="3594" max="3840" width="8.85546875" style="73"/>
    <col min="3841" max="3841" width="2.140625" style="73" customWidth="1"/>
    <col min="3842" max="3842" width="22" style="73" customWidth="1"/>
    <col min="3843" max="3846" width="8.85546875" style="73"/>
    <col min="3847" max="3847" width="10.7109375" style="73" customWidth="1"/>
    <col min="3848" max="3848" width="1.85546875" style="73" customWidth="1"/>
    <col min="3849" max="3849" width="26.7109375" style="73" customWidth="1"/>
    <col min="3850" max="4096" width="8.85546875" style="73"/>
    <col min="4097" max="4097" width="2.140625" style="73" customWidth="1"/>
    <col min="4098" max="4098" width="22" style="73" customWidth="1"/>
    <col min="4099" max="4102" width="8.85546875" style="73"/>
    <col min="4103" max="4103" width="10.7109375" style="73" customWidth="1"/>
    <col min="4104" max="4104" width="1.85546875" style="73" customWidth="1"/>
    <col min="4105" max="4105" width="26.7109375" style="73" customWidth="1"/>
    <col min="4106" max="4352" width="8.85546875" style="73"/>
    <col min="4353" max="4353" width="2.140625" style="73" customWidth="1"/>
    <col min="4354" max="4354" width="22" style="73" customWidth="1"/>
    <col min="4355" max="4358" width="8.85546875" style="73"/>
    <col min="4359" max="4359" width="10.7109375" style="73" customWidth="1"/>
    <col min="4360" max="4360" width="1.85546875" style="73" customWidth="1"/>
    <col min="4361" max="4361" width="26.7109375" style="73" customWidth="1"/>
    <col min="4362" max="4608" width="8.85546875" style="73"/>
    <col min="4609" max="4609" width="2.140625" style="73" customWidth="1"/>
    <col min="4610" max="4610" width="22" style="73" customWidth="1"/>
    <col min="4611" max="4614" width="8.85546875" style="73"/>
    <col min="4615" max="4615" width="10.7109375" style="73" customWidth="1"/>
    <col min="4616" max="4616" width="1.85546875" style="73" customWidth="1"/>
    <col min="4617" max="4617" width="26.7109375" style="73" customWidth="1"/>
    <col min="4618" max="4864" width="8.85546875" style="73"/>
    <col min="4865" max="4865" width="2.140625" style="73" customWidth="1"/>
    <col min="4866" max="4866" width="22" style="73" customWidth="1"/>
    <col min="4867" max="4870" width="8.85546875" style="73"/>
    <col min="4871" max="4871" width="10.7109375" style="73" customWidth="1"/>
    <col min="4872" max="4872" width="1.85546875" style="73" customWidth="1"/>
    <col min="4873" max="4873" width="26.7109375" style="73" customWidth="1"/>
    <col min="4874" max="5120" width="8.85546875" style="73"/>
    <col min="5121" max="5121" width="2.140625" style="73" customWidth="1"/>
    <col min="5122" max="5122" width="22" style="73" customWidth="1"/>
    <col min="5123" max="5126" width="8.85546875" style="73"/>
    <col min="5127" max="5127" width="10.7109375" style="73" customWidth="1"/>
    <col min="5128" max="5128" width="1.85546875" style="73" customWidth="1"/>
    <col min="5129" max="5129" width="26.7109375" style="73" customWidth="1"/>
    <col min="5130" max="5376" width="8.85546875" style="73"/>
    <col min="5377" max="5377" width="2.140625" style="73" customWidth="1"/>
    <col min="5378" max="5378" width="22" style="73" customWidth="1"/>
    <col min="5379" max="5382" width="8.85546875" style="73"/>
    <col min="5383" max="5383" width="10.7109375" style="73" customWidth="1"/>
    <col min="5384" max="5384" width="1.85546875" style="73" customWidth="1"/>
    <col min="5385" max="5385" width="26.7109375" style="73" customWidth="1"/>
    <col min="5386" max="5632" width="8.85546875" style="73"/>
    <col min="5633" max="5633" width="2.140625" style="73" customWidth="1"/>
    <col min="5634" max="5634" width="22" style="73" customWidth="1"/>
    <col min="5635" max="5638" width="8.85546875" style="73"/>
    <col min="5639" max="5639" width="10.7109375" style="73" customWidth="1"/>
    <col min="5640" max="5640" width="1.85546875" style="73" customWidth="1"/>
    <col min="5641" max="5641" width="26.7109375" style="73" customWidth="1"/>
    <col min="5642" max="5888" width="8.85546875" style="73"/>
    <col min="5889" max="5889" width="2.140625" style="73" customWidth="1"/>
    <col min="5890" max="5890" width="22" style="73" customWidth="1"/>
    <col min="5891" max="5894" width="8.85546875" style="73"/>
    <col min="5895" max="5895" width="10.7109375" style="73" customWidth="1"/>
    <col min="5896" max="5896" width="1.85546875" style="73" customWidth="1"/>
    <col min="5897" max="5897" width="26.7109375" style="73" customWidth="1"/>
    <col min="5898" max="6144" width="8.85546875" style="73"/>
    <col min="6145" max="6145" width="2.140625" style="73" customWidth="1"/>
    <col min="6146" max="6146" width="22" style="73" customWidth="1"/>
    <col min="6147" max="6150" width="8.85546875" style="73"/>
    <col min="6151" max="6151" width="10.7109375" style="73" customWidth="1"/>
    <col min="6152" max="6152" width="1.85546875" style="73" customWidth="1"/>
    <col min="6153" max="6153" width="26.7109375" style="73" customWidth="1"/>
    <col min="6154" max="6400" width="8.85546875" style="73"/>
    <col min="6401" max="6401" width="2.140625" style="73" customWidth="1"/>
    <col min="6402" max="6402" width="22" style="73" customWidth="1"/>
    <col min="6403" max="6406" width="8.85546875" style="73"/>
    <col min="6407" max="6407" width="10.7109375" style="73" customWidth="1"/>
    <col min="6408" max="6408" width="1.85546875" style="73" customWidth="1"/>
    <col min="6409" max="6409" width="26.7109375" style="73" customWidth="1"/>
    <col min="6410" max="6656" width="8.85546875" style="73"/>
    <col min="6657" max="6657" width="2.140625" style="73" customWidth="1"/>
    <col min="6658" max="6658" width="22" style="73" customWidth="1"/>
    <col min="6659" max="6662" width="8.85546875" style="73"/>
    <col min="6663" max="6663" width="10.7109375" style="73" customWidth="1"/>
    <col min="6664" max="6664" width="1.85546875" style="73" customWidth="1"/>
    <col min="6665" max="6665" width="26.7109375" style="73" customWidth="1"/>
    <col min="6666" max="6912" width="8.85546875" style="73"/>
    <col min="6913" max="6913" width="2.140625" style="73" customWidth="1"/>
    <col min="6914" max="6914" width="22" style="73" customWidth="1"/>
    <col min="6915" max="6918" width="8.85546875" style="73"/>
    <col min="6919" max="6919" width="10.7109375" style="73" customWidth="1"/>
    <col min="6920" max="6920" width="1.85546875" style="73" customWidth="1"/>
    <col min="6921" max="6921" width="26.7109375" style="73" customWidth="1"/>
    <col min="6922" max="7168" width="8.85546875" style="73"/>
    <col min="7169" max="7169" width="2.140625" style="73" customWidth="1"/>
    <col min="7170" max="7170" width="22" style="73" customWidth="1"/>
    <col min="7171" max="7174" width="8.85546875" style="73"/>
    <col min="7175" max="7175" width="10.7109375" style="73" customWidth="1"/>
    <col min="7176" max="7176" width="1.85546875" style="73" customWidth="1"/>
    <col min="7177" max="7177" width="26.7109375" style="73" customWidth="1"/>
    <col min="7178" max="7424" width="8.85546875" style="73"/>
    <col min="7425" max="7425" width="2.140625" style="73" customWidth="1"/>
    <col min="7426" max="7426" width="22" style="73" customWidth="1"/>
    <col min="7427" max="7430" width="8.85546875" style="73"/>
    <col min="7431" max="7431" width="10.7109375" style="73" customWidth="1"/>
    <col min="7432" max="7432" width="1.85546875" style="73" customWidth="1"/>
    <col min="7433" max="7433" width="26.7109375" style="73" customWidth="1"/>
    <col min="7434" max="7680" width="8.85546875" style="73"/>
    <col min="7681" max="7681" width="2.140625" style="73" customWidth="1"/>
    <col min="7682" max="7682" width="22" style="73" customWidth="1"/>
    <col min="7683" max="7686" width="8.85546875" style="73"/>
    <col min="7687" max="7687" width="10.7109375" style="73" customWidth="1"/>
    <col min="7688" max="7688" width="1.85546875" style="73" customWidth="1"/>
    <col min="7689" max="7689" width="26.7109375" style="73" customWidth="1"/>
    <col min="7690" max="7936" width="8.85546875" style="73"/>
    <col min="7937" max="7937" width="2.140625" style="73" customWidth="1"/>
    <col min="7938" max="7938" width="22" style="73" customWidth="1"/>
    <col min="7939" max="7942" width="8.85546875" style="73"/>
    <col min="7943" max="7943" width="10.7109375" style="73" customWidth="1"/>
    <col min="7944" max="7944" width="1.85546875" style="73" customWidth="1"/>
    <col min="7945" max="7945" width="26.7109375" style="73" customWidth="1"/>
    <col min="7946" max="8192" width="8.85546875" style="73"/>
    <col min="8193" max="8193" width="2.140625" style="73" customWidth="1"/>
    <col min="8194" max="8194" width="22" style="73" customWidth="1"/>
    <col min="8195" max="8198" width="8.85546875" style="73"/>
    <col min="8199" max="8199" width="10.7109375" style="73" customWidth="1"/>
    <col min="8200" max="8200" width="1.85546875" style="73" customWidth="1"/>
    <col min="8201" max="8201" width="26.7109375" style="73" customWidth="1"/>
    <col min="8202" max="8448" width="8.85546875" style="73"/>
    <col min="8449" max="8449" width="2.140625" style="73" customWidth="1"/>
    <col min="8450" max="8450" width="22" style="73" customWidth="1"/>
    <col min="8451" max="8454" width="8.85546875" style="73"/>
    <col min="8455" max="8455" width="10.7109375" style="73" customWidth="1"/>
    <col min="8456" max="8456" width="1.85546875" style="73" customWidth="1"/>
    <col min="8457" max="8457" width="26.7109375" style="73" customWidth="1"/>
    <col min="8458" max="8704" width="8.85546875" style="73"/>
    <col min="8705" max="8705" width="2.140625" style="73" customWidth="1"/>
    <col min="8706" max="8706" width="22" style="73" customWidth="1"/>
    <col min="8707" max="8710" width="8.85546875" style="73"/>
    <col min="8711" max="8711" width="10.7109375" style="73" customWidth="1"/>
    <col min="8712" max="8712" width="1.85546875" style="73" customWidth="1"/>
    <col min="8713" max="8713" width="26.7109375" style="73" customWidth="1"/>
    <col min="8714" max="8960" width="8.85546875" style="73"/>
    <col min="8961" max="8961" width="2.140625" style="73" customWidth="1"/>
    <col min="8962" max="8962" width="22" style="73" customWidth="1"/>
    <col min="8963" max="8966" width="8.85546875" style="73"/>
    <col min="8967" max="8967" width="10.7109375" style="73" customWidth="1"/>
    <col min="8968" max="8968" width="1.85546875" style="73" customWidth="1"/>
    <col min="8969" max="8969" width="26.7109375" style="73" customWidth="1"/>
    <col min="8970" max="9216" width="8.85546875" style="73"/>
    <col min="9217" max="9217" width="2.140625" style="73" customWidth="1"/>
    <col min="9218" max="9218" width="22" style="73" customWidth="1"/>
    <col min="9219" max="9222" width="8.85546875" style="73"/>
    <col min="9223" max="9223" width="10.7109375" style="73" customWidth="1"/>
    <col min="9224" max="9224" width="1.85546875" style="73" customWidth="1"/>
    <col min="9225" max="9225" width="26.7109375" style="73" customWidth="1"/>
    <col min="9226" max="9472" width="8.85546875" style="73"/>
    <col min="9473" max="9473" width="2.140625" style="73" customWidth="1"/>
    <col min="9474" max="9474" width="22" style="73" customWidth="1"/>
    <col min="9475" max="9478" width="8.85546875" style="73"/>
    <col min="9479" max="9479" width="10.7109375" style="73" customWidth="1"/>
    <col min="9480" max="9480" width="1.85546875" style="73" customWidth="1"/>
    <col min="9481" max="9481" width="26.7109375" style="73" customWidth="1"/>
    <col min="9482" max="9728" width="8.85546875" style="73"/>
    <col min="9729" max="9729" width="2.140625" style="73" customWidth="1"/>
    <col min="9730" max="9730" width="22" style="73" customWidth="1"/>
    <col min="9731" max="9734" width="8.85546875" style="73"/>
    <col min="9735" max="9735" width="10.7109375" style="73" customWidth="1"/>
    <col min="9736" max="9736" width="1.85546875" style="73" customWidth="1"/>
    <col min="9737" max="9737" width="26.7109375" style="73" customWidth="1"/>
    <col min="9738" max="9984" width="8.85546875" style="73"/>
    <col min="9985" max="9985" width="2.140625" style="73" customWidth="1"/>
    <col min="9986" max="9986" width="22" style="73" customWidth="1"/>
    <col min="9987" max="9990" width="8.85546875" style="73"/>
    <col min="9991" max="9991" width="10.7109375" style="73" customWidth="1"/>
    <col min="9992" max="9992" width="1.85546875" style="73" customWidth="1"/>
    <col min="9993" max="9993" width="26.7109375" style="73" customWidth="1"/>
    <col min="9994" max="10240" width="8.85546875" style="73"/>
    <col min="10241" max="10241" width="2.140625" style="73" customWidth="1"/>
    <col min="10242" max="10242" width="22" style="73" customWidth="1"/>
    <col min="10243" max="10246" width="8.85546875" style="73"/>
    <col min="10247" max="10247" width="10.7109375" style="73" customWidth="1"/>
    <col min="10248" max="10248" width="1.85546875" style="73" customWidth="1"/>
    <col min="10249" max="10249" width="26.7109375" style="73" customWidth="1"/>
    <col min="10250" max="10496" width="8.85546875" style="73"/>
    <col min="10497" max="10497" width="2.140625" style="73" customWidth="1"/>
    <col min="10498" max="10498" width="22" style="73" customWidth="1"/>
    <col min="10499" max="10502" width="8.85546875" style="73"/>
    <col min="10503" max="10503" width="10.7109375" style="73" customWidth="1"/>
    <col min="10504" max="10504" width="1.85546875" style="73" customWidth="1"/>
    <col min="10505" max="10505" width="26.7109375" style="73" customWidth="1"/>
    <col min="10506" max="10752" width="8.85546875" style="73"/>
    <col min="10753" max="10753" width="2.140625" style="73" customWidth="1"/>
    <col min="10754" max="10754" width="22" style="73" customWidth="1"/>
    <col min="10755" max="10758" width="8.85546875" style="73"/>
    <col min="10759" max="10759" width="10.7109375" style="73" customWidth="1"/>
    <col min="10760" max="10760" width="1.85546875" style="73" customWidth="1"/>
    <col min="10761" max="10761" width="26.7109375" style="73" customWidth="1"/>
    <col min="10762" max="11008" width="8.85546875" style="73"/>
    <col min="11009" max="11009" width="2.140625" style="73" customWidth="1"/>
    <col min="11010" max="11010" width="22" style="73" customWidth="1"/>
    <col min="11011" max="11014" width="8.85546875" style="73"/>
    <col min="11015" max="11015" width="10.7109375" style="73" customWidth="1"/>
    <col min="11016" max="11016" width="1.85546875" style="73" customWidth="1"/>
    <col min="11017" max="11017" width="26.7109375" style="73" customWidth="1"/>
    <col min="11018" max="11264" width="8.85546875" style="73"/>
    <col min="11265" max="11265" width="2.140625" style="73" customWidth="1"/>
    <col min="11266" max="11266" width="22" style="73" customWidth="1"/>
    <col min="11267" max="11270" width="8.85546875" style="73"/>
    <col min="11271" max="11271" width="10.7109375" style="73" customWidth="1"/>
    <col min="11272" max="11272" width="1.85546875" style="73" customWidth="1"/>
    <col min="11273" max="11273" width="26.7109375" style="73" customWidth="1"/>
    <col min="11274" max="11520" width="8.85546875" style="73"/>
    <col min="11521" max="11521" width="2.140625" style="73" customWidth="1"/>
    <col min="11522" max="11522" width="22" style="73" customWidth="1"/>
    <col min="11523" max="11526" width="8.85546875" style="73"/>
    <col min="11527" max="11527" width="10.7109375" style="73" customWidth="1"/>
    <col min="11528" max="11528" width="1.85546875" style="73" customWidth="1"/>
    <col min="11529" max="11529" width="26.7109375" style="73" customWidth="1"/>
    <col min="11530" max="11776" width="8.85546875" style="73"/>
    <col min="11777" max="11777" width="2.140625" style="73" customWidth="1"/>
    <col min="11778" max="11778" width="22" style="73" customWidth="1"/>
    <col min="11779" max="11782" width="8.85546875" style="73"/>
    <col min="11783" max="11783" width="10.7109375" style="73" customWidth="1"/>
    <col min="11784" max="11784" width="1.85546875" style="73" customWidth="1"/>
    <col min="11785" max="11785" width="26.7109375" style="73" customWidth="1"/>
    <col min="11786" max="12032" width="8.85546875" style="73"/>
    <col min="12033" max="12033" width="2.140625" style="73" customWidth="1"/>
    <col min="12034" max="12034" width="22" style="73" customWidth="1"/>
    <col min="12035" max="12038" width="8.85546875" style="73"/>
    <col min="12039" max="12039" width="10.7109375" style="73" customWidth="1"/>
    <col min="12040" max="12040" width="1.85546875" style="73" customWidth="1"/>
    <col min="12041" max="12041" width="26.7109375" style="73" customWidth="1"/>
    <col min="12042" max="12288" width="8.85546875" style="73"/>
    <col min="12289" max="12289" width="2.140625" style="73" customWidth="1"/>
    <col min="12290" max="12290" width="22" style="73" customWidth="1"/>
    <col min="12291" max="12294" width="8.85546875" style="73"/>
    <col min="12295" max="12295" width="10.7109375" style="73" customWidth="1"/>
    <col min="12296" max="12296" width="1.85546875" style="73" customWidth="1"/>
    <col min="12297" max="12297" width="26.7109375" style="73" customWidth="1"/>
    <col min="12298" max="12544" width="8.85546875" style="73"/>
    <col min="12545" max="12545" width="2.140625" style="73" customWidth="1"/>
    <col min="12546" max="12546" width="22" style="73" customWidth="1"/>
    <col min="12547" max="12550" width="8.85546875" style="73"/>
    <col min="12551" max="12551" width="10.7109375" style="73" customWidth="1"/>
    <col min="12552" max="12552" width="1.85546875" style="73" customWidth="1"/>
    <col min="12553" max="12553" width="26.7109375" style="73" customWidth="1"/>
    <col min="12554" max="12800" width="8.85546875" style="73"/>
    <col min="12801" max="12801" width="2.140625" style="73" customWidth="1"/>
    <col min="12802" max="12802" width="22" style="73" customWidth="1"/>
    <col min="12803" max="12806" width="8.85546875" style="73"/>
    <col min="12807" max="12807" width="10.7109375" style="73" customWidth="1"/>
    <col min="12808" max="12808" width="1.85546875" style="73" customWidth="1"/>
    <col min="12809" max="12809" width="26.7109375" style="73" customWidth="1"/>
    <col min="12810" max="13056" width="8.85546875" style="73"/>
    <col min="13057" max="13057" width="2.140625" style="73" customWidth="1"/>
    <col min="13058" max="13058" width="22" style="73" customWidth="1"/>
    <col min="13059" max="13062" width="8.85546875" style="73"/>
    <col min="13063" max="13063" width="10.7109375" style="73" customWidth="1"/>
    <col min="13064" max="13064" width="1.85546875" style="73" customWidth="1"/>
    <col min="13065" max="13065" width="26.7109375" style="73" customWidth="1"/>
    <col min="13066" max="13312" width="8.85546875" style="73"/>
    <col min="13313" max="13313" width="2.140625" style="73" customWidth="1"/>
    <col min="13314" max="13314" width="22" style="73" customWidth="1"/>
    <col min="13315" max="13318" width="8.85546875" style="73"/>
    <col min="13319" max="13319" width="10.7109375" style="73" customWidth="1"/>
    <col min="13320" max="13320" width="1.85546875" style="73" customWidth="1"/>
    <col min="13321" max="13321" width="26.7109375" style="73" customWidth="1"/>
    <col min="13322" max="13568" width="8.85546875" style="73"/>
    <col min="13569" max="13569" width="2.140625" style="73" customWidth="1"/>
    <col min="13570" max="13570" width="22" style="73" customWidth="1"/>
    <col min="13571" max="13574" width="8.85546875" style="73"/>
    <col min="13575" max="13575" width="10.7109375" style="73" customWidth="1"/>
    <col min="13576" max="13576" width="1.85546875" style="73" customWidth="1"/>
    <col min="13577" max="13577" width="26.7109375" style="73" customWidth="1"/>
    <col min="13578" max="13824" width="8.85546875" style="73"/>
    <col min="13825" max="13825" width="2.140625" style="73" customWidth="1"/>
    <col min="13826" max="13826" width="22" style="73" customWidth="1"/>
    <col min="13827" max="13830" width="8.85546875" style="73"/>
    <col min="13831" max="13831" width="10.7109375" style="73" customWidth="1"/>
    <col min="13832" max="13832" width="1.85546875" style="73" customWidth="1"/>
    <col min="13833" max="13833" width="26.7109375" style="73" customWidth="1"/>
    <col min="13834" max="14080" width="8.85546875" style="73"/>
    <col min="14081" max="14081" width="2.140625" style="73" customWidth="1"/>
    <col min="14082" max="14082" width="22" style="73" customWidth="1"/>
    <col min="14083" max="14086" width="8.85546875" style="73"/>
    <col min="14087" max="14087" width="10.7109375" style="73" customWidth="1"/>
    <col min="14088" max="14088" width="1.85546875" style="73" customWidth="1"/>
    <col min="14089" max="14089" width="26.7109375" style="73" customWidth="1"/>
    <col min="14090" max="14336" width="8.85546875" style="73"/>
    <col min="14337" max="14337" width="2.140625" style="73" customWidth="1"/>
    <col min="14338" max="14338" width="22" style="73" customWidth="1"/>
    <col min="14339" max="14342" width="8.85546875" style="73"/>
    <col min="14343" max="14343" width="10.7109375" style="73" customWidth="1"/>
    <col min="14344" max="14344" width="1.85546875" style="73" customWidth="1"/>
    <col min="14345" max="14345" width="26.7109375" style="73" customWidth="1"/>
    <col min="14346" max="14592" width="8.85546875" style="73"/>
    <col min="14593" max="14593" width="2.140625" style="73" customWidth="1"/>
    <col min="14594" max="14594" width="22" style="73" customWidth="1"/>
    <col min="14595" max="14598" width="8.85546875" style="73"/>
    <col min="14599" max="14599" width="10.7109375" style="73" customWidth="1"/>
    <col min="14600" max="14600" width="1.85546875" style="73" customWidth="1"/>
    <col min="14601" max="14601" width="26.7109375" style="73" customWidth="1"/>
    <col min="14602" max="14848" width="8.85546875" style="73"/>
    <col min="14849" max="14849" width="2.140625" style="73" customWidth="1"/>
    <col min="14850" max="14850" width="22" style="73" customWidth="1"/>
    <col min="14851" max="14854" width="8.85546875" style="73"/>
    <col min="14855" max="14855" width="10.7109375" style="73" customWidth="1"/>
    <col min="14856" max="14856" width="1.85546875" style="73" customWidth="1"/>
    <col min="14857" max="14857" width="26.7109375" style="73" customWidth="1"/>
    <col min="14858" max="15104" width="8.85546875" style="73"/>
    <col min="15105" max="15105" width="2.140625" style="73" customWidth="1"/>
    <col min="15106" max="15106" width="22" style="73" customWidth="1"/>
    <col min="15107" max="15110" width="8.85546875" style="73"/>
    <col min="15111" max="15111" width="10.7109375" style="73" customWidth="1"/>
    <col min="15112" max="15112" width="1.85546875" style="73" customWidth="1"/>
    <col min="15113" max="15113" width="26.7109375" style="73" customWidth="1"/>
    <col min="15114" max="15360" width="8.85546875" style="73"/>
    <col min="15361" max="15361" width="2.140625" style="73" customWidth="1"/>
    <col min="15362" max="15362" width="22" style="73" customWidth="1"/>
    <col min="15363" max="15366" width="8.85546875" style="73"/>
    <col min="15367" max="15367" width="10.7109375" style="73" customWidth="1"/>
    <col min="15368" max="15368" width="1.85546875" style="73" customWidth="1"/>
    <col min="15369" max="15369" width="26.7109375" style="73" customWidth="1"/>
    <col min="15370" max="15616" width="8.85546875" style="73"/>
    <col min="15617" max="15617" width="2.140625" style="73" customWidth="1"/>
    <col min="15618" max="15618" width="22" style="73" customWidth="1"/>
    <col min="15619" max="15622" width="8.85546875" style="73"/>
    <col min="15623" max="15623" width="10.7109375" style="73" customWidth="1"/>
    <col min="15624" max="15624" width="1.85546875" style="73" customWidth="1"/>
    <col min="15625" max="15625" width="26.7109375" style="73" customWidth="1"/>
    <col min="15626" max="15872" width="8.85546875" style="73"/>
    <col min="15873" max="15873" width="2.140625" style="73" customWidth="1"/>
    <col min="15874" max="15874" width="22" style="73" customWidth="1"/>
    <col min="15875" max="15878" width="8.85546875" style="73"/>
    <col min="15879" max="15879" width="10.7109375" style="73" customWidth="1"/>
    <col min="15880" max="15880" width="1.85546875" style="73" customWidth="1"/>
    <col min="15881" max="15881" width="26.7109375" style="73" customWidth="1"/>
    <col min="15882" max="16128" width="8.85546875" style="73"/>
    <col min="16129" max="16129" width="2.140625" style="73" customWidth="1"/>
    <col min="16130" max="16130" width="22" style="73" customWidth="1"/>
    <col min="16131" max="16134" width="8.85546875" style="73"/>
    <col min="16135" max="16135" width="10.7109375" style="73" customWidth="1"/>
    <col min="16136" max="16136" width="1.85546875" style="73" customWidth="1"/>
    <col min="16137" max="16137" width="26.7109375" style="73" customWidth="1"/>
    <col min="16138" max="16384" width="8.85546875" style="73"/>
  </cols>
  <sheetData>
    <row r="1" spans="1:9" ht="12" x14ac:dyDescent="0.2">
      <c r="A1" s="384" t="s">
        <v>400</v>
      </c>
      <c r="B1" s="384"/>
      <c r="C1" s="384"/>
      <c r="D1" s="384"/>
      <c r="E1" s="384"/>
      <c r="F1" s="384"/>
      <c r="G1" s="384"/>
      <c r="H1" s="384"/>
      <c r="I1" s="384"/>
    </row>
    <row r="2" spans="1:9" ht="12" x14ac:dyDescent="0.2">
      <c r="A2" s="404" t="s">
        <v>399</v>
      </c>
      <c r="B2" s="404"/>
      <c r="C2" s="404"/>
      <c r="D2" s="404"/>
      <c r="E2" s="404"/>
      <c r="F2" s="404"/>
      <c r="G2" s="404"/>
      <c r="H2" s="404"/>
      <c r="I2" s="404"/>
    </row>
    <row r="3" spans="1:9" x14ac:dyDescent="0.2">
      <c r="A3" s="78"/>
      <c r="B3" s="78"/>
      <c r="C3" s="28">
        <v>2019</v>
      </c>
      <c r="D3" s="28">
        <v>2020</v>
      </c>
      <c r="E3" s="28">
        <v>2021</v>
      </c>
      <c r="F3" s="28">
        <v>2022</v>
      </c>
      <c r="G3" s="28">
        <v>2023</v>
      </c>
      <c r="H3" s="78"/>
      <c r="I3" s="78"/>
    </row>
    <row r="4" spans="1:9" x14ac:dyDescent="0.2">
      <c r="A4" s="409" t="s">
        <v>398</v>
      </c>
      <c r="B4" s="409"/>
      <c r="C4" s="33">
        <v>112</v>
      </c>
      <c r="D4" s="33">
        <v>86</v>
      </c>
      <c r="E4" s="33">
        <v>93</v>
      </c>
      <c r="F4" s="33">
        <v>98</v>
      </c>
      <c r="G4" s="33">
        <v>92</v>
      </c>
      <c r="H4" s="409" t="s">
        <v>397</v>
      </c>
      <c r="I4" s="409"/>
    </row>
    <row r="5" spans="1:9" x14ac:dyDescent="0.2">
      <c r="A5" s="401" t="s">
        <v>289</v>
      </c>
      <c r="B5" s="401"/>
      <c r="C5" s="30"/>
      <c r="D5" s="30"/>
      <c r="E5" s="30"/>
      <c r="F5" s="30"/>
      <c r="G5" s="30"/>
      <c r="H5" s="401" t="s">
        <v>288</v>
      </c>
      <c r="I5" s="401"/>
    </row>
    <row r="6" spans="1:9" x14ac:dyDescent="0.2">
      <c r="A6" s="84"/>
      <c r="B6" s="84" t="s">
        <v>287</v>
      </c>
      <c r="C6" s="33">
        <v>81</v>
      </c>
      <c r="D6" s="33">
        <v>54</v>
      </c>
      <c r="E6" s="33">
        <v>58</v>
      </c>
      <c r="F6" s="33">
        <v>59</v>
      </c>
      <c r="G6" s="33">
        <v>61</v>
      </c>
      <c r="H6" s="84"/>
      <c r="I6" s="84" t="s">
        <v>286</v>
      </c>
    </row>
    <row r="7" spans="1:9" x14ac:dyDescent="0.2">
      <c r="A7" s="84"/>
      <c r="B7" s="84" t="s">
        <v>285</v>
      </c>
      <c r="C7" s="33">
        <v>57</v>
      </c>
      <c r="D7" s="33">
        <v>66</v>
      </c>
      <c r="E7" s="33">
        <v>75</v>
      </c>
      <c r="F7" s="33">
        <v>41</v>
      </c>
      <c r="G7" s="33">
        <v>55</v>
      </c>
      <c r="H7" s="84"/>
      <c r="I7" s="100" t="s">
        <v>284</v>
      </c>
    </row>
    <row r="8" spans="1:9" ht="22.5" x14ac:dyDescent="0.2">
      <c r="A8" s="84"/>
      <c r="B8" s="44" t="s">
        <v>283</v>
      </c>
      <c r="C8" s="33">
        <v>227</v>
      </c>
      <c r="D8" s="33">
        <v>159</v>
      </c>
      <c r="E8" s="33">
        <v>236</v>
      </c>
      <c r="F8" s="33">
        <v>179</v>
      </c>
      <c r="G8" s="33">
        <v>210</v>
      </c>
      <c r="H8" s="84"/>
      <c r="I8" s="44" t="s">
        <v>282</v>
      </c>
    </row>
    <row r="9" spans="1:9" ht="22.5" x14ac:dyDescent="0.2">
      <c r="A9" s="84"/>
      <c r="B9" s="100" t="s">
        <v>281</v>
      </c>
      <c r="C9" s="33" t="s">
        <v>17</v>
      </c>
      <c r="D9" s="33" t="s">
        <v>17</v>
      </c>
      <c r="E9" s="33" t="s">
        <v>17</v>
      </c>
      <c r="F9" s="33" t="s">
        <v>17</v>
      </c>
      <c r="G9" s="33" t="s">
        <v>396</v>
      </c>
      <c r="H9" s="84"/>
      <c r="I9" s="100" t="s">
        <v>280</v>
      </c>
    </row>
    <row r="10" spans="1:9" x14ac:dyDescent="0.2">
      <c r="A10" s="401" t="s">
        <v>372</v>
      </c>
      <c r="B10" s="401"/>
      <c r="C10" s="30"/>
      <c r="D10" s="30"/>
      <c r="E10" s="30"/>
      <c r="F10" s="30"/>
      <c r="G10" s="30"/>
      <c r="H10" s="401" t="s">
        <v>371</v>
      </c>
      <c r="I10" s="401"/>
    </row>
    <row r="11" spans="1:9" x14ac:dyDescent="0.2">
      <c r="A11" s="84"/>
      <c r="B11" s="84" t="s">
        <v>42</v>
      </c>
      <c r="C11" s="33">
        <v>924917</v>
      </c>
      <c r="D11" s="33">
        <v>456417</v>
      </c>
      <c r="E11" s="33">
        <v>696566</v>
      </c>
      <c r="F11" s="33">
        <v>904897</v>
      </c>
      <c r="G11" s="33">
        <v>909713</v>
      </c>
      <c r="H11" s="84"/>
      <c r="I11" s="84" t="s">
        <v>3</v>
      </c>
    </row>
    <row r="12" spans="1:9" x14ac:dyDescent="0.2">
      <c r="A12" s="84"/>
      <c r="B12" s="84" t="s">
        <v>277</v>
      </c>
      <c r="C12" s="33">
        <v>611336</v>
      </c>
      <c r="D12" s="33">
        <v>315533</v>
      </c>
      <c r="E12" s="33">
        <v>508531</v>
      </c>
      <c r="F12" s="33">
        <v>566235</v>
      </c>
      <c r="G12" s="33">
        <v>539761</v>
      </c>
      <c r="H12" s="84"/>
      <c r="I12" s="84" t="s">
        <v>276</v>
      </c>
    </row>
    <row r="13" spans="1:9" x14ac:dyDescent="0.2">
      <c r="A13" s="416" t="s">
        <v>395</v>
      </c>
      <c r="B13" s="416"/>
      <c r="C13" s="30"/>
      <c r="D13" s="30"/>
      <c r="E13" s="30"/>
      <c r="F13" s="30"/>
      <c r="G13" s="30"/>
      <c r="H13" s="416" t="s">
        <v>394</v>
      </c>
      <c r="I13" s="416"/>
    </row>
    <row r="14" spans="1:9" x14ac:dyDescent="0.2">
      <c r="A14" s="84"/>
      <c r="B14" s="84" t="s">
        <v>42</v>
      </c>
      <c r="C14" s="33">
        <v>32753</v>
      </c>
      <c r="D14" s="33">
        <v>9281</v>
      </c>
      <c r="E14" s="33">
        <v>29673</v>
      </c>
      <c r="F14" s="33">
        <v>26657</v>
      </c>
      <c r="G14" s="33">
        <v>31374</v>
      </c>
      <c r="H14" s="84"/>
      <c r="I14" s="84" t="s">
        <v>3</v>
      </c>
    </row>
    <row r="15" spans="1:9" x14ac:dyDescent="0.2">
      <c r="A15" s="84"/>
      <c r="B15" s="84" t="s">
        <v>277</v>
      </c>
      <c r="C15" s="33">
        <v>21306</v>
      </c>
      <c r="D15" s="33">
        <v>9281</v>
      </c>
      <c r="E15" s="33">
        <v>19028</v>
      </c>
      <c r="F15" s="33">
        <v>18706</v>
      </c>
      <c r="G15" s="33">
        <v>18070</v>
      </c>
      <c r="H15" s="84"/>
      <c r="I15" s="84" t="s">
        <v>276</v>
      </c>
    </row>
    <row r="16" spans="1:9" x14ac:dyDescent="0.2">
      <c r="A16" s="401" t="s">
        <v>393</v>
      </c>
      <c r="B16" s="401"/>
      <c r="C16" s="30"/>
      <c r="D16" s="30"/>
      <c r="E16" s="30"/>
      <c r="F16" s="30"/>
      <c r="G16" s="30"/>
      <c r="H16" s="401" t="s">
        <v>392</v>
      </c>
      <c r="I16" s="401"/>
    </row>
    <row r="17" spans="1:9" x14ac:dyDescent="0.2">
      <c r="A17" s="84"/>
      <c r="B17" s="84" t="s">
        <v>42</v>
      </c>
      <c r="C17" s="33">
        <v>84903</v>
      </c>
      <c r="D17" s="33" t="s">
        <v>295</v>
      </c>
      <c r="E17" s="33">
        <v>25893</v>
      </c>
      <c r="F17" s="33">
        <v>35212</v>
      </c>
      <c r="G17" s="33">
        <v>38395</v>
      </c>
      <c r="H17" s="84"/>
      <c r="I17" s="84" t="s">
        <v>3</v>
      </c>
    </row>
    <row r="18" spans="1:9" x14ac:dyDescent="0.2">
      <c r="A18" s="97" t="s">
        <v>28</v>
      </c>
      <c r="B18" s="97" t="s">
        <v>277</v>
      </c>
      <c r="C18" s="36">
        <v>27512</v>
      </c>
      <c r="D18" s="36" t="s">
        <v>295</v>
      </c>
      <c r="E18" s="36">
        <v>7953</v>
      </c>
      <c r="F18" s="36">
        <v>8603</v>
      </c>
      <c r="G18" s="36">
        <v>8739</v>
      </c>
      <c r="H18" s="97"/>
      <c r="I18" s="97" t="s">
        <v>276</v>
      </c>
    </row>
    <row r="19" spans="1:9" x14ac:dyDescent="0.15">
      <c r="A19" s="421"/>
      <c r="B19" s="421"/>
      <c r="C19" s="421"/>
      <c r="D19" s="421"/>
      <c r="E19" s="421"/>
      <c r="F19" s="421"/>
      <c r="G19" s="421"/>
      <c r="H19" s="421"/>
      <c r="I19" s="421"/>
    </row>
    <row r="20" spans="1:9" x14ac:dyDescent="0.15">
      <c r="A20" s="421"/>
      <c r="B20" s="421"/>
      <c r="C20" s="421"/>
      <c r="D20" s="421"/>
      <c r="E20" s="421"/>
      <c r="F20" s="421"/>
      <c r="G20" s="421"/>
      <c r="H20" s="421"/>
      <c r="I20" s="421"/>
    </row>
    <row r="21" spans="1:9" x14ac:dyDescent="0.2">
      <c r="A21" s="83"/>
      <c r="B21" s="83"/>
      <c r="C21" s="83"/>
      <c r="D21" s="83"/>
      <c r="E21" s="83"/>
      <c r="F21" s="83"/>
      <c r="G21" s="83"/>
      <c r="H21" s="83"/>
      <c r="I21" s="83"/>
    </row>
    <row r="22" spans="1:9" ht="12" x14ac:dyDescent="0.2">
      <c r="A22" s="384" t="s">
        <v>391</v>
      </c>
      <c r="B22" s="384"/>
      <c r="C22" s="384"/>
      <c r="D22" s="384"/>
      <c r="E22" s="384"/>
      <c r="F22" s="384"/>
      <c r="G22" s="384"/>
      <c r="H22" s="384"/>
      <c r="I22" s="384"/>
    </row>
    <row r="23" spans="1:9" ht="12" x14ac:dyDescent="0.2">
      <c r="A23" s="404" t="s">
        <v>390</v>
      </c>
      <c r="B23" s="404"/>
      <c r="C23" s="404"/>
      <c r="D23" s="404"/>
      <c r="E23" s="404"/>
      <c r="F23" s="404"/>
      <c r="G23" s="404"/>
      <c r="H23" s="404"/>
      <c r="I23" s="404"/>
    </row>
    <row r="24" spans="1:9" x14ac:dyDescent="0.2">
      <c r="A24" s="78"/>
      <c r="B24" s="78"/>
      <c r="C24" s="28">
        <v>2019</v>
      </c>
      <c r="D24" s="28">
        <v>2020</v>
      </c>
      <c r="E24" s="28">
        <v>2021</v>
      </c>
      <c r="F24" s="28">
        <v>2022</v>
      </c>
      <c r="G24" s="28">
        <v>2023</v>
      </c>
      <c r="H24" s="78"/>
      <c r="I24" s="78"/>
    </row>
    <row r="25" spans="1:9" x14ac:dyDescent="0.2">
      <c r="A25" s="410" t="s">
        <v>300</v>
      </c>
      <c r="B25" s="410"/>
      <c r="C25" s="33">
        <v>34</v>
      </c>
      <c r="D25" s="33">
        <v>35</v>
      </c>
      <c r="E25" s="33">
        <v>30</v>
      </c>
      <c r="F25" s="33">
        <v>33</v>
      </c>
      <c r="G25" s="33">
        <v>36</v>
      </c>
      <c r="H25" s="410" t="s">
        <v>299</v>
      </c>
      <c r="I25" s="410"/>
    </row>
    <row r="26" spans="1:9" x14ac:dyDescent="0.2">
      <c r="A26" s="401" t="s">
        <v>289</v>
      </c>
      <c r="B26" s="401"/>
      <c r="C26" s="30"/>
      <c r="D26" s="30"/>
      <c r="E26" s="30"/>
      <c r="F26" s="30"/>
      <c r="G26" s="30"/>
      <c r="H26" s="401" t="s">
        <v>288</v>
      </c>
      <c r="I26" s="401"/>
    </row>
    <row r="27" spans="1:9" x14ac:dyDescent="0.2">
      <c r="A27" s="84"/>
      <c r="B27" s="84" t="s">
        <v>287</v>
      </c>
      <c r="C27" s="33">
        <v>32</v>
      </c>
      <c r="D27" s="33">
        <v>35</v>
      </c>
      <c r="E27" s="33">
        <v>31</v>
      </c>
      <c r="F27" s="33">
        <v>25</v>
      </c>
      <c r="G27" s="33">
        <v>20</v>
      </c>
      <c r="H27" s="84"/>
      <c r="I27" s="84" t="s">
        <v>286</v>
      </c>
    </row>
    <row r="28" spans="1:9" x14ac:dyDescent="0.2">
      <c r="A28" s="84"/>
      <c r="B28" s="84" t="s">
        <v>285</v>
      </c>
      <c r="C28" s="33">
        <v>31</v>
      </c>
      <c r="D28" s="33">
        <v>28</v>
      </c>
      <c r="E28" s="33">
        <v>31</v>
      </c>
      <c r="F28" s="33">
        <v>27</v>
      </c>
      <c r="G28" s="33">
        <v>23</v>
      </c>
      <c r="H28" s="84"/>
      <c r="I28" s="100" t="s">
        <v>284</v>
      </c>
    </row>
    <row r="29" spans="1:9" ht="22.5" x14ac:dyDescent="0.2">
      <c r="A29" s="84"/>
      <c r="B29" s="44" t="s">
        <v>283</v>
      </c>
      <c r="C29" s="33">
        <v>86</v>
      </c>
      <c r="D29" s="33">
        <v>82</v>
      </c>
      <c r="E29" s="33">
        <v>91</v>
      </c>
      <c r="F29" s="33">
        <v>102</v>
      </c>
      <c r="G29" s="33">
        <v>92</v>
      </c>
      <c r="H29" s="84"/>
      <c r="I29" s="44" t="s">
        <v>282</v>
      </c>
    </row>
    <row r="30" spans="1:9" ht="22.5" x14ac:dyDescent="0.2">
      <c r="A30" s="84"/>
      <c r="B30" s="100" t="s">
        <v>281</v>
      </c>
      <c r="C30" s="33" t="s">
        <v>17</v>
      </c>
      <c r="D30" s="33">
        <v>2</v>
      </c>
      <c r="E30" s="33" t="s">
        <v>17</v>
      </c>
      <c r="F30" s="33" t="s">
        <v>17</v>
      </c>
      <c r="G30" s="33" t="s">
        <v>17</v>
      </c>
      <c r="H30" s="84"/>
      <c r="I30" s="100" t="s">
        <v>280</v>
      </c>
    </row>
    <row r="31" spans="1:9" x14ac:dyDescent="0.2">
      <c r="A31" s="401" t="s">
        <v>372</v>
      </c>
      <c r="B31" s="401"/>
      <c r="C31" s="30"/>
      <c r="D31" s="30"/>
      <c r="E31" s="30"/>
      <c r="F31" s="30"/>
      <c r="G31" s="30"/>
      <c r="H31" s="401" t="s">
        <v>371</v>
      </c>
      <c r="I31" s="401"/>
    </row>
    <row r="32" spans="1:9" x14ac:dyDescent="0.2">
      <c r="A32" s="84"/>
      <c r="B32" s="84" t="s">
        <v>42</v>
      </c>
      <c r="C32" s="33" t="s">
        <v>389</v>
      </c>
      <c r="D32" s="33" t="s">
        <v>388</v>
      </c>
      <c r="E32" s="33" t="s">
        <v>387</v>
      </c>
      <c r="F32" s="33">
        <v>878335</v>
      </c>
      <c r="G32" s="33">
        <v>997175</v>
      </c>
      <c r="H32" s="84"/>
      <c r="I32" s="84" t="s">
        <v>3</v>
      </c>
    </row>
    <row r="33" spans="1:9" x14ac:dyDescent="0.2">
      <c r="A33" s="84"/>
      <c r="B33" s="84" t="s">
        <v>277</v>
      </c>
      <c r="C33" s="33" t="s">
        <v>386</v>
      </c>
      <c r="D33" s="33" t="s">
        <v>385</v>
      </c>
      <c r="E33" s="33" t="s">
        <v>384</v>
      </c>
      <c r="F33" s="33">
        <v>541418</v>
      </c>
      <c r="G33" s="33">
        <v>640155</v>
      </c>
      <c r="H33" s="84"/>
      <c r="I33" s="84" t="s">
        <v>276</v>
      </c>
    </row>
    <row r="34" spans="1:9" x14ac:dyDescent="0.2">
      <c r="A34" s="401" t="s">
        <v>383</v>
      </c>
      <c r="B34" s="401"/>
      <c r="C34" s="30"/>
      <c r="D34" s="30"/>
      <c r="E34" s="30"/>
      <c r="F34" s="30"/>
      <c r="G34" s="30"/>
      <c r="H34" s="401" t="s">
        <v>382</v>
      </c>
      <c r="I34" s="401"/>
    </row>
    <row r="35" spans="1:9" ht="22.5" x14ac:dyDescent="0.2">
      <c r="A35" s="84"/>
      <c r="B35" s="84" t="s">
        <v>298</v>
      </c>
      <c r="C35" s="33" t="s">
        <v>381</v>
      </c>
      <c r="D35" s="33" t="s">
        <v>380</v>
      </c>
      <c r="E35" s="33" t="s">
        <v>379</v>
      </c>
      <c r="F35" s="33">
        <v>11932</v>
      </c>
      <c r="G35" s="33">
        <v>12165</v>
      </c>
      <c r="H35" s="84"/>
      <c r="I35" s="100" t="s">
        <v>297</v>
      </c>
    </row>
    <row r="36" spans="1:9" x14ac:dyDescent="0.2">
      <c r="A36" s="97" t="s">
        <v>28</v>
      </c>
      <c r="B36" s="97" t="s">
        <v>296</v>
      </c>
      <c r="C36" s="36" t="s">
        <v>378</v>
      </c>
      <c r="D36" s="36" t="s">
        <v>377</v>
      </c>
      <c r="E36" s="36" t="s">
        <v>376</v>
      </c>
      <c r="F36" s="36">
        <v>7300</v>
      </c>
      <c r="G36" s="36">
        <v>6921</v>
      </c>
      <c r="H36" s="97"/>
      <c r="I36" s="97" t="s">
        <v>375</v>
      </c>
    </row>
  </sheetData>
  <mergeCells count="24">
    <mergeCell ref="A26:B26"/>
    <mergeCell ref="H26:I26"/>
    <mergeCell ref="A31:B31"/>
    <mergeCell ref="H31:I31"/>
    <mergeCell ref="A34:B34"/>
    <mergeCell ref="H34:I34"/>
    <mergeCell ref="A19:I19"/>
    <mergeCell ref="A20:I20"/>
    <mergeCell ref="A22:I22"/>
    <mergeCell ref="A23:I23"/>
    <mergeCell ref="A25:B25"/>
    <mergeCell ref="H25:I25"/>
    <mergeCell ref="A10:B10"/>
    <mergeCell ref="H10:I10"/>
    <mergeCell ref="A13:B13"/>
    <mergeCell ref="H13:I13"/>
    <mergeCell ref="A16:B16"/>
    <mergeCell ref="H16:I16"/>
    <mergeCell ref="A1:I1"/>
    <mergeCell ref="A2:I2"/>
    <mergeCell ref="A4:B4"/>
    <mergeCell ref="H4:I4"/>
    <mergeCell ref="A5:B5"/>
    <mergeCell ref="H5:I5"/>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0894B-2B2A-4B84-A62D-CE59654215D2}">
  <dimension ref="A1:I50"/>
  <sheetViews>
    <sheetView topLeftCell="A12" zoomScaleNormal="100" workbookViewId="0">
      <selection activeCell="I40" sqref="I40"/>
    </sheetView>
  </sheetViews>
  <sheetFormatPr defaultColWidth="8.85546875" defaultRowHeight="11.25" x14ac:dyDescent="0.2"/>
  <cols>
    <col min="1" max="1" width="18.42578125" style="73" customWidth="1"/>
    <col min="2" max="3" width="7.140625" style="74" customWidth="1"/>
    <col min="4" max="7" width="7.5703125" style="73" customWidth="1"/>
    <col min="8" max="8" width="9.7109375" style="73" customWidth="1"/>
    <col min="9" max="255" width="8.85546875" style="73"/>
    <col min="256" max="256" width="18.42578125" style="73" customWidth="1"/>
    <col min="257" max="258" width="7.140625" style="73" customWidth="1"/>
    <col min="259" max="262" width="7.5703125" style="73" customWidth="1"/>
    <col min="263" max="263" width="9.7109375" style="73" customWidth="1"/>
    <col min="264" max="511" width="8.85546875" style="73"/>
    <col min="512" max="512" width="18.42578125" style="73" customWidth="1"/>
    <col min="513" max="514" width="7.140625" style="73" customWidth="1"/>
    <col min="515" max="518" width="7.5703125" style="73" customWidth="1"/>
    <col min="519" max="519" width="9.7109375" style="73" customWidth="1"/>
    <col min="520" max="767" width="8.85546875" style="73"/>
    <col min="768" max="768" width="18.42578125" style="73" customWidth="1"/>
    <col min="769" max="770" width="7.140625" style="73" customWidth="1"/>
    <col min="771" max="774" width="7.5703125" style="73" customWidth="1"/>
    <col min="775" max="775" width="9.7109375" style="73" customWidth="1"/>
    <col min="776" max="1023" width="8.85546875" style="73"/>
    <col min="1024" max="1024" width="18.42578125" style="73" customWidth="1"/>
    <col min="1025" max="1026" width="7.140625" style="73" customWidth="1"/>
    <col min="1027" max="1030" width="7.5703125" style="73" customWidth="1"/>
    <col min="1031" max="1031" width="9.7109375" style="73" customWidth="1"/>
    <col min="1032" max="1279" width="8.85546875" style="73"/>
    <col min="1280" max="1280" width="18.42578125" style="73" customWidth="1"/>
    <col min="1281" max="1282" width="7.140625" style="73" customWidth="1"/>
    <col min="1283" max="1286" width="7.5703125" style="73" customWidth="1"/>
    <col min="1287" max="1287" width="9.7109375" style="73" customWidth="1"/>
    <col min="1288" max="1535" width="8.85546875" style="73"/>
    <col min="1536" max="1536" width="18.42578125" style="73" customWidth="1"/>
    <col min="1537" max="1538" width="7.140625" style="73" customWidth="1"/>
    <col min="1539" max="1542" width="7.5703125" style="73" customWidth="1"/>
    <col min="1543" max="1543" width="9.7109375" style="73" customWidth="1"/>
    <col min="1544" max="1791" width="8.85546875" style="73"/>
    <col min="1792" max="1792" width="18.42578125" style="73" customWidth="1"/>
    <col min="1793" max="1794" width="7.140625" style="73" customWidth="1"/>
    <col min="1795" max="1798" width="7.5703125" style="73" customWidth="1"/>
    <col min="1799" max="1799" width="9.7109375" style="73" customWidth="1"/>
    <col min="1800" max="2047" width="8.85546875" style="73"/>
    <col min="2048" max="2048" width="18.42578125" style="73" customWidth="1"/>
    <col min="2049" max="2050" width="7.140625" style="73" customWidth="1"/>
    <col min="2051" max="2054" width="7.5703125" style="73" customWidth="1"/>
    <col min="2055" max="2055" width="9.7109375" style="73" customWidth="1"/>
    <col min="2056" max="2303" width="8.85546875" style="73"/>
    <col min="2304" max="2304" width="18.42578125" style="73" customWidth="1"/>
    <col min="2305" max="2306" width="7.140625" style="73" customWidth="1"/>
    <col min="2307" max="2310" width="7.5703125" style="73" customWidth="1"/>
    <col min="2311" max="2311" width="9.7109375" style="73" customWidth="1"/>
    <col min="2312" max="2559" width="8.85546875" style="73"/>
    <col min="2560" max="2560" width="18.42578125" style="73" customWidth="1"/>
    <col min="2561" max="2562" width="7.140625" style="73" customWidth="1"/>
    <col min="2563" max="2566" width="7.5703125" style="73" customWidth="1"/>
    <col min="2567" max="2567" width="9.7109375" style="73" customWidth="1"/>
    <col min="2568" max="2815" width="8.85546875" style="73"/>
    <col min="2816" max="2816" width="18.42578125" style="73" customWidth="1"/>
    <col min="2817" max="2818" width="7.140625" style="73" customWidth="1"/>
    <col min="2819" max="2822" width="7.5703125" style="73" customWidth="1"/>
    <col min="2823" max="2823" width="9.7109375" style="73" customWidth="1"/>
    <col min="2824" max="3071" width="8.85546875" style="73"/>
    <col min="3072" max="3072" width="18.42578125" style="73" customWidth="1"/>
    <col min="3073" max="3074" width="7.140625" style="73" customWidth="1"/>
    <col min="3075" max="3078" width="7.5703125" style="73" customWidth="1"/>
    <col min="3079" max="3079" width="9.7109375" style="73" customWidth="1"/>
    <col min="3080" max="3327" width="8.85546875" style="73"/>
    <col min="3328" max="3328" width="18.42578125" style="73" customWidth="1"/>
    <col min="3329" max="3330" width="7.140625" style="73" customWidth="1"/>
    <col min="3331" max="3334" width="7.5703125" style="73" customWidth="1"/>
    <col min="3335" max="3335" width="9.7109375" style="73" customWidth="1"/>
    <col min="3336" max="3583" width="8.85546875" style="73"/>
    <col min="3584" max="3584" width="18.42578125" style="73" customWidth="1"/>
    <col min="3585" max="3586" width="7.140625" style="73" customWidth="1"/>
    <col min="3587" max="3590" width="7.5703125" style="73" customWidth="1"/>
    <col min="3591" max="3591" width="9.7109375" style="73" customWidth="1"/>
    <col min="3592" max="3839" width="8.85546875" style="73"/>
    <col min="3840" max="3840" width="18.42578125" style="73" customWidth="1"/>
    <col min="3841" max="3842" width="7.140625" style="73" customWidth="1"/>
    <col min="3843" max="3846" width="7.5703125" style="73" customWidth="1"/>
    <col min="3847" max="3847" width="9.7109375" style="73" customWidth="1"/>
    <col min="3848" max="4095" width="8.85546875" style="73"/>
    <col min="4096" max="4096" width="18.42578125" style="73" customWidth="1"/>
    <col min="4097" max="4098" width="7.140625" style="73" customWidth="1"/>
    <col min="4099" max="4102" width="7.5703125" style="73" customWidth="1"/>
    <col min="4103" max="4103" width="9.7109375" style="73" customWidth="1"/>
    <col min="4104" max="4351" width="8.85546875" style="73"/>
    <col min="4352" max="4352" width="18.42578125" style="73" customWidth="1"/>
    <col min="4353" max="4354" width="7.140625" style="73" customWidth="1"/>
    <col min="4355" max="4358" width="7.5703125" style="73" customWidth="1"/>
    <col min="4359" max="4359" width="9.7109375" style="73" customWidth="1"/>
    <col min="4360" max="4607" width="8.85546875" style="73"/>
    <col min="4608" max="4608" width="18.42578125" style="73" customWidth="1"/>
    <col min="4609" max="4610" width="7.140625" style="73" customWidth="1"/>
    <col min="4611" max="4614" width="7.5703125" style="73" customWidth="1"/>
    <col min="4615" max="4615" width="9.7109375" style="73" customWidth="1"/>
    <col min="4616" max="4863" width="8.85546875" style="73"/>
    <col min="4864" max="4864" width="18.42578125" style="73" customWidth="1"/>
    <col min="4865" max="4866" width="7.140625" style="73" customWidth="1"/>
    <col min="4867" max="4870" width="7.5703125" style="73" customWidth="1"/>
    <col min="4871" max="4871" width="9.7109375" style="73" customWidth="1"/>
    <col min="4872" max="5119" width="8.85546875" style="73"/>
    <col min="5120" max="5120" width="18.42578125" style="73" customWidth="1"/>
    <col min="5121" max="5122" width="7.140625" style="73" customWidth="1"/>
    <col min="5123" max="5126" width="7.5703125" style="73" customWidth="1"/>
    <col min="5127" max="5127" width="9.7109375" style="73" customWidth="1"/>
    <col min="5128" max="5375" width="8.85546875" style="73"/>
    <col min="5376" max="5376" width="18.42578125" style="73" customWidth="1"/>
    <col min="5377" max="5378" width="7.140625" style="73" customWidth="1"/>
    <col min="5379" max="5382" width="7.5703125" style="73" customWidth="1"/>
    <col min="5383" max="5383" width="9.7109375" style="73" customWidth="1"/>
    <col min="5384" max="5631" width="8.85546875" style="73"/>
    <col min="5632" max="5632" width="18.42578125" style="73" customWidth="1"/>
    <col min="5633" max="5634" width="7.140625" style="73" customWidth="1"/>
    <col min="5635" max="5638" width="7.5703125" style="73" customWidth="1"/>
    <col min="5639" max="5639" width="9.7109375" style="73" customWidth="1"/>
    <col min="5640" max="5887" width="8.85546875" style="73"/>
    <col min="5888" max="5888" width="18.42578125" style="73" customWidth="1"/>
    <col min="5889" max="5890" width="7.140625" style="73" customWidth="1"/>
    <col min="5891" max="5894" width="7.5703125" style="73" customWidth="1"/>
    <col min="5895" max="5895" width="9.7109375" style="73" customWidth="1"/>
    <col min="5896" max="6143" width="8.85546875" style="73"/>
    <col min="6144" max="6144" width="18.42578125" style="73" customWidth="1"/>
    <col min="6145" max="6146" width="7.140625" style="73" customWidth="1"/>
    <col min="6147" max="6150" width="7.5703125" style="73" customWidth="1"/>
    <col min="6151" max="6151" width="9.7109375" style="73" customWidth="1"/>
    <col min="6152" max="6399" width="8.85546875" style="73"/>
    <col min="6400" max="6400" width="18.42578125" style="73" customWidth="1"/>
    <col min="6401" max="6402" width="7.140625" style="73" customWidth="1"/>
    <col min="6403" max="6406" width="7.5703125" style="73" customWidth="1"/>
    <col min="6407" max="6407" width="9.7109375" style="73" customWidth="1"/>
    <col min="6408" max="6655" width="8.85546875" style="73"/>
    <col min="6656" max="6656" width="18.42578125" style="73" customWidth="1"/>
    <col min="6657" max="6658" width="7.140625" style="73" customWidth="1"/>
    <col min="6659" max="6662" width="7.5703125" style="73" customWidth="1"/>
    <col min="6663" max="6663" width="9.7109375" style="73" customWidth="1"/>
    <col min="6664" max="6911" width="8.85546875" style="73"/>
    <col min="6912" max="6912" width="18.42578125" style="73" customWidth="1"/>
    <col min="6913" max="6914" width="7.140625" style="73" customWidth="1"/>
    <col min="6915" max="6918" width="7.5703125" style="73" customWidth="1"/>
    <col min="6919" max="6919" width="9.7109375" style="73" customWidth="1"/>
    <col min="6920" max="7167" width="8.85546875" style="73"/>
    <col min="7168" max="7168" width="18.42578125" style="73" customWidth="1"/>
    <col min="7169" max="7170" width="7.140625" style="73" customWidth="1"/>
    <col min="7171" max="7174" width="7.5703125" style="73" customWidth="1"/>
    <col min="7175" max="7175" width="9.7109375" style="73" customWidth="1"/>
    <col min="7176" max="7423" width="8.85546875" style="73"/>
    <col min="7424" max="7424" width="18.42578125" style="73" customWidth="1"/>
    <col min="7425" max="7426" width="7.140625" style="73" customWidth="1"/>
    <col min="7427" max="7430" width="7.5703125" style="73" customWidth="1"/>
    <col min="7431" max="7431" width="9.7109375" style="73" customWidth="1"/>
    <col min="7432" max="7679" width="8.85546875" style="73"/>
    <col min="7680" max="7680" width="18.42578125" style="73" customWidth="1"/>
    <col min="7681" max="7682" width="7.140625" style="73" customWidth="1"/>
    <col min="7683" max="7686" width="7.5703125" style="73" customWidth="1"/>
    <col min="7687" max="7687" width="9.7109375" style="73" customWidth="1"/>
    <col min="7688" max="7935" width="8.85546875" style="73"/>
    <col min="7936" max="7936" width="18.42578125" style="73" customWidth="1"/>
    <col min="7937" max="7938" width="7.140625" style="73" customWidth="1"/>
    <col min="7939" max="7942" width="7.5703125" style="73" customWidth="1"/>
    <col min="7943" max="7943" width="9.7109375" style="73" customWidth="1"/>
    <col min="7944" max="8191" width="8.85546875" style="73"/>
    <col min="8192" max="8192" width="18.42578125" style="73" customWidth="1"/>
    <col min="8193" max="8194" width="7.140625" style="73" customWidth="1"/>
    <col min="8195" max="8198" width="7.5703125" style="73" customWidth="1"/>
    <col min="8199" max="8199" width="9.7109375" style="73" customWidth="1"/>
    <col min="8200" max="8447" width="8.85546875" style="73"/>
    <col min="8448" max="8448" width="18.42578125" style="73" customWidth="1"/>
    <col min="8449" max="8450" width="7.140625" style="73" customWidth="1"/>
    <col min="8451" max="8454" width="7.5703125" style="73" customWidth="1"/>
    <col min="8455" max="8455" width="9.7109375" style="73" customWidth="1"/>
    <col min="8456" max="8703" width="8.85546875" style="73"/>
    <col min="8704" max="8704" width="18.42578125" style="73" customWidth="1"/>
    <col min="8705" max="8706" width="7.140625" style="73" customWidth="1"/>
    <col min="8707" max="8710" width="7.5703125" style="73" customWidth="1"/>
    <col min="8711" max="8711" width="9.7109375" style="73" customWidth="1"/>
    <col min="8712" max="8959" width="8.85546875" style="73"/>
    <col min="8960" max="8960" width="18.42578125" style="73" customWidth="1"/>
    <col min="8961" max="8962" width="7.140625" style="73" customWidth="1"/>
    <col min="8963" max="8966" width="7.5703125" style="73" customWidth="1"/>
    <col min="8967" max="8967" width="9.7109375" style="73" customWidth="1"/>
    <col min="8968" max="9215" width="8.85546875" style="73"/>
    <col min="9216" max="9216" width="18.42578125" style="73" customWidth="1"/>
    <col min="9217" max="9218" width="7.140625" style="73" customWidth="1"/>
    <col min="9219" max="9222" width="7.5703125" style="73" customWidth="1"/>
    <col min="9223" max="9223" width="9.7109375" style="73" customWidth="1"/>
    <col min="9224" max="9471" width="8.85546875" style="73"/>
    <col min="9472" max="9472" width="18.42578125" style="73" customWidth="1"/>
    <col min="9473" max="9474" width="7.140625" style="73" customWidth="1"/>
    <col min="9475" max="9478" width="7.5703125" style="73" customWidth="1"/>
    <col min="9479" max="9479" width="9.7109375" style="73" customWidth="1"/>
    <col min="9480" max="9727" width="8.85546875" style="73"/>
    <col min="9728" max="9728" width="18.42578125" style="73" customWidth="1"/>
    <col min="9729" max="9730" width="7.140625" style="73" customWidth="1"/>
    <col min="9731" max="9734" width="7.5703125" style="73" customWidth="1"/>
    <col min="9735" max="9735" width="9.7109375" style="73" customWidth="1"/>
    <col min="9736" max="9983" width="8.85546875" style="73"/>
    <col min="9984" max="9984" width="18.42578125" style="73" customWidth="1"/>
    <col min="9985" max="9986" width="7.140625" style="73" customWidth="1"/>
    <col min="9987" max="9990" width="7.5703125" style="73" customWidth="1"/>
    <col min="9991" max="9991" width="9.7109375" style="73" customWidth="1"/>
    <col min="9992" max="10239" width="8.85546875" style="73"/>
    <col min="10240" max="10240" width="18.42578125" style="73" customWidth="1"/>
    <col min="10241" max="10242" width="7.140625" style="73" customWidth="1"/>
    <col min="10243" max="10246" width="7.5703125" style="73" customWidth="1"/>
    <col min="10247" max="10247" width="9.7109375" style="73" customWidth="1"/>
    <col min="10248" max="10495" width="8.85546875" style="73"/>
    <col min="10496" max="10496" width="18.42578125" style="73" customWidth="1"/>
    <col min="10497" max="10498" width="7.140625" style="73" customWidth="1"/>
    <col min="10499" max="10502" width="7.5703125" style="73" customWidth="1"/>
    <col min="10503" max="10503" width="9.7109375" style="73" customWidth="1"/>
    <col min="10504" max="10751" width="8.85546875" style="73"/>
    <col min="10752" max="10752" width="18.42578125" style="73" customWidth="1"/>
    <col min="10753" max="10754" width="7.140625" style="73" customWidth="1"/>
    <col min="10755" max="10758" width="7.5703125" style="73" customWidth="1"/>
    <col min="10759" max="10759" width="9.7109375" style="73" customWidth="1"/>
    <col min="10760" max="11007" width="8.85546875" style="73"/>
    <col min="11008" max="11008" width="18.42578125" style="73" customWidth="1"/>
    <col min="11009" max="11010" width="7.140625" style="73" customWidth="1"/>
    <col min="11011" max="11014" width="7.5703125" style="73" customWidth="1"/>
    <col min="11015" max="11015" width="9.7109375" style="73" customWidth="1"/>
    <col min="11016" max="11263" width="8.85546875" style="73"/>
    <col min="11264" max="11264" width="18.42578125" style="73" customWidth="1"/>
    <col min="11265" max="11266" width="7.140625" style="73" customWidth="1"/>
    <col min="11267" max="11270" width="7.5703125" style="73" customWidth="1"/>
    <col min="11271" max="11271" width="9.7109375" style="73" customWidth="1"/>
    <col min="11272" max="11519" width="8.85546875" style="73"/>
    <col min="11520" max="11520" width="18.42578125" style="73" customWidth="1"/>
    <col min="11521" max="11522" width="7.140625" style="73" customWidth="1"/>
    <col min="11523" max="11526" width="7.5703125" style="73" customWidth="1"/>
    <col min="11527" max="11527" width="9.7109375" style="73" customWidth="1"/>
    <col min="11528" max="11775" width="8.85546875" style="73"/>
    <col min="11776" max="11776" width="18.42578125" style="73" customWidth="1"/>
    <col min="11777" max="11778" width="7.140625" style="73" customWidth="1"/>
    <col min="11779" max="11782" width="7.5703125" style="73" customWidth="1"/>
    <col min="11783" max="11783" width="9.7109375" style="73" customWidth="1"/>
    <col min="11784" max="12031" width="8.85546875" style="73"/>
    <col min="12032" max="12032" width="18.42578125" style="73" customWidth="1"/>
    <col min="12033" max="12034" width="7.140625" style="73" customWidth="1"/>
    <col min="12035" max="12038" width="7.5703125" style="73" customWidth="1"/>
    <col min="12039" max="12039" width="9.7109375" style="73" customWidth="1"/>
    <col min="12040" max="12287" width="8.85546875" style="73"/>
    <col min="12288" max="12288" width="18.42578125" style="73" customWidth="1"/>
    <col min="12289" max="12290" width="7.140625" style="73" customWidth="1"/>
    <col min="12291" max="12294" width="7.5703125" style="73" customWidth="1"/>
    <col min="12295" max="12295" width="9.7109375" style="73" customWidth="1"/>
    <col min="12296" max="12543" width="8.85546875" style="73"/>
    <col min="12544" max="12544" width="18.42578125" style="73" customWidth="1"/>
    <col min="12545" max="12546" width="7.140625" style="73" customWidth="1"/>
    <col min="12547" max="12550" width="7.5703125" style="73" customWidth="1"/>
    <col min="12551" max="12551" width="9.7109375" style="73" customWidth="1"/>
    <col min="12552" max="12799" width="8.85546875" style="73"/>
    <col min="12800" max="12800" width="18.42578125" style="73" customWidth="1"/>
    <col min="12801" max="12802" width="7.140625" style="73" customWidth="1"/>
    <col min="12803" max="12806" width="7.5703125" style="73" customWidth="1"/>
    <col min="12807" max="12807" width="9.7109375" style="73" customWidth="1"/>
    <col min="12808" max="13055" width="8.85546875" style="73"/>
    <col min="13056" max="13056" width="18.42578125" style="73" customWidth="1"/>
    <col min="13057" max="13058" width="7.140625" style="73" customWidth="1"/>
    <col min="13059" max="13062" width="7.5703125" style="73" customWidth="1"/>
    <col min="13063" max="13063" width="9.7109375" style="73" customWidth="1"/>
    <col min="13064" max="13311" width="8.85546875" style="73"/>
    <col min="13312" max="13312" width="18.42578125" style="73" customWidth="1"/>
    <col min="13313" max="13314" width="7.140625" style="73" customWidth="1"/>
    <col min="13315" max="13318" width="7.5703125" style="73" customWidth="1"/>
    <col min="13319" max="13319" width="9.7109375" style="73" customWidth="1"/>
    <col min="13320" max="13567" width="8.85546875" style="73"/>
    <col min="13568" max="13568" width="18.42578125" style="73" customWidth="1"/>
    <col min="13569" max="13570" width="7.140625" style="73" customWidth="1"/>
    <col min="13571" max="13574" width="7.5703125" style="73" customWidth="1"/>
    <col min="13575" max="13575" width="9.7109375" style="73" customWidth="1"/>
    <col min="13576" max="13823" width="8.85546875" style="73"/>
    <col min="13824" max="13824" width="18.42578125" style="73" customWidth="1"/>
    <col min="13825" max="13826" width="7.140625" style="73" customWidth="1"/>
    <col min="13827" max="13830" width="7.5703125" style="73" customWidth="1"/>
    <col min="13831" max="13831" width="9.7109375" style="73" customWidth="1"/>
    <col min="13832" max="14079" width="8.85546875" style="73"/>
    <col min="14080" max="14080" width="18.42578125" style="73" customWidth="1"/>
    <col min="14081" max="14082" width="7.140625" style="73" customWidth="1"/>
    <col min="14083" max="14086" width="7.5703125" style="73" customWidth="1"/>
    <col min="14087" max="14087" width="9.7109375" style="73" customWidth="1"/>
    <col min="14088" max="14335" width="8.85546875" style="73"/>
    <col min="14336" max="14336" width="18.42578125" style="73" customWidth="1"/>
    <col min="14337" max="14338" width="7.140625" style="73" customWidth="1"/>
    <col min="14339" max="14342" width="7.5703125" style="73" customWidth="1"/>
    <col min="14343" max="14343" width="9.7109375" style="73" customWidth="1"/>
    <col min="14344" max="14591" width="8.85546875" style="73"/>
    <col min="14592" max="14592" width="18.42578125" style="73" customWidth="1"/>
    <col min="14593" max="14594" width="7.140625" style="73" customWidth="1"/>
    <col min="14595" max="14598" width="7.5703125" style="73" customWidth="1"/>
    <col min="14599" max="14599" width="9.7109375" style="73" customWidth="1"/>
    <col min="14600" max="14847" width="8.85546875" style="73"/>
    <col min="14848" max="14848" width="18.42578125" style="73" customWidth="1"/>
    <col min="14849" max="14850" width="7.140625" style="73" customWidth="1"/>
    <col min="14851" max="14854" width="7.5703125" style="73" customWidth="1"/>
    <col min="14855" max="14855" width="9.7109375" style="73" customWidth="1"/>
    <col min="14856" max="15103" width="8.85546875" style="73"/>
    <col min="15104" max="15104" width="18.42578125" style="73" customWidth="1"/>
    <col min="15105" max="15106" width="7.140625" style="73" customWidth="1"/>
    <col min="15107" max="15110" width="7.5703125" style="73" customWidth="1"/>
    <col min="15111" max="15111" width="9.7109375" style="73" customWidth="1"/>
    <col min="15112" max="15359" width="8.85546875" style="73"/>
    <col min="15360" max="15360" width="18.42578125" style="73" customWidth="1"/>
    <col min="15361" max="15362" width="7.140625" style="73" customWidth="1"/>
    <col min="15363" max="15366" width="7.5703125" style="73" customWidth="1"/>
    <col min="15367" max="15367" width="9.7109375" style="73" customWidth="1"/>
    <col min="15368" max="15615" width="8.85546875" style="73"/>
    <col min="15616" max="15616" width="18.42578125" style="73" customWidth="1"/>
    <col min="15617" max="15618" width="7.140625" style="73" customWidth="1"/>
    <col min="15619" max="15622" width="7.5703125" style="73" customWidth="1"/>
    <col min="15623" max="15623" width="9.7109375" style="73" customWidth="1"/>
    <col min="15624" max="15871" width="8.85546875" style="73"/>
    <col min="15872" max="15872" width="18.42578125" style="73" customWidth="1"/>
    <col min="15873" max="15874" width="7.140625" style="73" customWidth="1"/>
    <col min="15875" max="15878" width="7.5703125" style="73" customWidth="1"/>
    <col min="15879" max="15879" width="9.7109375" style="73" customWidth="1"/>
    <col min="15880" max="16127" width="8.85546875" style="73"/>
    <col min="16128" max="16128" width="18.42578125" style="73" customWidth="1"/>
    <col min="16129" max="16130" width="7.140625" style="73" customWidth="1"/>
    <col min="16131" max="16134" width="7.5703125" style="73" customWidth="1"/>
    <col min="16135" max="16135" width="9.7109375" style="73" customWidth="1"/>
    <col min="16136" max="16384" width="8.85546875" style="73"/>
  </cols>
  <sheetData>
    <row r="1" spans="1:9" ht="23.25" customHeight="1" x14ac:dyDescent="0.2">
      <c r="A1" s="422" t="s">
        <v>432</v>
      </c>
      <c r="B1" s="422"/>
      <c r="C1" s="422"/>
      <c r="D1" s="422"/>
      <c r="E1" s="422"/>
      <c r="F1" s="422"/>
    </row>
    <row r="2" spans="1:9" ht="18" customHeight="1" x14ac:dyDescent="0.2">
      <c r="A2" s="418" t="s">
        <v>431</v>
      </c>
      <c r="B2" s="418"/>
      <c r="C2" s="418"/>
      <c r="D2" s="418"/>
      <c r="E2" s="418"/>
      <c r="F2" s="418"/>
    </row>
    <row r="3" spans="1:9" ht="13.5" customHeight="1" x14ac:dyDescent="0.2">
      <c r="A3" s="127" t="s">
        <v>28</v>
      </c>
      <c r="B3" s="169" t="s">
        <v>28</v>
      </c>
      <c r="C3" s="169" t="s">
        <v>28</v>
      </c>
      <c r="D3" s="168">
        <v>2018</v>
      </c>
      <c r="E3" s="168">
        <v>2019</v>
      </c>
      <c r="F3" s="168">
        <v>2020</v>
      </c>
      <c r="G3" s="168">
        <v>2021</v>
      </c>
      <c r="H3" s="168">
        <v>2022</v>
      </c>
      <c r="I3" s="108" t="s">
        <v>430</v>
      </c>
    </row>
    <row r="4" spans="1:9" ht="14.25" customHeight="1" x14ac:dyDescent="0.2">
      <c r="A4" s="156" t="s">
        <v>429</v>
      </c>
      <c r="B4" s="155" t="s">
        <v>404</v>
      </c>
      <c r="C4" s="155" t="s">
        <v>403</v>
      </c>
      <c r="D4" s="167">
        <v>41353</v>
      </c>
      <c r="E4" s="167">
        <v>42292</v>
      </c>
      <c r="F4" s="167">
        <v>121495</v>
      </c>
      <c r="G4" s="166">
        <v>147108</v>
      </c>
      <c r="H4" s="166">
        <v>140391</v>
      </c>
    </row>
    <row r="5" spans="1:9" ht="22.15" customHeight="1" x14ac:dyDescent="0.2">
      <c r="A5" s="151"/>
      <c r="B5" s="150" t="s">
        <v>402</v>
      </c>
      <c r="C5" s="150" t="s">
        <v>401</v>
      </c>
      <c r="D5" s="148">
        <v>8</v>
      </c>
      <c r="E5" s="148">
        <v>40</v>
      </c>
      <c r="F5" s="148">
        <v>2658</v>
      </c>
      <c r="G5" s="165" t="s">
        <v>428</v>
      </c>
      <c r="H5" s="164">
        <v>1395</v>
      </c>
    </row>
    <row r="6" spans="1:9" ht="12.95" customHeight="1" x14ac:dyDescent="0.2">
      <c r="A6" s="156" t="s">
        <v>427</v>
      </c>
      <c r="B6" s="155" t="s">
        <v>404</v>
      </c>
      <c r="C6" s="155" t="s">
        <v>403</v>
      </c>
      <c r="D6" s="162" t="s">
        <v>17</v>
      </c>
      <c r="E6" s="162" t="s">
        <v>137</v>
      </c>
      <c r="F6" s="162" t="s">
        <v>17</v>
      </c>
      <c r="G6" s="162" t="s">
        <v>17</v>
      </c>
      <c r="H6" s="154" t="s">
        <v>17</v>
      </c>
    </row>
    <row r="7" spans="1:9" ht="12.95" customHeight="1" x14ac:dyDescent="0.2">
      <c r="A7" s="156"/>
      <c r="B7" s="155" t="s">
        <v>402</v>
      </c>
      <c r="C7" s="155" t="s">
        <v>401</v>
      </c>
      <c r="D7" s="162" t="s">
        <v>17</v>
      </c>
      <c r="E7" s="162" t="s">
        <v>17</v>
      </c>
      <c r="F7" s="162" t="s">
        <v>17</v>
      </c>
      <c r="G7" s="162" t="s">
        <v>17</v>
      </c>
      <c r="H7" s="162" t="s">
        <v>17</v>
      </c>
    </row>
    <row r="8" spans="1:9" ht="12.95" customHeight="1" x14ac:dyDescent="0.2">
      <c r="A8" s="156" t="s">
        <v>426</v>
      </c>
      <c r="B8" s="155" t="s">
        <v>404</v>
      </c>
      <c r="C8" s="155" t="s">
        <v>403</v>
      </c>
      <c r="D8" s="162" t="s">
        <v>17</v>
      </c>
      <c r="E8" s="162" t="s">
        <v>137</v>
      </c>
      <c r="F8" s="162" t="s">
        <v>17</v>
      </c>
      <c r="G8" s="162" t="s">
        <v>17</v>
      </c>
      <c r="H8" s="162" t="s">
        <v>17</v>
      </c>
    </row>
    <row r="9" spans="1:9" ht="12.95" customHeight="1" x14ac:dyDescent="0.2">
      <c r="A9" s="156"/>
      <c r="B9" s="155" t="s">
        <v>402</v>
      </c>
      <c r="C9" s="155" t="s">
        <v>401</v>
      </c>
      <c r="D9" s="162" t="s">
        <v>17</v>
      </c>
      <c r="E9" s="162" t="s">
        <v>17</v>
      </c>
      <c r="F9" s="162" t="s">
        <v>17</v>
      </c>
      <c r="G9" s="162" t="s">
        <v>17</v>
      </c>
      <c r="H9" s="162" t="s">
        <v>17</v>
      </c>
    </row>
    <row r="10" spans="1:9" ht="12.95" customHeight="1" x14ac:dyDescent="0.2">
      <c r="A10" s="156" t="s">
        <v>425</v>
      </c>
      <c r="B10" s="155" t="s">
        <v>404</v>
      </c>
      <c r="C10" s="155" t="s">
        <v>403</v>
      </c>
      <c r="D10" s="162">
        <v>25</v>
      </c>
      <c r="E10" s="162">
        <v>9</v>
      </c>
      <c r="F10" s="162" t="s">
        <v>17</v>
      </c>
      <c r="G10" s="163">
        <v>10</v>
      </c>
      <c r="H10" s="163">
        <v>1</v>
      </c>
    </row>
    <row r="11" spans="1:9" ht="12.95" customHeight="1" x14ac:dyDescent="0.2">
      <c r="A11" s="156"/>
      <c r="B11" s="155" t="s">
        <v>402</v>
      </c>
      <c r="C11" s="155" t="s">
        <v>401</v>
      </c>
      <c r="D11" s="162" t="s">
        <v>17</v>
      </c>
      <c r="E11" s="162" t="s">
        <v>17</v>
      </c>
      <c r="F11" s="162" t="s">
        <v>17</v>
      </c>
      <c r="G11" s="162" t="s">
        <v>17</v>
      </c>
      <c r="H11" s="162" t="s">
        <v>17</v>
      </c>
    </row>
    <row r="12" spans="1:9" ht="12.95" customHeight="1" x14ac:dyDescent="0.2">
      <c r="A12" s="156" t="s">
        <v>424</v>
      </c>
      <c r="B12" s="155" t="s">
        <v>404</v>
      </c>
      <c r="C12" s="155" t="s">
        <v>403</v>
      </c>
      <c r="D12" s="154">
        <v>8535</v>
      </c>
      <c r="E12" s="154">
        <v>6735</v>
      </c>
      <c r="F12" s="154">
        <v>1357</v>
      </c>
      <c r="G12" s="152">
        <v>1420</v>
      </c>
      <c r="H12" s="152">
        <v>1815</v>
      </c>
    </row>
    <row r="13" spans="1:9" ht="12.95" customHeight="1" x14ac:dyDescent="0.2">
      <c r="A13" s="156"/>
      <c r="B13" s="155" t="s">
        <v>402</v>
      </c>
      <c r="C13" s="155" t="s">
        <v>401</v>
      </c>
      <c r="D13" s="154" t="s">
        <v>17</v>
      </c>
      <c r="E13" s="154" t="s">
        <v>17</v>
      </c>
      <c r="F13" s="154" t="s">
        <v>17</v>
      </c>
      <c r="G13" s="154" t="s">
        <v>17</v>
      </c>
      <c r="H13" s="154" t="s">
        <v>17</v>
      </c>
    </row>
    <row r="14" spans="1:9" ht="12.95" customHeight="1" x14ac:dyDescent="0.2">
      <c r="A14" s="156" t="s">
        <v>423</v>
      </c>
      <c r="B14" s="155" t="s">
        <v>404</v>
      </c>
      <c r="C14" s="155" t="s">
        <v>403</v>
      </c>
      <c r="D14" s="154">
        <v>262</v>
      </c>
      <c r="E14" s="154">
        <v>323</v>
      </c>
      <c r="F14" s="154">
        <v>81</v>
      </c>
      <c r="G14" s="152">
        <v>11</v>
      </c>
      <c r="H14" s="152">
        <v>42</v>
      </c>
    </row>
    <row r="15" spans="1:9" ht="12.95" customHeight="1" x14ac:dyDescent="0.2">
      <c r="A15" s="156" t="s">
        <v>422</v>
      </c>
      <c r="B15" s="155" t="s">
        <v>404</v>
      </c>
      <c r="C15" s="155" t="s">
        <v>403</v>
      </c>
      <c r="D15" s="154">
        <v>64</v>
      </c>
      <c r="E15" s="154">
        <v>1819</v>
      </c>
      <c r="F15" s="154" t="s">
        <v>17</v>
      </c>
      <c r="G15" s="154" t="s">
        <v>17</v>
      </c>
      <c r="H15" s="154"/>
    </row>
    <row r="16" spans="1:9" ht="12.95" customHeight="1" x14ac:dyDescent="0.2">
      <c r="A16" s="156"/>
      <c r="B16" s="155" t="s">
        <v>402</v>
      </c>
      <c r="C16" s="155" t="s">
        <v>401</v>
      </c>
      <c r="D16" s="154" t="s">
        <v>17</v>
      </c>
      <c r="E16" s="154">
        <v>4</v>
      </c>
      <c r="F16" s="154" t="s">
        <v>17</v>
      </c>
      <c r="G16" s="154" t="s">
        <v>17</v>
      </c>
      <c r="H16" s="154"/>
    </row>
    <row r="17" spans="1:8" ht="12.95" customHeight="1" x14ac:dyDescent="0.2">
      <c r="A17" s="156" t="s">
        <v>421</v>
      </c>
      <c r="B17" s="155" t="s">
        <v>404</v>
      </c>
      <c r="C17" s="155" t="s">
        <v>403</v>
      </c>
      <c r="D17" s="154">
        <v>32</v>
      </c>
      <c r="E17" s="154">
        <v>4</v>
      </c>
      <c r="F17" s="154">
        <v>2</v>
      </c>
      <c r="G17" s="154" t="s">
        <v>17</v>
      </c>
      <c r="H17" s="154" t="s">
        <v>17</v>
      </c>
    </row>
    <row r="18" spans="1:8" ht="12.95" customHeight="1" x14ac:dyDescent="0.2">
      <c r="A18" s="156"/>
      <c r="B18" s="155" t="s">
        <v>402</v>
      </c>
      <c r="C18" s="155" t="s">
        <v>401</v>
      </c>
      <c r="D18" s="154" t="s">
        <v>17</v>
      </c>
      <c r="E18" s="154" t="s">
        <v>17</v>
      </c>
      <c r="F18" s="154" t="s">
        <v>17</v>
      </c>
      <c r="G18" s="154" t="s">
        <v>17</v>
      </c>
      <c r="H18" s="154" t="s">
        <v>17</v>
      </c>
    </row>
    <row r="19" spans="1:8" ht="12.95" customHeight="1" x14ac:dyDescent="0.2">
      <c r="A19" s="161" t="s">
        <v>420</v>
      </c>
      <c r="B19" s="155" t="s">
        <v>404</v>
      </c>
      <c r="C19" s="155" t="s">
        <v>403</v>
      </c>
      <c r="D19" s="154">
        <v>26</v>
      </c>
      <c r="E19" s="154">
        <v>33</v>
      </c>
      <c r="F19" s="154">
        <v>13</v>
      </c>
      <c r="G19" s="152">
        <v>6</v>
      </c>
      <c r="H19" s="152">
        <v>12</v>
      </c>
    </row>
    <row r="20" spans="1:8" ht="12.95" customHeight="1" x14ac:dyDescent="0.2">
      <c r="A20" s="156"/>
      <c r="B20" s="155" t="s">
        <v>402</v>
      </c>
      <c r="C20" s="155" t="s">
        <v>401</v>
      </c>
      <c r="D20" s="154">
        <v>2</v>
      </c>
      <c r="E20" s="154">
        <v>3</v>
      </c>
      <c r="F20" s="154" t="s">
        <v>17</v>
      </c>
      <c r="G20" s="154" t="s">
        <v>17</v>
      </c>
      <c r="H20" s="154" t="s">
        <v>17</v>
      </c>
    </row>
    <row r="21" spans="1:8" ht="12.95" customHeight="1" x14ac:dyDescent="0.2">
      <c r="A21" s="156" t="s">
        <v>419</v>
      </c>
      <c r="B21" s="155" t="s">
        <v>404</v>
      </c>
      <c r="C21" s="155" t="s">
        <v>403</v>
      </c>
      <c r="D21" s="154">
        <v>20</v>
      </c>
      <c r="E21" s="154">
        <v>18</v>
      </c>
      <c r="F21" s="154">
        <v>3</v>
      </c>
      <c r="G21" s="152">
        <v>3</v>
      </c>
      <c r="H21" s="152">
        <v>6</v>
      </c>
    </row>
    <row r="22" spans="1:8" ht="12.95" customHeight="1" x14ac:dyDescent="0.2">
      <c r="A22" s="156"/>
      <c r="B22" s="155" t="s">
        <v>402</v>
      </c>
      <c r="C22" s="155" t="s">
        <v>401</v>
      </c>
      <c r="D22" s="154" t="s">
        <v>17</v>
      </c>
      <c r="E22" s="154" t="s">
        <v>17</v>
      </c>
      <c r="F22" s="154" t="s">
        <v>17</v>
      </c>
      <c r="G22" s="154" t="s">
        <v>17</v>
      </c>
      <c r="H22" s="154">
        <v>1</v>
      </c>
    </row>
    <row r="23" spans="1:8" ht="12.95" customHeight="1" x14ac:dyDescent="0.2">
      <c r="A23" s="156" t="s">
        <v>418</v>
      </c>
      <c r="B23" s="155" t="s">
        <v>404</v>
      </c>
      <c r="C23" s="155" t="s">
        <v>403</v>
      </c>
      <c r="D23" s="154" t="s">
        <v>17</v>
      </c>
      <c r="E23" s="154">
        <v>2</v>
      </c>
      <c r="F23" s="154">
        <v>2</v>
      </c>
      <c r="G23" s="152">
        <v>3</v>
      </c>
      <c r="H23" s="154" t="s">
        <v>17</v>
      </c>
    </row>
    <row r="24" spans="1:8" ht="12.95" customHeight="1" x14ac:dyDescent="0.2">
      <c r="A24" s="156"/>
      <c r="B24" s="155" t="s">
        <v>402</v>
      </c>
      <c r="C24" s="155" t="s">
        <v>401</v>
      </c>
      <c r="D24" s="154" t="s">
        <v>17</v>
      </c>
      <c r="E24" s="154" t="s">
        <v>17</v>
      </c>
      <c r="F24" s="154" t="s">
        <v>17</v>
      </c>
      <c r="G24" s="154" t="s">
        <v>17</v>
      </c>
      <c r="H24" s="154" t="s">
        <v>17</v>
      </c>
    </row>
    <row r="25" spans="1:8" ht="12.95" customHeight="1" x14ac:dyDescent="0.2">
      <c r="A25" s="156" t="s">
        <v>417</v>
      </c>
      <c r="B25" s="155" t="s">
        <v>404</v>
      </c>
      <c r="C25" s="155" t="s">
        <v>403</v>
      </c>
      <c r="D25" s="154" t="s">
        <v>17</v>
      </c>
      <c r="E25" s="154" t="s">
        <v>137</v>
      </c>
      <c r="F25" s="154" t="s">
        <v>17</v>
      </c>
      <c r="G25" s="154" t="s">
        <v>17</v>
      </c>
      <c r="H25" s="154" t="s">
        <v>17</v>
      </c>
    </row>
    <row r="26" spans="1:8" ht="12.95" customHeight="1" x14ac:dyDescent="0.2">
      <c r="A26" s="156"/>
      <c r="B26" s="155" t="s">
        <v>402</v>
      </c>
      <c r="C26" s="155" t="s">
        <v>401</v>
      </c>
      <c r="D26" s="154" t="s">
        <v>17</v>
      </c>
      <c r="E26" s="154" t="s">
        <v>17</v>
      </c>
      <c r="F26" s="154" t="s">
        <v>17</v>
      </c>
      <c r="G26" s="154" t="s">
        <v>17</v>
      </c>
      <c r="H26" s="154" t="s">
        <v>17</v>
      </c>
    </row>
    <row r="27" spans="1:8" ht="12.95" customHeight="1" x14ac:dyDescent="0.2">
      <c r="A27" s="156" t="s">
        <v>416</v>
      </c>
      <c r="B27" s="155" t="s">
        <v>404</v>
      </c>
      <c r="C27" s="155" t="s">
        <v>403</v>
      </c>
      <c r="D27" s="154" t="s">
        <v>17</v>
      </c>
      <c r="E27" s="154" t="s">
        <v>137</v>
      </c>
      <c r="F27" s="154" t="s">
        <v>17</v>
      </c>
      <c r="G27" s="154" t="s">
        <v>17</v>
      </c>
      <c r="H27" s="154" t="s">
        <v>17</v>
      </c>
    </row>
    <row r="28" spans="1:8" ht="12.95" customHeight="1" x14ac:dyDescent="0.2">
      <c r="A28" s="156"/>
      <c r="B28" s="155" t="s">
        <v>402</v>
      </c>
      <c r="C28" s="155" t="s">
        <v>401</v>
      </c>
      <c r="D28" s="154" t="s">
        <v>17</v>
      </c>
      <c r="E28" s="154" t="s">
        <v>17</v>
      </c>
      <c r="F28" s="154" t="s">
        <v>17</v>
      </c>
      <c r="G28" s="154" t="s">
        <v>17</v>
      </c>
      <c r="H28" s="154" t="s">
        <v>17</v>
      </c>
    </row>
    <row r="29" spans="1:8" ht="12.95" customHeight="1" x14ac:dyDescent="0.2">
      <c r="A29" s="156" t="s">
        <v>415</v>
      </c>
      <c r="B29" s="155" t="s">
        <v>404</v>
      </c>
      <c r="C29" s="155" t="s">
        <v>403</v>
      </c>
      <c r="D29" s="154">
        <v>235</v>
      </c>
      <c r="E29" s="154">
        <v>427</v>
      </c>
      <c r="F29" s="154">
        <v>116</v>
      </c>
      <c r="G29" s="152">
        <v>41</v>
      </c>
      <c r="H29" s="152">
        <v>83</v>
      </c>
    </row>
    <row r="30" spans="1:8" ht="12.95" customHeight="1" x14ac:dyDescent="0.2">
      <c r="A30" s="156"/>
      <c r="B30" s="155" t="s">
        <v>402</v>
      </c>
      <c r="C30" s="155" t="s">
        <v>401</v>
      </c>
      <c r="D30" s="154">
        <v>1</v>
      </c>
      <c r="E30" s="154">
        <v>4</v>
      </c>
      <c r="F30" s="154" t="s">
        <v>17</v>
      </c>
      <c r="G30" s="152">
        <v>1</v>
      </c>
      <c r="H30" s="152">
        <v>5</v>
      </c>
    </row>
    <row r="31" spans="1:8" ht="12.95" customHeight="1" x14ac:dyDescent="0.2">
      <c r="A31" s="156" t="s">
        <v>414</v>
      </c>
      <c r="B31" s="155" t="s">
        <v>404</v>
      </c>
      <c r="C31" s="155" t="s">
        <v>403</v>
      </c>
      <c r="D31" s="154">
        <v>419</v>
      </c>
      <c r="E31" s="154">
        <v>320</v>
      </c>
      <c r="F31" s="154">
        <v>57</v>
      </c>
      <c r="G31" s="152">
        <v>67</v>
      </c>
      <c r="H31" s="152">
        <v>170</v>
      </c>
    </row>
    <row r="32" spans="1:8" ht="12.95" customHeight="1" x14ac:dyDescent="0.2">
      <c r="A32" s="156" t="s">
        <v>413</v>
      </c>
      <c r="B32" s="155" t="s">
        <v>404</v>
      </c>
      <c r="C32" s="155" t="s">
        <v>403</v>
      </c>
      <c r="D32" s="154">
        <v>1</v>
      </c>
      <c r="E32" s="154">
        <v>2</v>
      </c>
      <c r="F32" s="154">
        <v>4</v>
      </c>
      <c r="G32" s="154" t="s">
        <v>17</v>
      </c>
      <c r="H32" s="154">
        <v>1</v>
      </c>
    </row>
    <row r="33" spans="1:8" ht="12.95" customHeight="1" x14ac:dyDescent="0.2">
      <c r="A33" s="156"/>
      <c r="B33" s="155" t="s">
        <v>402</v>
      </c>
      <c r="C33" s="155" t="s">
        <v>401</v>
      </c>
      <c r="D33" s="154" t="s">
        <v>17</v>
      </c>
      <c r="E33" s="154" t="s">
        <v>17</v>
      </c>
      <c r="F33" s="154">
        <v>1</v>
      </c>
      <c r="G33" s="154" t="s">
        <v>17</v>
      </c>
      <c r="H33" s="154" t="s">
        <v>17</v>
      </c>
    </row>
    <row r="34" spans="1:8" ht="12.95" customHeight="1" x14ac:dyDescent="0.2">
      <c r="A34" s="156" t="s">
        <v>412</v>
      </c>
      <c r="B34" s="155" t="s">
        <v>404</v>
      </c>
      <c r="C34" s="155" t="s">
        <v>403</v>
      </c>
      <c r="D34" s="154">
        <v>28</v>
      </c>
      <c r="E34" s="154">
        <v>29</v>
      </c>
      <c r="F34" s="154">
        <v>9</v>
      </c>
      <c r="G34" s="152">
        <v>9</v>
      </c>
      <c r="H34" s="152">
        <v>13</v>
      </c>
    </row>
    <row r="35" spans="1:8" ht="12.95" customHeight="1" x14ac:dyDescent="0.2">
      <c r="A35" s="156" t="s">
        <v>411</v>
      </c>
      <c r="B35" s="155" t="s">
        <v>404</v>
      </c>
      <c r="C35" s="155" t="s">
        <v>403</v>
      </c>
      <c r="D35" s="154" t="s">
        <v>17</v>
      </c>
      <c r="E35" s="154" t="s">
        <v>137</v>
      </c>
      <c r="F35" s="154" t="s">
        <v>17</v>
      </c>
      <c r="G35" s="154" t="s">
        <v>17</v>
      </c>
      <c r="H35" s="154" t="s">
        <v>17</v>
      </c>
    </row>
    <row r="36" spans="1:8" ht="12.95" customHeight="1" x14ac:dyDescent="0.2">
      <c r="A36" s="156" t="s">
        <v>410</v>
      </c>
      <c r="B36" s="155" t="s">
        <v>404</v>
      </c>
      <c r="C36" s="155" t="s">
        <v>403</v>
      </c>
      <c r="D36" s="154">
        <v>6139</v>
      </c>
      <c r="E36" s="154">
        <v>8625</v>
      </c>
      <c r="F36" s="154">
        <v>2660</v>
      </c>
      <c r="G36" s="152">
        <v>776</v>
      </c>
      <c r="H36" s="152">
        <v>4816</v>
      </c>
    </row>
    <row r="37" spans="1:8" ht="12.95" customHeight="1" x14ac:dyDescent="0.2">
      <c r="A37" s="156"/>
      <c r="B37" s="155" t="s">
        <v>402</v>
      </c>
      <c r="C37" s="155" t="s">
        <v>401</v>
      </c>
      <c r="D37" s="154" t="s">
        <v>17</v>
      </c>
      <c r="E37" s="154" t="s">
        <v>17</v>
      </c>
      <c r="F37" s="154" t="s">
        <v>17</v>
      </c>
      <c r="G37" s="154" t="s">
        <v>17</v>
      </c>
      <c r="H37" s="154" t="s">
        <v>17</v>
      </c>
    </row>
    <row r="38" spans="1:8" ht="12.95" customHeight="1" x14ac:dyDescent="0.2">
      <c r="A38" s="156" t="s">
        <v>409</v>
      </c>
      <c r="B38" s="155" t="s">
        <v>404</v>
      </c>
      <c r="C38" s="155" t="s">
        <v>403</v>
      </c>
      <c r="D38" s="154">
        <v>11</v>
      </c>
      <c r="E38" s="154">
        <v>15</v>
      </c>
      <c r="F38" s="154">
        <v>2</v>
      </c>
      <c r="G38" s="152">
        <v>2</v>
      </c>
      <c r="H38" s="152">
        <v>4</v>
      </c>
    </row>
    <row r="39" spans="1:8" ht="12.95" customHeight="1" x14ac:dyDescent="0.2">
      <c r="A39" s="156"/>
      <c r="B39" s="155" t="s">
        <v>402</v>
      </c>
      <c r="C39" s="155" t="s">
        <v>401</v>
      </c>
      <c r="D39" s="154" t="s">
        <v>17</v>
      </c>
      <c r="E39" s="154" t="s">
        <v>17</v>
      </c>
      <c r="F39" s="154" t="s">
        <v>17</v>
      </c>
      <c r="G39" s="154" t="s">
        <v>17</v>
      </c>
      <c r="H39" s="154" t="s">
        <v>17</v>
      </c>
    </row>
    <row r="40" spans="1:8" ht="12.95" customHeight="1" x14ac:dyDescent="0.2">
      <c r="A40" s="156" t="s">
        <v>408</v>
      </c>
      <c r="B40" s="155" t="s">
        <v>404</v>
      </c>
      <c r="C40" s="155" t="s">
        <v>403</v>
      </c>
      <c r="D40" s="154">
        <v>373</v>
      </c>
      <c r="E40" s="154">
        <v>228</v>
      </c>
      <c r="F40" s="154">
        <v>119</v>
      </c>
      <c r="G40" s="152">
        <v>194</v>
      </c>
      <c r="H40" s="152">
        <v>167</v>
      </c>
    </row>
    <row r="41" spans="1:8" ht="12.95" customHeight="1" x14ac:dyDescent="0.2">
      <c r="A41" s="156"/>
      <c r="B41" s="155" t="s">
        <v>402</v>
      </c>
      <c r="C41" s="155" t="s">
        <v>401</v>
      </c>
      <c r="D41" s="154" t="s">
        <v>17</v>
      </c>
      <c r="E41" s="154" t="s">
        <v>17</v>
      </c>
      <c r="F41" s="154" t="s">
        <v>17</v>
      </c>
      <c r="G41" s="154" t="s">
        <v>17</v>
      </c>
      <c r="H41" s="154" t="s">
        <v>17</v>
      </c>
    </row>
    <row r="42" spans="1:8" ht="12.95" customHeight="1" x14ac:dyDescent="0.2">
      <c r="A42" s="84" t="s">
        <v>407</v>
      </c>
      <c r="B42" s="123" t="s">
        <v>404</v>
      </c>
      <c r="C42" s="123" t="s">
        <v>403</v>
      </c>
      <c r="D42" s="81">
        <v>24093</v>
      </c>
      <c r="E42" s="81">
        <v>21141</v>
      </c>
      <c r="F42" s="81">
        <v>32722</v>
      </c>
      <c r="G42" s="160">
        <v>2461</v>
      </c>
      <c r="H42" s="160">
        <v>2907</v>
      </c>
    </row>
    <row r="43" spans="1:8" ht="12.95" customHeight="1" x14ac:dyDescent="0.2">
      <c r="A43" s="156"/>
      <c r="B43" s="155" t="s">
        <v>402</v>
      </c>
      <c r="C43" s="155" t="s">
        <v>401</v>
      </c>
      <c r="D43" s="154" t="s">
        <v>17</v>
      </c>
      <c r="E43" s="154">
        <v>29</v>
      </c>
      <c r="F43" s="154">
        <v>3</v>
      </c>
      <c r="G43" s="154" t="s">
        <v>17</v>
      </c>
      <c r="H43" s="154">
        <v>2</v>
      </c>
    </row>
    <row r="44" spans="1:8" ht="12.95" customHeight="1" x14ac:dyDescent="0.2">
      <c r="A44" s="84" t="s">
        <v>406</v>
      </c>
      <c r="B44" s="123" t="s">
        <v>404</v>
      </c>
      <c r="C44" s="123" t="s">
        <v>403</v>
      </c>
      <c r="D44" s="159" t="s">
        <v>17</v>
      </c>
      <c r="E44" s="81" t="s">
        <v>17</v>
      </c>
      <c r="F44" s="158">
        <v>83737</v>
      </c>
      <c r="G44" s="81">
        <v>141730</v>
      </c>
      <c r="H44" s="81">
        <v>129881</v>
      </c>
    </row>
    <row r="45" spans="1:8" ht="12.95" customHeight="1" x14ac:dyDescent="0.2">
      <c r="A45" s="156"/>
      <c r="B45" s="155" t="s">
        <v>402</v>
      </c>
      <c r="C45" s="155" t="s">
        <v>401</v>
      </c>
      <c r="D45" s="157" t="s">
        <v>17</v>
      </c>
      <c r="E45" s="154" t="s">
        <v>17</v>
      </c>
      <c r="F45" s="153">
        <v>2653</v>
      </c>
      <c r="G45" s="154">
        <v>5235</v>
      </c>
      <c r="H45" s="154">
        <v>1386</v>
      </c>
    </row>
    <row r="46" spans="1:8" ht="12.95" customHeight="1" x14ac:dyDescent="0.2">
      <c r="A46" s="156" t="s">
        <v>405</v>
      </c>
      <c r="B46" s="155" t="s">
        <v>404</v>
      </c>
      <c r="C46" s="155" t="s">
        <v>403</v>
      </c>
      <c r="D46" s="154">
        <v>1090</v>
      </c>
      <c r="E46" s="154">
        <v>2552</v>
      </c>
      <c r="F46" s="153">
        <v>611</v>
      </c>
      <c r="G46" s="152">
        <v>375</v>
      </c>
      <c r="H46" s="152">
        <v>473</v>
      </c>
    </row>
    <row r="47" spans="1:8" ht="12.95" customHeight="1" x14ac:dyDescent="0.2">
      <c r="A47" s="151" t="s">
        <v>28</v>
      </c>
      <c r="B47" s="150" t="s">
        <v>402</v>
      </c>
      <c r="C47" s="150" t="s">
        <v>401</v>
      </c>
      <c r="D47" s="148">
        <v>5</v>
      </c>
      <c r="E47" s="148">
        <v>10</v>
      </c>
      <c r="F47" s="149">
        <v>1</v>
      </c>
      <c r="G47" s="148" t="s">
        <v>17</v>
      </c>
      <c r="H47" s="148">
        <v>1</v>
      </c>
    </row>
    <row r="48" spans="1:8" x14ac:dyDescent="0.2">
      <c r="B48" s="73"/>
      <c r="C48" s="73"/>
    </row>
    <row r="49" s="73" customFormat="1" x14ac:dyDescent="0.2"/>
    <row r="50" s="73" customFormat="1" x14ac:dyDescent="0.2"/>
  </sheetData>
  <mergeCells count="2">
    <mergeCell ref="A1:F1"/>
    <mergeCell ref="A2:F2"/>
  </mergeCells>
  <printOptions horizontalCentered="1"/>
  <pageMargins left="0.62992125984251968" right="0.62992125984251968" top="0.86614173228346458" bottom="0.74803149606299213" header="0.51181102362204722" footer="0.51181102362204722"/>
  <pageSetup paperSize="13" firstPageNumber="114" orientation="portrait" useFirstPageNumber="1" horizontalDpi="300" verticalDpi="300" r:id="rId1"/>
  <headerFooter alignWithMargins="0">
    <oddFooter>&amp;C&amp;"MAC C Swiss,Regular"&amp;8&amp;P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A79CB-58B5-44A7-B221-E7863927E057}">
  <dimension ref="A1:P39"/>
  <sheetViews>
    <sheetView zoomScaleNormal="100" workbookViewId="0">
      <selection activeCell="I40" sqref="I40"/>
    </sheetView>
  </sheetViews>
  <sheetFormatPr defaultColWidth="10.140625" defaultRowHeight="27" customHeight="1" x14ac:dyDescent="0.2"/>
  <cols>
    <col min="1" max="1" width="14.28515625" style="73" customWidth="1"/>
    <col min="2" max="2" width="8.7109375" style="73" customWidth="1"/>
    <col min="3" max="14" width="10.140625" style="73"/>
    <col min="15" max="15" width="10.85546875" style="73" customWidth="1"/>
    <col min="16" max="16" width="16.28515625" style="73" customWidth="1"/>
    <col min="17" max="256" width="10.140625" style="73"/>
    <col min="257" max="257" width="14.28515625" style="73" customWidth="1"/>
    <col min="258" max="258" width="8.7109375" style="73" customWidth="1"/>
    <col min="259" max="270" width="10.140625" style="73"/>
    <col min="271" max="271" width="10.85546875" style="73" customWidth="1"/>
    <col min="272" max="272" width="16.28515625" style="73" customWidth="1"/>
    <col min="273" max="512" width="10.140625" style="73"/>
    <col min="513" max="513" width="14.28515625" style="73" customWidth="1"/>
    <col min="514" max="514" width="8.7109375" style="73" customWidth="1"/>
    <col min="515" max="526" width="10.140625" style="73"/>
    <col min="527" max="527" width="10.85546875" style="73" customWidth="1"/>
    <col min="528" max="528" width="16.28515625" style="73" customWidth="1"/>
    <col min="529" max="768" width="10.140625" style="73"/>
    <col min="769" max="769" width="14.28515625" style="73" customWidth="1"/>
    <col min="770" max="770" width="8.7109375" style="73" customWidth="1"/>
    <col min="771" max="782" width="10.140625" style="73"/>
    <col min="783" max="783" width="10.85546875" style="73" customWidth="1"/>
    <col min="784" max="784" width="16.28515625" style="73" customWidth="1"/>
    <col min="785" max="1024" width="10.140625" style="73"/>
    <col min="1025" max="1025" width="14.28515625" style="73" customWidth="1"/>
    <col min="1026" max="1026" width="8.7109375" style="73" customWidth="1"/>
    <col min="1027" max="1038" width="10.140625" style="73"/>
    <col min="1039" max="1039" width="10.85546875" style="73" customWidth="1"/>
    <col min="1040" max="1040" width="16.28515625" style="73" customWidth="1"/>
    <col min="1041" max="1280" width="10.140625" style="73"/>
    <col min="1281" max="1281" width="14.28515625" style="73" customWidth="1"/>
    <col min="1282" max="1282" width="8.7109375" style="73" customWidth="1"/>
    <col min="1283" max="1294" width="10.140625" style="73"/>
    <col min="1295" max="1295" width="10.85546875" style="73" customWidth="1"/>
    <col min="1296" max="1296" width="16.28515625" style="73" customWidth="1"/>
    <col min="1297" max="1536" width="10.140625" style="73"/>
    <col min="1537" max="1537" width="14.28515625" style="73" customWidth="1"/>
    <col min="1538" max="1538" width="8.7109375" style="73" customWidth="1"/>
    <col min="1539" max="1550" width="10.140625" style="73"/>
    <col min="1551" max="1551" width="10.85546875" style="73" customWidth="1"/>
    <col min="1552" max="1552" width="16.28515625" style="73" customWidth="1"/>
    <col min="1553" max="1792" width="10.140625" style="73"/>
    <col min="1793" max="1793" width="14.28515625" style="73" customWidth="1"/>
    <col min="1794" max="1794" width="8.7109375" style="73" customWidth="1"/>
    <col min="1795" max="1806" width="10.140625" style="73"/>
    <col min="1807" max="1807" width="10.85546875" style="73" customWidth="1"/>
    <col min="1808" max="1808" width="16.28515625" style="73" customWidth="1"/>
    <col min="1809" max="2048" width="10.140625" style="73"/>
    <col min="2049" max="2049" width="14.28515625" style="73" customWidth="1"/>
    <col min="2050" max="2050" width="8.7109375" style="73" customWidth="1"/>
    <col min="2051" max="2062" width="10.140625" style="73"/>
    <col min="2063" max="2063" width="10.85546875" style="73" customWidth="1"/>
    <col min="2064" max="2064" width="16.28515625" style="73" customWidth="1"/>
    <col min="2065" max="2304" width="10.140625" style="73"/>
    <col min="2305" max="2305" width="14.28515625" style="73" customWidth="1"/>
    <col min="2306" max="2306" width="8.7109375" style="73" customWidth="1"/>
    <col min="2307" max="2318" width="10.140625" style="73"/>
    <col min="2319" max="2319" width="10.85546875" style="73" customWidth="1"/>
    <col min="2320" max="2320" width="16.28515625" style="73" customWidth="1"/>
    <col min="2321" max="2560" width="10.140625" style="73"/>
    <col min="2561" max="2561" width="14.28515625" style="73" customWidth="1"/>
    <col min="2562" max="2562" width="8.7109375" style="73" customWidth="1"/>
    <col min="2563" max="2574" width="10.140625" style="73"/>
    <col min="2575" max="2575" width="10.85546875" style="73" customWidth="1"/>
    <col min="2576" max="2576" width="16.28515625" style="73" customWidth="1"/>
    <col min="2577" max="2816" width="10.140625" style="73"/>
    <col min="2817" max="2817" width="14.28515625" style="73" customWidth="1"/>
    <col min="2818" max="2818" width="8.7109375" style="73" customWidth="1"/>
    <col min="2819" max="2830" width="10.140625" style="73"/>
    <col min="2831" max="2831" width="10.85546875" style="73" customWidth="1"/>
    <col min="2832" max="2832" width="16.28515625" style="73" customWidth="1"/>
    <col min="2833" max="3072" width="10.140625" style="73"/>
    <col min="3073" max="3073" width="14.28515625" style="73" customWidth="1"/>
    <col min="3074" max="3074" width="8.7109375" style="73" customWidth="1"/>
    <col min="3075" max="3086" width="10.140625" style="73"/>
    <col min="3087" max="3087" width="10.85546875" style="73" customWidth="1"/>
    <col min="3088" max="3088" width="16.28515625" style="73" customWidth="1"/>
    <col min="3089" max="3328" width="10.140625" style="73"/>
    <col min="3329" max="3329" width="14.28515625" style="73" customWidth="1"/>
    <col min="3330" max="3330" width="8.7109375" style="73" customWidth="1"/>
    <col min="3331" max="3342" width="10.140625" style="73"/>
    <col min="3343" max="3343" width="10.85546875" style="73" customWidth="1"/>
    <col min="3344" max="3344" width="16.28515625" style="73" customWidth="1"/>
    <col min="3345" max="3584" width="10.140625" style="73"/>
    <col min="3585" max="3585" width="14.28515625" style="73" customWidth="1"/>
    <col min="3586" max="3586" width="8.7109375" style="73" customWidth="1"/>
    <col min="3587" max="3598" width="10.140625" style="73"/>
    <col min="3599" max="3599" width="10.85546875" style="73" customWidth="1"/>
    <col min="3600" max="3600" width="16.28515625" style="73" customWidth="1"/>
    <col min="3601" max="3840" width="10.140625" style="73"/>
    <col min="3841" max="3841" width="14.28515625" style="73" customWidth="1"/>
    <col min="3842" max="3842" width="8.7109375" style="73" customWidth="1"/>
    <col min="3843" max="3854" width="10.140625" style="73"/>
    <col min="3855" max="3855" width="10.85546875" style="73" customWidth="1"/>
    <col min="3856" max="3856" width="16.28515625" style="73" customWidth="1"/>
    <col min="3857" max="4096" width="10.140625" style="73"/>
    <col min="4097" max="4097" width="14.28515625" style="73" customWidth="1"/>
    <col min="4098" max="4098" width="8.7109375" style="73" customWidth="1"/>
    <col min="4099" max="4110" width="10.140625" style="73"/>
    <col min="4111" max="4111" width="10.85546875" style="73" customWidth="1"/>
    <col min="4112" max="4112" width="16.28515625" style="73" customWidth="1"/>
    <col min="4113" max="4352" width="10.140625" style="73"/>
    <col min="4353" max="4353" width="14.28515625" style="73" customWidth="1"/>
    <col min="4354" max="4354" width="8.7109375" style="73" customWidth="1"/>
    <col min="4355" max="4366" width="10.140625" style="73"/>
    <col min="4367" max="4367" width="10.85546875" style="73" customWidth="1"/>
    <col min="4368" max="4368" width="16.28515625" style="73" customWidth="1"/>
    <col min="4369" max="4608" width="10.140625" style="73"/>
    <col min="4609" max="4609" width="14.28515625" style="73" customWidth="1"/>
    <col min="4610" max="4610" width="8.7109375" style="73" customWidth="1"/>
    <col min="4611" max="4622" width="10.140625" style="73"/>
    <col min="4623" max="4623" width="10.85546875" style="73" customWidth="1"/>
    <col min="4624" max="4624" width="16.28515625" style="73" customWidth="1"/>
    <col min="4625" max="4864" width="10.140625" style="73"/>
    <col min="4865" max="4865" width="14.28515625" style="73" customWidth="1"/>
    <col min="4866" max="4866" width="8.7109375" style="73" customWidth="1"/>
    <col min="4867" max="4878" width="10.140625" style="73"/>
    <col min="4879" max="4879" width="10.85546875" style="73" customWidth="1"/>
    <col min="4880" max="4880" width="16.28515625" style="73" customWidth="1"/>
    <col min="4881" max="5120" width="10.140625" style="73"/>
    <col min="5121" max="5121" width="14.28515625" style="73" customWidth="1"/>
    <col min="5122" max="5122" width="8.7109375" style="73" customWidth="1"/>
    <col min="5123" max="5134" width="10.140625" style="73"/>
    <col min="5135" max="5135" width="10.85546875" style="73" customWidth="1"/>
    <col min="5136" max="5136" width="16.28515625" style="73" customWidth="1"/>
    <col min="5137" max="5376" width="10.140625" style="73"/>
    <col min="5377" max="5377" width="14.28515625" style="73" customWidth="1"/>
    <col min="5378" max="5378" width="8.7109375" style="73" customWidth="1"/>
    <col min="5379" max="5390" width="10.140625" style="73"/>
    <col min="5391" max="5391" width="10.85546875" style="73" customWidth="1"/>
    <col min="5392" max="5392" width="16.28515625" style="73" customWidth="1"/>
    <col min="5393" max="5632" width="10.140625" style="73"/>
    <col min="5633" max="5633" width="14.28515625" style="73" customWidth="1"/>
    <col min="5634" max="5634" width="8.7109375" style="73" customWidth="1"/>
    <col min="5635" max="5646" width="10.140625" style="73"/>
    <col min="5647" max="5647" width="10.85546875" style="73" customWidth="1"/>
    <col min="5648" max="5648" width="16.28515625" style="73" customWidth="1"/>
    <col min="5649" max="5888" width="10.140625" style="73"/>
    <col min="5889" max="5889" width="14.28515625" style="73" customWidth="1"/>
    <col min="5890" max="5890" width="8.7109375" style="73" customWidth="1"/>
    <col min="5891" max="5902" width="10.140625" style="73"/>
    <col min="5903" max="5903" width="10.85546875" style="73" customWidth="1"/>
    <col min="5904" max="5904" width="16.28515625" style="73" customWidth="1"/>
    <col min="5905" max="6144" width="10.140625" style="73"/>
    <col min="6145" max="6145" width="14.28515625" style="73" customWidth="1"/>
    <col min="6146" max="6146" width="8.7109375" style="73" customWidth="1"/>
    <col min="6147" max="6158" width="10.140625" style="73"/>
    <col min="6159" max="6159" width="10.85546875" style="73" customWidth="1"/>
    <col min="6160" max="6160" width="16.28515625" style="73" customWidth="1"/>
    <col min="6161" max="6400" width="10.140625" style="73"/>
    <col min="6401" max="6401" width="14.28515625" style="73" customWidth="1"/>
    <col min="6402" max="6402" width="8.7109375" style="73" customWidth="1"/>
    <col min="6403" max="6414" width="10.140625" style="73"/>
    <col min="6415" max="6415" width="10.85546875" style="73" customWidth="1"/>
    <col min="6416" max="6416" width="16.28515625" style="73" customWidth="1"/>
    <col min="6417" max="6656" width="10.140625" style="73"/>
    <col min="6657" max="6657" width="14.28515625" style="73" customWidth="1"/>
    <col min="6658" max="6658" width="8.7109375" style="73" customWidth="1"/>
    <col min="6659" max="6670" width="10.140625" style="73"/>
    <col min="6671" max="6671" width="10.85546875" style="73" customWidth="1"/>
    <col min="6672" max="6672" width="16.28515625" style="73" customWidth="1"/>
    <col min="6673" max="6912" width="10.140625" style="73"/>
    <col min="6913" max="6913" width="14.28515625" style="73" customWidth="1"/>
    <col min="6914" max="6914" width="8.7109375" style="73" customWidth="1"/>
    <col min="6915" max="6926" width="10.140625" style="73"/>
    <col min="6927" max="6927" width="10.85546875" style="73" customWidth="1"/>
    <col min="6928" max="6928" width="16.28515625" style="73" customWidth="1"/>
    <col min="6929" max="7168" width="10.140625" style="73"/>
    <col min="7169" max="7169" width="14.28515625" style="73" customWidth="1"/>
    <col min="7170" max="7170" width="8.7109375" style="73" customWidth="1"/>
    <col min="7171" max="7182" width="10.140625" style="73"/>
    <col min="7183" max="7183" width="10.85546875" style="73" customWidth="1"/>
    <col min="7184" max="7184" width="16.28515625" style="73" customWidth="1"/>
    <col min="7185" max="7424" width="10.140625" style="73"/>
    <col min="7425" max="7425" width="14.28515625" style="73" customWidth="1"/>
    <col min="7426" max="7426" width="8.7109375" style="73" customWidth="1"/>
    <col min="7427" max="7438" width="10.140625" style="73"/>
    <col min="7439" max="7439" width="10.85546875" style="73" customWidth="1"/>
    <col min="7440" max="7440" width="16.28515625" style="73" customWidth="1"/>
    <col min="7441" max="7680" width="10.140625" style="73"/>
    <col min="7681" max="7681" width="14.28515625" style="73" customWidth="1"/>
    <col min="7682" max="7682" width="8.7109375" style="73" customWidth="1"/>
    <col min="7683" max="7694" width="10.140625" style="73"/>
    <col min="7695" max="7695" width="10.85546875" style="73" customWidth="1"/>
    <col min="7696" max="7696" width="16.28515625" style="73" customWidth="1"/>
    <col min="7697" max="7936" width="10.140625" style="73"/>
    <col min="7937" max="7937" width="14.28515625" style="73" customWidth="1"/>
    <col min="7938" max="7938" width="8.7109375" style="73" customWidth="1"/>
    <col min="7939" max="7950" width="10.140625" style="73"/>
    <col min="7951" max="7951" width="10.85546875" style="73" customWidth="1"/>
    <col min="7952" max="7952" width="16.28515625" style="73" customWidth="1"/>
    <col min="7953" max="8192" width="10.140625" style="73"/>
    <col min="8193" max="8193" width="14.28515625" style="73" customWidth="1"/>
    <col min="8194" max="8194" width="8.7109375" style="73" customWidth="1"/>
    <col min="8195" max="8206" width="10.140625" style="73"/>
    <col min="8207" max="8207" width="10.85546875" style="73" customWidth="1"/>
    <col min="8208" max="8208" width="16.28515625" style="73" customWidth="1"/>
    <col min="8209" max="8448" width="10.140625" style="73"/>
    <col min="8449" max="8449" width="14.28515625" style="73" customWidth="1"/>
    <col min="8450" max="8450" width="8.7109375" style="73" customWidth="1"/>
    <col min="8451" max="8462" width="10.140625" style="73"/>
    <col min="8463" max="8463" width="10.85546875" style="73" customWidth="1"/>
    <col min="8464" max="8464" width="16.28515625" style="73" customWidth="1"/>
    <col min="8465" max="8704" width="10.140625" style="73"/>
    <col min="8705" max="8705" width="14.28515625" style="73" customWidth="1"/>
    <col min="8706" max="8706" width="8.7109375" style="73" customWidth="1"/>
    <col min="8707" max="8718" width="10.140625" style="73"/>
    <col min="8719" max="8719" width="10.85546875" style="73" customWidth="1"/>
    <col min="8720" max="8720" width="16.28515625" style="73" customWidth="1"/>
    <col min="8721" max="8960" width="10.140625" style="73"/>
    <col min="8961" max="8961" width="14.28515625" style="73" customWidth="1"/>
    <col min="8962" max="8962" width="8.7109375" style="73" customWidth="1"/>
    <col min="8963" max="8974" width="10.140625" style="73"/>
    <col min="8975" max="8975" width="10.85546875" style="73" customWidth="1"/>
    <col min="8976" max="8976" width="16.28515625" style="73" customWidth="1"/>
    <col min="8977" max="9216" width="10.140625" style="73"/>
    <col min="9217" max="9217" width="14.28515625" style="73" customWidth="1"/>
    <col min="9218" max="9218" width="8.7109375" style="73" customWidth="1"/>
    <col min="9219" max="9230" width="10.140625" style="73"/>
    <col min="9231" max="9231" width="10.85546875" style="73" customWidth="1"/>
    <col min="9232" max="9232" width="16.28515625" style="73" customWidth="1"/>
    <col min="9233" max="9472" width="10.140625" style="73"/>
    <col min="9473" max="9473" width="14.28515625" style="73" customWidth="1"/>
    <col min="9474" max="9474" width="8.7109375" style="73" customWidth="1"/>
    <col min="9475" max="9486" width="10.140625" style="73"/>
    <col min="9487" max="9487" width="10.85546875" style="73" customWidth="1"/>
    <col min="9488" max="9488" width="16.28515625" style="73" customWidth="1"/>
    <col min="9489" max="9728" width="10.140625" style="73"/>
    <col min="9729" max="9729" width="14.28515625" style="73" customWidth="1"/>
    <col min="9730" max="9730" width="8.7109375" style="73" customWidth="1"/>
    <col min="9731" max="9742" width="10.140625" style="73"/>
    <col min="9743" max="9743" width="10.85546875" style="73" customWidth="1"/>
    <col min="9744" max="9744" width="16.28515625" style="73" customWidth="1"/>
    <col min="9745" max="9984" width="10.140625" style="73"/>
    <col min="9985" max="9985" width="14.28515625" style="73" customWidth="1"/>
    <col min="9986" max="9986" width="8.7109375" style="73" customWidth="1"/>
    <col min="9987" max="9998" width="10.140625" style="73"/>
    <col min="9999" max="9999" width="10.85546875" style="73" customWidth="1"/>
    <col min="10000" max="10000" width="16.28515625" style="73" customWidth="1"/>
    <col min="10001" max="10240" width="10.140625" style="73"/>
    <col min="10241" max="10241" width="14.28515625" style="73" customWidth="1"/>
    <col min="10242" max="10242" width="8.7109375" style="73" customWidth="1"/>
    <col min="10243" max="10254" width="10.140625" style="73"/>
    <col min="10255" max="10255" width="10.85546875" style="73" customWidth="1"/>
    <col min="10256" max="10256" width="16.28515625" style="73" customWidth="1"/>
    <col min="10257" max="10496" width="10.140625" style="73"/>
    <col min="10497" max="10497" width="14.28515625" style="73" customWidth="1"/>
    <col min="10498" max="10498" width="8.7109375" style="73" customWidth="1"/>
    <col min="10499" max="10510" width="10.140625" style="73"/>
    <col min="10511" max="10511" width="10.85546875" style="73" customWidth="1"/>
    <col min="10512" max="10512" width="16.28515625" style="73" customWidth="1"/>
    <col min="10513" max="10752" width="10.140625" style="73"/>
    <col min="10753" max="10753" width="14.28515625" style="73" customWidth="1"/>
    <col min="10754" max="10754" width="8.7109375" style="73" customWidth="1"/>
    <col min="10755" max="10766" width="10.140625" style="73"/>
    <col min="10767" max="10767" width="10.85546875" style="73" customWidth="1"/>
    <col min="10768" max="10768" width="16.28515625" style="73" customWidth="1"/>
    <col min="10769" max="11008" width="10.140625" style="73"/>
    <col min="11009" max="11009" width="14.28515625" style="73" customWidth="1"/>
    <col min="11010" max="11010" width="8.7109375" style="73" customWidth="1"/>
    <col min="11011" max="11022" width="10.140625" style="73"/>
    <col min="11023" max="11023" width="10.85546875" style="73" customWidth="1"/>
    <col min="11024" max="11024" width="16.28515625" style="73" customWidth="1"/>
    <col min="11025" max="11264" width="10.140625" style="73"/>
    <col min="11265" max="11265" width="14.28515625" style="73" customWidth="1"/>
    <col min="11266" max="11266" width="8.7109375" style="73" customWidth="1"/>
    <col min="11267" max="11278" width="10.140625" style="73"/>
    <col min="11279" max="11279" width="10.85546875" style="73" customWidth="1"/>
    <col min="11280" max="11280" width="16.28515625" style="73" customWidth="1"/>
    <col min="11281" max="11520" width="10.140625" style="73"/>
    <col min="11521" max="11521" width="14.28515625" style="73" customWidth="1"/>
    <col min="11522" max="11522" width="8.7109375" style="73" customWidth="1"/>
    <col min="11523" max="11534" width="10.140625" style="73"/>
    <col min="11535" max="11535" width="10.85546875" style="73" customWidth="1"/>
    <col min="11536" max="11536" width="16.28515625" style="73" customWidth="1"/>
    <col min="11537" max="11776" width="10.140625" style="73"/>
    <col min="11777" max="11777" width="14.28515625" style="73" customWidth="1"/>
    <col min="11778" max="11778" width="8.7109375" style="73" customWidth="1"/>
    <col min="11779" max="11790" width="10.140625" style="73"/>
    <col min="11791" max="11791" width="10.85546875" style="73" customWidth="1"/>
    <col min="11792" max="11792" width="16.28515625" style="73" customWidth="1"/>
    <col min="11793" max="12032" width="10.140625" style="73"/>
    <col min="12033" max="12033" width="14.28515625" style="73" customWidth="1"/>
    <col min="12034" max="12034" width="8.7109375" style="73" customWidth="1"/>
    <col min="12035" max="12046" width="10.140625" style="73"/>
    <col min="12047" max="12047" width="10.85546875" style="73" customWidth="1"/>
    <col min="12048" max="12048" width="16.28515625" style="73" customWidth="1"/>
    <col min="12049" max="12288" width="10.140625" style="73"/>
    <col min="12289" max="12289" width="14.28515625" style="73" customWidth="1"/>
    <col min="12290" max="12290" width="8.7109375" style="73" customWidth="1"/>
    <col min="12291" max="12302" width="10.140625" style="73"/>
    <col min="12303" max="12303" width="10.85546875" style="73" customWidth="1"/>
    <col min="12304" max="12304" width="16.28515625" style="73" customWidth="1"/>
    <col min="12305" max="12544" width="10.140625" style="73"/>
    <col min="12545" max="12545" width="14.28515625" style="73" customWidth="1"/>
    <col min="12546" max="12546" width="8.7109375" style="73" customWidth="1"/>
    <col min="12547" max="12558" width="10.140625" style="73"/>
    <col min="12559" max="12559" width="10.85546875" style="73" customWidth="1"/>
    <col min="12560" max="12560" width="16.28515625" style="73" customWidth="1"/>
    <col min="12561" max="12800" width="10.140625" style="73"/>
    <col min="12801" max="12801" width="14.28515625" style="73" customWidth="1"/>
    <col min="12802" max="12802" width="8.7109375" style="73" customWidth="1"/>
    <col min="12803" max="12814" width="10.140625" style="73"/>
    <col min="12815" max="12815" width="10.85546875" style="73" customWidth="1"/>
    <col min="12816" max="12816" width="16.28515625" style="73" customWidth="1"/>
    <col min="12817" max="13056" width="10.140625" style="73"/>
    <col min="13057" max="13057" width="14.28515625" style="73" customWidth="1"/>
    <col min="13058" max="13058" width="8.7109375" style="73" customWidth="1"/>
    <col min="13059" max="13070" width="10.140625" style="73"/>
    <col min="13071" max="13071" width="10.85546875" style="73" customWidth="1"/>
    <col min="13072" max="13072" width="16.28515625" style="73" customWidth="1"/>
    <col min="13073" max="13312" width="10.140625" style="73"/>
    <col min="13313" max="13313" width="14.28515625" style="73" customWidth="1"/>
    <col min="13314" max="13314" width="8.7109375" style="73" customWidth="1"/>
    <col min="13315" max="13326" width="10.140625" style="73"/>
    <col min="13327" max="13327" width="10.85546875" style="73" customWidth="1"/>
    <col min="13328" max="13328" width="16.28515625" style="73" customWidth="1"/>
    <col min="13329" max="13568" width="10.140625" style="73"/>
    <col min="13569" max="13569" width="14.28515625" style="73" customWidth="1"/>
    <col min="13570" max="13570" width="8.7109375" style="73" customWidth="1"/>
    <col min="13571" max="13582" width="10.140625" style="73"/>
    <col min="13583" max="13583" width="10.85546875" style="73" customWidth="1"/>
    <col min="13584" max="13584" width="16.28515625" style="73" customWidth="1"/>
    <col min="13585" max="13824" width="10.140625" style="73"/>
    <col min="13825" max="13825" width="14.28515625" style="73" customWidth="1"/>
    <col min="13826" max="13826" width="8.7109375" style="73" customWidth="1"/>
    <col min="13827" max="13838" width="10.140625" style="73"/>
    <col min="13839" max="13839" width="10.85546875" style="73" customWidth="1"/>
    <col min="13840" max="13840" width="16.28515625" style="73" customWidth="1"/>
    <col min="13841" max="14080" width="10.140625" style="73"/>
    <col min="14081" max="14081" width="14.28515625" style="73" customWidth="1"/>
    <col min="14082" max="14082" width="8.7109375" style="73" customWidth="1"/>
    <col min="14083" max="14094" width="10.140625" style="73"/>
    <col min="14095" max="14095" width="10.85546875" style="73" customWidth="1"/>
    <col min="14096" max="14096" width="16.28515625" style="73" customWidth="1"/>
    <col min="14097" max="14336" width="10.140625" style="73"/>
    <col min="14337" max="14337" width="14.28515625" style="73" customWidth="1"/>
    <col min="14338" max="14338" width="8.7109375" style="73" customWidth="1"/>
    <col min="14339" max="14350" width="10.140625" style="73"/>
    <col min="14351" max="14351" width="10.85546875" style="73" customWidth="1"/>
    <col min="14352" max="14352" width="16.28515625" style="73" customWidth="1"/>
    <col min="14353" max="14592" width="10.140625" style="73"/>
    <col min="14593" max="14593" width="14.28515625" style="73" customWidth="1"/>
    <col min="14594" max="14594" width="8.7109375" style="73" customWidth="1"/>
    <col min="14595" max="14606" width="10.140625" style="73"/>
    <col min="14607" max="14607" width="10.85546875" style="73" customWidth="1"/>
    <col min="14608" max="14608" width="16.28515625" style="73" customWidth="1"/>
    <col min="14609" max="14848" width="10.140625" style="73"/>
    <col min="14849" max="14849" width="14.28515625" style="73" customWidth="1"/>
    <col min="14850" max="14850" width="8.7109375" style="73" customWidth="1"/>
    <col min="14851" max="14862" width="10.140625" style="73"/>
    <col min="14863" max="14863" width="10.85546875" style="73" customWidth="1"/>
    <col min="14864" max="14864" width="16.28515625" style="73" customWidth="1"/>
    <col min="14865" max="15104" width="10.140625" style="73"/>
    <col min="15105" max="15105" width="14.28515625" style="73" customWidth="1"/>
    <col min="15106" max="15106" width="8.7109375" style="73" customWidth="1"/>
    <col min="15107" max="15118" width="10.140625" style="73"/>
    <col min="15119" max="15119" width="10.85546875" style="73" customWidth="1"/>
    <col min="15120" max="15120" width="16.28515625" style="73" customWidth="1"/>
    <col min="15121" max="15360" width="10.140625" style="73"/>
    <col min="15361" max="15361" width="14.28515625" style="73" customWidth="1"/>
    <col min="15362" max="15362" width="8.7109375" style="73" customWidth="1"/>
    <col min="15363" max="15374" width="10.140625" style="73"/>
    <col min="15375" max="15375" width="10.85546875" style="73" customWidth="1"/>
    <col min="15376" max="15376" width="16.28515625" style="73" customWidth="1"/>
    <col min="15377" max="15616" width="10.140625" style="73"/>
    <col min="15617" max="15617" width="14.28515625" style="73" customWidth="1"/>
    <col min="15618" max="15618" width="8.7109375" style="73" customWidth="1"/>
    <col min="15619" max="15630" width="10.140625" style="73"/>
    <col min="15631" max="15631" width="10.85546875" style="73" customWidth="1"/>
    <col min="15632" max="15632" width="16.28515625" style="73" customWidth="1"/>
    <col min="15633" max="15872" width="10.140625" style="73"/>
    <col min="15873" max="15873" width="14.28515625" style="73" customWidth="1"/>
    <col min="15874" max="15874" width="8.7109375" style="73" customWidth="1"/>
    <col min="15875" max="15886" width="10.140625" style="73"/>
    <col min="15887" max="15887" width="10.85546875" style="73" customWidth="1"/>
    <col min="15888" max="15888" width="16.28515625" style="73" customWidth="1"/>
    <col min="15889" max="16128" width="10.140625" style="73"/>
    <col min="16129" max="16129" width="14.28515625" style="73" customWidth="1"/>
    <col min="16130" max="16130" width="8.7109375" style="73" customWidth="1"/>
    <col min="16131" max="16142" width="10.140625" style="73"/>
    <col min="16143" max="16143" width="10.85546875" style="73" customWidth="1"/>
    <col min="16144" max="16144" width="16.28515625" style="73" customWidth="1"/>
    <col min="16145" max="16384" width="10.140625" style="73"/>
  </cols>
  <sheetData>
    <row r="1" spans="1:16" s="177" customFormat="1" ht="24.6" customHeight="1" x14ac:dyDescent="0.2">
      <c r="A1" s="425" t="s">
        <v>519</v>
      </c>
      <c r="B1" s="425"/>
      <c r="C1" s="425"/>
      <c r="D1" s="425"/>
      <c r="E1" s="425"/>
      <c r="F1" s="425"/>
      <c r="G1" s="425"/>
      <c r="H1" s="426" t="s">
        <v>518</v>
      </c>
      <c r="I1" s="426"/>
      <c r="J1" s="426"/>
      <c r="K1" s="426"/>
      <c r="L1" s="426"/>
      <c r="M1" s="426"/>
      <c r="N1" s="426"/>
      <c r="O1" s="426"/>
      <c r="P1" s="426"/>
    </row>
    <row r="2" spans="1:16" ht="13.5" customHeight="1" x14ac:dyDescent="0.2">
      <c r="A2" s="427"/>
      <c r="B2" s="430" t="s">
        <v>42</v>
      </c>
      <c r="C2" s="389" t="s">
        <v>517</v>
      </c>
      <c r="D2" s="389"/>
      <c r="E2" s="389"/>
      <c r="F2" s="389"/>
      <c r="G2" s="389"/>
      <c r="H2" s="432" t="s">
        <v>516</v>
      </c>
      <c r="I2" s="432"/>
      <c r="J2" s="432"/>
      <c r="K2" s="432"/>
      <c r="L2" s="432"/>
      <c r="M2" s="432"/>
      <c r="N2" s="432"/>
      <c r="O2" s="433" t="s">
        <v>515</v>
      </c>
      <c r="P2" s="405" t="s">
        <v>28</v>
      </c>
    </row>
    <row r="3" spans="1:16" ht="12.75" customHeight="1" x14ac:dyDescent="0.2">
      <c r="A3" s="428"/>
      <c r="B3" s="431"/>
      <c r="C3" s="389" t="s">
        <v>514</v>
      </c>
      <c r="D3" s="389"/>
      <c r="E3" s="389"/>
      <c r="F3" s="432" t="s">
        <v>513</v>
      </c>
      <c r="G3" s="432"/>
      <c r="H3" s="389" t="s">
        <v>512</v>
      </c>
      <c r="I3" s="389"/>
      <c r="J3" s="389"/>
      <c r="K3" s="389"/>
      <c r="L3" s="389"/>
      <c r="M3" s="432" t="s">
        <v>511</v>
      </c>
      <c r="N3" s="432"/>
      <c r="O3" s="434"/>
      <c r="P3" s="407"/>
    </row>
    <row r="4" spans="1:16" ht="15.75" customHeight="1" x14ac:dyDescent="0.2">
      <c r="A4" s="428"/>
      <c r="B4" s="431"/>
      <c r="C4" s="92" t="s">
        <v>169</v>
      </c>
      <c r="D4" s="389" t="s">
        <v>510</v>
      </c>
      <c r="E4" s="389"/>
      <c r="F4" s="432" t="s">
        <v>509</v>
      </c>
      <c r="G4" s="432"/>
      <c r="H4" s="176" t="s">
        <v>508</v>
      </c>
      <c r="I4" s="175" t="s">
        <v>507</v>
      </c>
      <c r="J4" s="176" t="s">
        <v>506</v>
      </c>
      <c r="K4" s="175" t="s">
        <v>505</v>
      </c>
      <c r="L4" s="176" t="s">
        <v>504</v>
      </c>
      <c r="M4" s="175" t="s">
        <v>503</v>
      </c>
      <c r="N4" s="174" t="s">
        <v>502</v>
      </c>
      <c r="O4" s="434"/>
      <c r="P4" s="407"/>
    </row>
    <row r="5" spans="1:16" s="84" customFormat="1" ht="24.75" customHeight="1" x14ac:dyDescent="0.2">
      <c r="A5" s="428"/>
      <c r="B5" s="423" t="s">
        <v>3</v>
      </c>
      <c r="C5" s="423" t="s">
        <v>161</v>
      </c>
      <c r="D5" s="88" t="s">
        <v>501</v>
      </c>
      <c r="E5" s="88" t="s">
        <v>174</v>
      </c>
      <c r="F5" s="88" t="s">
        <v>173</v>
      </c>
      <c r="G5" s="88" t="s">
        <v>500</v>
      </c>
      <c r="H5" s="88" t="s">
        <v>169</v>
      </c>
      <c r="I5" s="88" t="s">
        <v>499</v>
      </c>
      <c r="J5" s="88" t="s">
        <v>169</v>
      </c>
      <c r="K5" s="88" t="s">
        <v>499</v>
      </c>
      <c r="L5" s="88" t="s">
        <v>169</v>
      </c>
      <c r="M5" s="88" t="s">
        <v>499</v>
      </c>
      <c r="N5" s="436" t="s">
        <v>498</v>
      </c>
      <c r="O5" s="423" t="s">
        <v>497</v>
      </c>
      <c r="P5" s="407"/>
    </row>
    <row r="6" spans="1:16" s="84" customFormat="1" ht="23.25" customHeight="1" x14ac:dyDescent="0.2">
      <c r="A6" s="429"/>
      <c r="B6" s="424"/>
      <c r="C6" s="424"/>
      <c r="D6" s="172" t="s">
        <v>175</v>
      </c>
      <c r="E6" s="172" t="s">
        <v>167</v>
      </c>
      <c r="F6" s="172" t="s">
        <v>166</v>
      </c>
      <c r="G6" s="172" t="s">
        <v>496</v>
      </c>
      <c r="H6" s="172" t="s">
        <v>161</v>
      </c>
      <c r="I6" s="172" t="s">
        <v>495</v>
      </c>
      <c r="J6" s="172" t="s">
        <v>161</v>
      </c>
      <c r="K6" s="172" t="s">
        <v>495</v>
      </c>
      <c r="L6" s="172" t="s">
        <v>161</v>
      </c>
      <c r="M6" s="172" t="s">
        <v>495</v>
      </c>
      <c r="N6" s="437"/>
      <c r="O6" s="424"/>
      <c r="P6" s="435"/>
    </row>
    <row r="7" spans="1:16" ht="23.25" customHeight="1" x14ac:dyDescent="0.2">
      <c r="A7" s="145" t="s">
        <v>494</v>
      </c>
      <c r="B7" s="30">
        <v>32686</v>
      </c>
      <c r="C7" s="30">
        <v>14851</v>
      </c>
      <c r="D7" s="30">
        <v>6225</v>
      </c>
      <c r="E7" s="30">
        <v>1759</v>
      </c>
      <c r="F7" s="30">
        <v>1106</v>
      </c>
      <c r="G7" s="30">
        <v>2739</v>
      </c>
      <c r="H7" s="30">
        <v>3022</v>
      </c>
      <c r="I7" s="30">
        <v>1771</v>
      </c>
      <c r="J7" s="30">
        <v>369</v>
      </c>
      <c r="K7" s="30">
        <v>187</v>
      </c>
      <c r="L7" s="30">
        <v>12223</v>
      </c>
      <c r="M7" s="30">
        <v>7245</v>
      </c>
      <c r="N7" s="30">
        <v>152</v>
      </c>
      <c r="O7" s="30">
        <v>5091</v>
      </c>
      <c r="P7" s="145" t="s">
        <v>493</v>
      </c>
    </row>
    <row r="8" spans="1:16" ht="15" customHeight="1" x14ac:dyDescent="0.2">
      <c r="A8" s="171" t="s">
        <v>492</v>
      </c>
      <c r="B8" s="33">
        <v>15207</v>
      </c>
      <c r="C8" s="33">
        <v>6784</v>
      </c>
      <c r="D8" s="33">
        <v>2829</v>
      </c>
      <c r="E8" s="33">
        <v>624</v>
      </c>
      <c r="F8" s="33">
        <v>357</v>
      </c>
      <c r="G8" s="33">
        <v>1505</v>
      </c>
      <c r="H8" s="33">
        <v>1469</v>
      </c>
      <c r="I8" s="33">
        <v>877</v>
      </c>
      <c r="J8" s="33">
        <v>62</v>
      </c>
      <c r="K8" s="33">
        <v>27</v>
      </c>
      <c r="L8" s="33">
        <v>5337</v>
      </c>
      <c r="M8" s="33">
        <v>3015</v>
      </c>
      <c r="N8" s="33">
        <v>32</v>
      </c>
      <c r="O8" s="33">
        <v>2992</v>
      </c>
      <c r="P8" s="171" t="s">
        <v>491</v>
      </c>
    </row>
    <row r="9" spans="1:16" ht="15" customHeight="1" x14ac:dyDescent="0.2">
      <c r="A9" s="171" t="s">
        <v>490</v>
      </c>
      <c r="B9" s="33">
        <v>156</v>
      </c>
      <c r="C9" s="33">
        <v>78</v>
      </c>
      <c r="D9" s="33">
        <v>36</v>
      </c>
      <c r="E9" s="33">
        <v>10</v>
      </c>
      <c r="F9" s="33">
        <v>15</v>
      </c>
      <c r="G9" s="33">
        <v>10</v>
      </c>
      <c r="H9" s="33">
        <v>7</v>
      </c>
      <c r="I9" s="33">
        <v>4</v>
      </c>
      <c r="J9" s="33">
        <v>4</v>
      </c>
      <c r="K9" s="33">
        <v>3</v>
      </c>
      <c r="L9" s="33">
        <v>64</v>
      </c>
      <c r="M9" s="33">
        <v>31</v>
      </c>
      <c r="N9" s="33" t="s">
        <v>137</v>
      </c>
      <c r="O9" s="33">
        <v>10</v>
      </c>
      <c r="P9" s="171" t="s">
        <v>489</v>
      </c>
    </row>
    <row r="10" spans="1:16" ht="15" customHeight="1" x14ac:dyDescent="0.2">
      <c r="A10" s="171" t="s">
        <v>488</v>
      </c>
      <c r="B10" s="33">
        <v>2209</v>
      </c>
      <c r="C10" s="33">
        <v>1128</v>
      </c>
      <c r="D10" s="33">
        <v>336</v>
      </c>
      <c r="E10" s="33">
        <v>182</v>
      </c>
      <c r="F10" s="33">
        <v>113</v>
      </c>
      <c r="G10" s="33">
        <v>219</v>
      </c>
      <c r="H10" s="33">
        <v>278</v>
      </c>
      <c r="I10" s="33">
        <v>167</v>
      </c>
      <c r="J10" s="33">
        <v>32</v>
      </c>
      <c r="K10" s="33">
        <v>12</v>
      </c>
      <c r="L10" s="33">
        <v>652</v>
      </c>
      <c r="M10" s="33">
        <v>484</v>
      </c>
      <c r="N10" s="33">
        <v>66</v>
      </c>
      <c r="O10" s="33">
        <v>331</v>
      </c>
      <c r="P10" s="171" t="s">
        <v>487</v>
      </c>
    </row>
    <row r="11" spans="1:16" ht="15" customHeight="1" x14ac:dyDescent="0.2">
      <c r="A11" s="171" t="s">
        <v>486</v>
      </c>
      <c r="B11" s="33">
        <v>91</v>
      </c>
      <c r="C11" s="33">
        <v>37</v>
      </c>
      <c r="D11" s="33">
        <v>20</v>
      </c>
      <c r="E11" s="33">
        <v>4</v>
      </c>
      <c r="F11" s="33">
        <v>3</v>
      </c>
      <c r="G11" s="33">
        <v>3</v>
      </c>
      <c r="H11" s="33">
        <v>7</v>
      </c>
      <c r="I11" s="33">
        <v>3</v>
      </c>
      <c r="J11" s="33">
        <v>1</v>
      </c>
      <c r="K11" s="33">
        <v>1</v>
      </c>
      <c r="L11" s="33">
        <v>34</v>
      </c>
      <c r="M11" s="33">
        <v>20</v>
      </c>
      <c r="N11" s="33" t="s">
        <v>137</v>
      </c>
      <c r="O11" s="33">
        <v>19</v>
      </c>
      <c r="P11" s="171" t="s">
        <v>485</v>
      </c>
    </row>
    <row r="12" spans="1:16" ht="15" customHeight="1" x14ac:dyDescent="0.2">
      <c r="A12" s="171" t="s">
        <v>484</v>
      </c>
      <c r="B12" s="33">
        <v>89</v>
      </c>
      <c r="C12" s="33">
        <v>35</v>
      </c>
      <c r="D12" s="33">
        <v>18</v>
      </c>
      <c r="E12" s="33">
        <v>7</v>
      </c>
      <c r="F12" s="33" t="s">
        <v>137</v>
      </c>
      <c r="G12" s="33">
        <v>3</v>
      </c>
      <c r="H12" s="33">
        <v>7</v>
      </c>
      <c r="I12" s="33">
        <v>3</v>
      </c>
      <c r="J12" s="33">
        <v>1</v>
      </c>
      <c r="K12" s="33">
        <v>1</v>
      </c>
      <c r="L12" s="33">
        <v>33</v>
      </c>
      <c r="M12" s="33">
        <v>15</v>
      </c>
      <c r="N12" s="33" t="s">
        <v>137</v>
      </c>
      <c r="O12" s="33">
        <v>20</v>
      </c>
      <c r="P12" s="171" t="s">
        <v>483</v>
      </c>
    </row>
    <row r="13" spans="1:16" ht="15" customHeight="1" x14ac:dyDescent="0.2">
      <c r="A13" s="171" t="s">
        <v>482</v>
      </c>
      <c r="B13" s="33">
        <v>688</v>
      </c>
      <c r="C13" s="33">
        <v>293</v>
      </c>
      <c r="D13" s="33">
        <v>151</v>
      </c>
      <c r="E13" s="33">
        <v>53</v>
      </c>
      <c r="F13" s="33">
        <v>30</v>
      </c>
      <c r="G13" s="33">
        <v>38</v>
      </c>
      <c r="H13" s="33">
        <v>21</v>
      </c>
      <c r="I13" s="33">
        <v>21</v>
      </c>
      <c r="J13" s="33">
        <v>49</v>
      </c>
      <c r="K13" s="33">
        <v>22</v>
      </c>
      <c r="L13" s="33">
        <v>342</v>
      </c>
      <c r="M13" s="33">
        <v>217</v>
      </c>
      <c r="N13" s="33">
        <v>4</v>
      </c>
      <c r="O13" s="33" t="s">
        <v>137</v>
      </c>
      <c r="P13" s="171" t="s">
        <v>481</v>
      </c>
    </row>
    <row r="14" spans="1:16" ht="15" customHeight="1" x14ac:dyDescent="0.2">
      <c r="A14" s="171" t="s">
        <v>480</v>
      </c>
      <c r="B14" s="33">
        <v>153</v>
      </c>
      <c r="C14" s="33">
        <v>93</v>
      </c>
      <c r="D14" s="33">
        <v>34</v>
      </c>
      <c r="E14" s="33">
        <v>18</v>
      </c>
      <c r="F14" s="33">
        <v>12</v>
      </c>
      <c r="G14" s="33">
        <v>12</v>
      </c>
      <c r="H14" s="33">
        <v>17</v>
      </c>
      <c r="I14" s="33">
        <v>11</v>
      </c>
      <c r="J14" s="33">
        <v>1</v>
      </c>
      <c r="K14" s="33" t="s">
        <v>137</v>
      </c>
      <c r="L14" s="33">
        <v>47</v>
      </c>
      <c r="M14" s="33">
        <v>30</v>
      </c>
      <c r="N14" s="33" t="s">
        <v>137</v>
      </c>
      <c r="O14" s="33">
        <v>12</v>
      </c>
      <c r="P14" s="171" t="s">
        <v>479</v>
      </c>
    </row>
    <row r="15" spans="1:16" ht="15" customHeight="1" x14ac:dyDescent="0.2">
      <c r="A15" s="171" t="s">
        <v>478</v>
      </c>
      <c r="B15" s="33">
        <v>289</v>
      </c>
      <c r="C15" s="33">
        <v>123</v>
      </c>
      <c r="D15" s="33">
        <v>70</v>
      </c>
      <c r="E15" s="33">
        <v>12</v>
      </c>
      <c r="F15" s="33" t="s">
        <v>137</v>
      </c>
      <c r="G15" s="33">
        <v>17</v>
      </c>
      <c r="H15" s="33">
        <v>24</v>
      </c>
      <c r="I15" s="33">
        <v>13</v>
      </c>
      <c r="J15" s="33">
        <v>1</v>
      </c>
      <c r="K15" s="33">
        <v>1</v>
      </c>
      <c r="L15" s="33">
        <v>163</v>
      </c>
      <c r="M15" s="33">
        <v>93</v>
      </c>
      <c r="N15" s="33">
        <v>2</v>
      </c>
      <c r="O15" s="33" t="s">
        <v>137</v>
      </c>
      <c r="P15" s="171" t="s">
        <v>477</v>
      </c>
    </row>
    <row r="16" spans="1:16" ht="15" customHeight="1" x14ac:dyDescent="0.2">
      <c r="A16" s="171" t="s">
        <v>476</v>
      </c>
      <c r="B16" s="33">
        <v>1021</v>
      </c>
      <c r="C16" s="33">
        <v>316</v>
      </c>
      <c r="D16" s="33">
        <v>203</v>
      </c>
      <c r="E16" s="33">
        <v>67</v>
      </c>
      <c r="F16" s="33">
        <v>25</v>
      </c>
      <c r="G16" s="33">
        <v>21</v>
      </c>
      <c r="H16" s="33" t="s">
        <v>137</v>
      </c>
      <c r="I16" s="33" t="s">
        <v>137</v>
      </c>
      <c r="J16" s="33">
        <v>58</v>
      </c>
      <c r="K16" s="33">
        <v>31</v>
      </c>
      <c r="L16" s="33">
        <v>526</v>
      </c>
      <c r="M16" s="33">
        <v>329</v>
      </c>
      <c r="N16" s="33" t="s">
        <v>137</v>
      </c>
      <c r="O16" s="33">
        <v>121</v>
      </c>
      <c r="P16" s="171" t="s">
        <v>475</v>
      </c>
    </row>
    <row r="17" spans="1:16" ht="15" customHeight="1" x14ac:dyDescent="0.2">
      <c r="A17" s="171" t="s">
        <v>474</v>
      </c>
      <c r="B17" s="33">
        <v>242</v>
      </c>
      <c r="C17" s="33">
        <v>107</v>
      </c>
      <c r="D17" s="33">
        <v>43</v>
      </c>
      <c r="E17" s="33">
        <v>16</v>
      </c>
      <c r="F17" s="33">
        <v>10</v>
      </c>
      <c r="G17" s="33">
        <v>17</v>
      </c>
      <c r="H17" s="33">
        <v>21</v>
      </c>
      <c r="I17" s="33">
        <v>17</v>
      </c>
      <c r="J17" s="33">
        <v>1</v>
      </c>
      <c r="K17" s="33" t="s">
        <v>137</v>
      </c>
      <c r="L17" s="33">
        <v>96</v>
      </c>
      <c r="M17" s="33">
        <v>68</v>
      </c>
      <c r="N17" s="33">
        <v>5</v>
      </c>
      <c r="O17" s="33">
        <v>33</v>
      </c>
      <c r="P17" s="171" t="s">
        <v>473</v>
      </c>
    </row>
    <row r="18" spans="1:16" ht="15" customHeight="1" x14ac:dyDescent="0.2">
      <c r="A18" s="171" t="s">
        <v>472</v>
      </c>
      <c r="B18" s="33">
        <v>228</v>
      </c>
      <c r="C18" s="33">
        <v>90</v>
      </c>
      <c r="D18" s="33">
        <v>37</v>
      </c>
      <c r="E18" s="33">
        <v>22</v>
      </c>
      <c r="F18" s="33">
        <v>15</v>
      </c>
      <c r="G18" s="33">
        <v>10</v>
      </c>
      <c r="H18" s="33">
        <v>6</v>
      </c>
      <c r="I18" s="33">
        <v>3</v>
      </c>
      <c r="J18" s="33">
        <v>9</v>
      </c>
      <c r="K18" s="33">
        <v>3</v>
      </c>
      <c r="L18" s="33">
        <v>102</v>
      </c>
      <c r="M18" s="33">
        <v>69</v>
      </c>
      <c r="N18" s="33" t="s">
        <v>137</v>
      </c>
      <c r="O18" s="33">
        <v>27</v>
      </c>
      <c r="P18" s="171" t="s">
        <v>471</v>
      </c>
    </row>
    <row r="19" spans="1:16" ht="15" customHeight="1" x14ac:dyDescent="0.2">
      <c r="A19" s="171" t="s">
        <v>470</v>
      </c>
      <c r="B19" s="33">
        <v>320</v>
      </c>
      <c r="C19" s="33">
        <v>86</v>
      </c>
      <c r="D19" s="33">
        <v>25</v>
      </c>
      <c r="E19" s="33">
        <v>9</v>
      </c>
      <c r="F19" s="33">
        <v>4</v>
      </c>
      <c r="G19" s="33">
        <v>22</v>
      </c>
      <c r="H19" s="33">
        <v>26</v>
      </c>
      <c r="I19" s="33">
        <v>20</v>
      </c>
      <c r="J19" s="33" t="s">
        <v>137</v>
      </c>
      <c r="K19" s="33" t="s">
        <v>137</v>
      </c>
      <c r="L19" s="33">
        <v>151</v>
      </c>
      <c r="M19" s="33">
        <v>97</v>
      </c>
      <c r="N19" s="33" t="s">
        <v>137</v>
      </c>
      <c r="O19" s="33">
        <v>83</v>
      </c>
      <c r="P19" s="171" t="s">
        <v>469</v>
      </c>
    </row>
    <row r="20" spans="1:16" ht="15" customHeight="1" x14ac:dyDescent="0.2">
      <c r="A20" s="171" t="s">
        <v>468</v>
      </c>
      <c r="B20" s="33">
        <v>369</v>
      </c>
      <c r="C20" s="33">
        <v>161</v>
      </c>
      <c r="D20" s="33">
        <v>89</v>
      </c>
      <c r="E20" s="33">
        <v>48</v>
      </c>
      <c r="F20" s="33" t="s">
        <v>137</v>
      </c>
      <c r="G20" s="33">
        <v>12</v>
      </c>
      <c r="H20" s="33">
        <v>12</v>
      </c>
      <c r="I20" s="33">
        <v>7</v>
      </c>
      <c r="J20" s="33">
        <v>38</v>
      </c>
      <c r="K20" s="33">
        <v>24</v>
      </c>
      <c r="L20" s="33">
        <v>170</v>
      </c>
      <c r="M20" s="33">
        <v>119</v>
      </c>
      <c r="N20" s="33" t="s">
        <v>137</v>
      </c>
      <c r="O20" s="33" t="s">
        <v>137</v>
      </c>
      <c r="P20" s="171" t="s">
        <v>467</v>
      </c>
    </row>
    <row r="21" spans="1:16" ht="15" customHeight="1" x14ac:dyDescent="0.2">
      <c r="A21" s="171" t="s">
        <v>466</v>
      </c>
      <c r="B21" s="33">
        <v>455</v>
      </c>
      <c r="C21" s="33">
        <v>200</v>
      </c>
      <c r="D21" s="33">
        <v>89</v>
      </c>
      <c r="E21" s="33">
        <v>26</v>
      </c>
      <c r="F21" s="33">
        <v>21</v>
      </c>
      <c r="G21" s="33">
        <v>22</v>
      </c>
      <c r="H21" s="33">
        <v>42</v>
      </c>
      <c r="I21" s="33">
        <v>22</v>
      </c>
      <c r="J21" s="33">
        <v>2</v>
      </c>
      <c r="K21" s="33" t="s">
        <v>137</v>
      </c>
      <c r="L21" s="33">
        <v>204</v>
      </c>
      <c r="M21" s="33">
        <v>145</v>
      </c>
      <c r="N21" s="33" t="s">
        <v>137</v>
      </c>
      <c r="O21" s="33">
        <v>49</v>
      </c>
      <c r="P21" s="171" t="s">
        <v>465</v>
      </c>
    </row>
    <row r="22" spans="1:16" ht="15" customHeight="1" x14ac:dyDescent="0.2">
      <c r="A22" s="171" t="s">
        <v>464</v>
      </c>
      <c r="B22" s="33">
        <v>538</v>
      </c>
      <c r="C22" s="33">
        <v>290</v>
      </c>
      <c r="D22" s="33">
        <v>98</v>
      </c>
      <c r="E22" s="33">
        <v>16</v>
      </c>
      <c r="F22" s="33">
        <v>40</v>
      </c>
      <c r="G22" s="33">
        <v>52</v>
      </c>
      <c r="H22" s="33">
        <v>84</v>
      </c>
      <c r="I22" s="33">
        <v>46</v>
      </c>
      <c r="J22" s="33">
        <v>5</v>
      </c>
      <c r="K22" s="33">
        <v>2</v>
      </c>
      <c r="L22" s="33">
        <v>170</v>
      </c>
      <c r="M22" s="33">
        <v>87</v>
      </c>
      <c r="N22" s="33">
        <v>11</v>
      </c>
      <c r="O22" s="33">
        <v>62</v>
      </c>
      <c r="P22" s="171" t="s">
        <v>463</v>
      </c>
    </row>
    <row r="23" spans="1:16" ht="15" customHeight="1" x14ac:dyDescent="0.2">
      <c r="A23" s="171" t="s">
        <v>462</v>
      </c>
      <c r="B23" s="33">
        <v>95</v>
      </c>
      <c r="C23" s="33">
        <v>34</v>
      </c>
      <c r="D23" s="33">
        <v>16</v>
      </c>
      <c r="E23" s="33">
        <v>4</v>
      </c>
      <c r="F23" s="33">
        <v>4</v>
      </c>
      <c r="G23" s="33">
        <v>4</v>
      </c>
      <c r="H23" s="33">
        <v>6</v>
      </c>
      <c r="I23" s="33">
        <v>2</v>
      </c>
      <c r="J23" s="33">
        <v>2</v>
      </c>
      <c r="K23" s="33" t="s">
        <v>137</v>
      </c>
      <c r="L23" s="33">
        <v>36</v>
      </c>
      <c r="M23" s="33">
        <v>23</v>
      </c>
      <c r="N23" s="33" t="s">
        <v>137</v>
      </c>
      <c r="O23" s="33">
        <v>23</v>
      </c>
      <c r="P23" s="171" t="s">
        <v>461</v>
      </c>
    </row>
    <row r="24" spans="1:16" ht="15" customHeight="1" x14ac:dyDescent="0.2">
      <c r="A24" s="171" t="s">
        <v>460</v>
      </c>
      <c r="B24" s="33">
        <v>209</v>
      </c>
      <c r="C24" s="33">
        <v>82</v>
      </c>
      <c r="D24" s="33">
        <v>39</v>
      </c>
      <c r="E24" s="33">
        <v>8</v>
      </c>
      <c r="F24" s="33">
        <v>8</v>
      </c>
      <c r="G24" s="33">
        <v>13</v>
      </c>
      <c r="H24" s="33">
        <v>14</v>
      </c>
      <c r="I24" s="33">
        <v>9</v>
      </c>
      <c r="J24" s="33">
        <v>1</v>
      </c>
      <c r="K24" s="33" t="s">
        <v>137</v>
      </c>
      <c r="L24" s="33">
        <v>87</v>
      </c>
      <c r="M24" s="33">
        <v>50</v>
      </c>
      <c r="N24" s="33" t="s">
        <v>137</v>
      </c>
      <c r="O24" s="33">
        <v>39</v>
      </c>
      <c r="P24" s="171" t="s">
        <v>459</v>
      </c>
    </row>
    <row r="25" spans="1:16" ht="15" customHeight="1" x14ac:dyDescent="0.2">
      <c r="A25" s="171" t="s">
        <v>458</v>
      </c>
      <c r="B25" s="33">
        <v>83</v>
      </c>
      <c r="C25" s="33">
        <v>28</v>
      </c>
      <c r="D25" s="33">
        <v>10</v>
      </c>
      <c r="E25" s="33">
        <v>6</v>
      </c>
      <c r="F25" s="33">
        <v>2</v>
      </c>
      <c r="G25" s="33">
        <v>1</v>
      </c>
      <c r="H25" s="33">
        <v>9</v>
      </c>
      <c r="I25" s="33">
        <v>1</v>
      </c>
      <c r="J25" s="33">
        <v>1</v>
      </c>
      <c r="K25" s="33" t="s">
        <v>137</v>
      </c>
      <c r="L25" s="33">
        <v>41</v>
      </c>
      <c r="M25" s="33">
        <v>13</v>
      </c>
      <c r="N25" s="33" t="s">
        <v>137</v>
      </c>
      <c r="O25" s="33">
        <v>13</v>
      </c>
      <c r="P25" s="171" t="s">
        <v>457</v>
      </c>
    </row>
    <row r="26" spans="1:16" ht="15" customHeight="1" x14ac:dyDescent="0.2">
      <c r="A26" s="171" t="s">
        <v>456</v>
      </c>
      <c r="B26" s="33">
        <v>1792</v>
      </c>
      <c r="C26" s="33">
        <v>757</v>
      </c>
      <c r="D26" s="33">
        <v>316</v>
      </c>
      <c r="E26" s="33">
        <v>112</v>
      </c>
      <c r="F26" s="33">
        <v>79</v>
      </c>
      <c r="G26" s="33">
        <v>122</v>
      </c>
      <c r="H26" s="33">
        <v>128</v>
      </c>
      <c r="I26" s="33">
        <v>81</v>
      </c>
      <c r="J26" s="33">
        <v>2</v>
      </c>
      <c r="K26" s="33">
        <v>1</v>
      </c>
      <c r="L26" s="33">
        <v>715</v>
      </c>
      <c r="M26" s="33">
        <v>383</v>
      </c>
      <c r="N26" s="33" t="s">
        <v>137</v>
      </c>
      <c r="O26" s="33">
        <v>318</v>
      </c>
      <c r="P26" s="171" t="s">
        <v>455</v>
      </c>
    </row>
    <row r="27" spans="1:16" ht="15" customHeight="1" x14ac:dyDescent="0.2">
      <c r="A27" s="171" t="s">
        <v>454</v>
      </c>
      <c r="B27" s="33">
        <v>116</v>
      </c>
      <c r="C27" s="33">
        <v>51</v>
      </c>
      <c r="D27" s="33">
        <v>44</v>
      </c>
      <c r="E27" s="33">
        <v>5</v>
      </c>
      <c r="F27" s="33" t="s">
        <v>137</v>
      </c>
      <c r="G27" s="33">
        <v>2</v>
      </c>
      <c r="H27" s="33" t="s">
        <v>137</v>
      </c>
      <c r="I27" s="33" t="s">
        <v>137</v>
      </c>
      <c r="J27" s="33">
        <v>20</v>
      </c>
      <c r="K27" s="33">
        <v>13</v>
      </c>
      <c r="L27" s="33">
        <v>45</v>
      </c>
      <c r="M27" s="33">
        <v>35</v>
      </c>
      <c r="N27" s="33" t="s">
        <v>137</v>
      </c>
      <c r="O27" s="33" t="s">
        <v>137</v>
      </c>
      <c r="P27" s="171" t="s">
        <v>453</v>
      </c>
    </row>
    <row r="28" spans="1:16" ht="15" customHeight="1" x14ac:dyDescent="0.2">
      <c r="A28" s="171" t="s">
        <v>452</v>
      </c>
      <c r="B28" s="33">
        <v>1291</v>
      </c>
      <c r="C28" s="33">
        <v>630</v>
      </c>
      <c r="D28" s="33">
        <v>265</v>
      </c>
      <c r="E28" s="33">
        <v>49</v>
      </c>
      <c r="F28" s="33">
        <v>57</v>
      </c>
      <c r="G28" s="33">
        <v>87</v>
      </c>
      <c r="H28" s="33">
        <v>172</v>
      </c>
      <c r="I28" s="33">
        <v>83</v>
      </c>
      <c r="J28" s="33">
        <v>7</v>
      </c>
      <c r="K28" s="33">
        <v>4</v>
      </c>
      <c r="L28" s="33">
        <v>470</v>
      </c>
      <c r="M28" s="33">
        <v>340</v>
      </c>
      <c r="N28" s="33">
        <v>17</v>
      </c>
      <c r="O28" s="33">
        <v>167</v>
      </c>
      <c r="P28" s="171" t="s">
        <v>451</v>
      </c>
    </row>
    <row r="29" spans="1:16" ht="15" customHeight="1" x14ac:dyDescent="0.2">
      <c r="A29" s="171" t="s">
        <v>450</v>
      </c>
      <c r="B29" s="33">
        <v>1201</v>
      </c>
      <c r="C29" s="33">
        <v>613</v>
      </c>
      <c r="D29" s="33">
        <v>229</v>
      </c>
      <c r="E29" s="33">
        <v>97</v>
      </c>
      <c r="F29" s="33">
        <v>62</v>
      </c>
      <c r="G29" s="33">
        <v>92</v>
      </c>
      <c r="H29" s="33">
        <v>133</v>
      </c>
      <c r="I29" s="33">
        <v>52</v>
      </c>
      <c r="J29" s="33">
        <v>25</v>
      </c>
      <c r="K29" s="33">
        <v>16</v>
      </c>
      <c r="L29" s="33">
        <v>549</v>
      </c>
      <c r="M29" s="33">
        <v>273</v>
      </c>
      <c r="N29" s="33" t="s">
        <v>137</v>
      </c>
      <c r="O29" s="33">
        <v>14</v>
      </c>
      <c r="P29" s="171" t="s">
        <v>449</v>
      </c>
    </row>
    <row r="30" spans="1:16" ht="15" customHeight="1" x14ac:dyDescent="0.2">
      <c r="A30" s="171" t="s">
        <v>448</v>
      </c>
      <c r="B30" s="33">
        <v>130</v>
      </c>
      <c r="C30" s="33">
        <v>65</v>
      </c>
      <c r="D30" s="33">
        <v>26</v>
      </c>
      <c r="E30" s="33">
        <v>10</v>
      </c>
      <c r="F30" s="33">
        <v>7</v>
      </c>
      <c r="G30" s="33">
        <v>11</v>
      </c>
      <c r="H30" s="33">
        <v>11</v>
      </c>
      <c r="I30" s="33">
        <v>9</v>
      </c>
      <c r="J30" s="33" t="s">
        <v>137</v>
      </c>
      <c r="K30" s="33" t="s">
        <v>137</v>
      </c>
      <c r="L30" s="33">
        <v>48</v>
      </c>
      <c r="M30" s="33">
        <v>20</v>
      </c>
      <c r="N30" s="33" t="s">
        <v>137</v>
      </c>
      <c r="O30" s="33">
        <v>17</v>
      </c>
      <c r="P30" s="171" t="s">
        <v>447</v>
      </c>
    </row>
    <row r="31" spans="1:16" ht="15" customHeight="1" x14ac:dyDescent="0.2">
      <c r="A31" s="171" t="s">
        <v>446</v>
      </c>
      <c r="B31" s="33">
        <v>237</v>
      </c>
      <c r="C31" s="33">
        <v>129</v>
      </c>
      <c r="D31" s="33">
        <v>53</v>
      </c>
      <c r="E31" s="33">
        <v>20</v>
      </c>
      <c r="F31" s="33">
        <v>16</v>
      </c>
      <c r="G31" s="33">
        <v>19</v>
      </c>
      <c r="H31" s="33">
        <v>21</v>
      </c>
      <c r="I31" s="33">
        <v>14</v>
      </c>
      <c r="J31" s="33">
        <v>3</v>
      </c>
      <c r="K31" s="33">
        <v>2</v>
      </c>
      <c r="L31" s="33">
        <v>85</v>
      </c>
      <c r="M31" s="33">
        <v>54</v>
      </c>
      <c r="N31" s="33" t="s">
        <v>137</v>
      </c>
      <c r="O31" s="33">
        <v>20</v>
      </c>
      <c r="P31" s="171" t="s">
        <v>445</v>
      </c>
    </row>
    <row r="32" spans="1:16" ht="15" customHeight="1" x14ac:dyDescent="0.2">
      <c r="A32" s="171" t="s">
        <v>444</v>
      </c>
      <c r="B32" s="33">
        <v>197</v>
      </c>
      <c r="C32" s="33">
        <v>97</v>
      </c>
      <c r="D32" s="33">
        <v>36</v>
      </c>
      <c r="E32" s="33">
        <v>13</v>
      </c>
      <c r="F32" s="33">
        <v>15</v>
      </c>
      <c r="G32" s="33">
        <v>12</v>
      </c>
      <c r="H32" s="33">
        <v>21</v>
      </c>
      <c r="I32" s="33">
        <v>9</v>
      </c>
      <c r="J32" s="33">
        <v>3</v>
      </c>
      <c r="K32" s="33">
        <v>1</v>
      </c>
      <c r="L32" s="33">
        <v>64</v>
      </c>
      <c r="M32" s="33">
        <v>44</v>
      </c>
      <c r="N32" s="33" t="s">
        <v>137</v>
      </c>
      <c r="O32" s="33">
        <v>33</v>
      </c>
      <c r="P32" s="171" t="s">
        <v>443</v>
      </c>
    </row>
    <row r="33" spans="1:16" ht="15" customHeight="1" x14ac:dyDescent="0.2">
      <c r="A33" s="171" t="s">
        <v>442</v>
      </c>
      <c r="B33" s="33">
        <v>98</v>
      </c>
      <c r="C33" s="33">
        <v>45</v>
      </c>
      <c r="D33" s="33">
        <v>26</v>
      </c>
      <c r="E33" s="33">
        <v>9</v>
      </c>
      <c r="F33" s="33" t="s">
        <v>137</v>
      </c>
      <c r="G33" s="33">
        <v>5</v>
      </c>
      <c r="H33" s="33">
        <v>5</v>
      </c>
      <c r="I33" s="33">
        <v>2</v>
      </c>
      <c r="J33" s="33">
        <v>10</v>
      </c>
      <c r="K33" s="33">
        <v>6</v>
      </c>
      <c r="L33" s="33">
        <v>42</v>
      </c>
      <c r="M33" s="33">
        <v>29</v>
      </c>
      <c r="N33" s="33" t="s">
        <v>137</v>
      </c>
      <c r="O33" s="33">
        <v>1</v>
      </c>
      <c r="P33" s="171" t="s">
        <v>441</v>
      </c>
    </row>
    <row r="34" spans="1:16" ht="15" customHeight="1" x14ac:dyDescent="0.2">
      <c r="A34" s="171" t="s">
        <v>440</v>
      </c>
      <c r="B34" s="33">
        <v>942</v>
      </c>
      <c r="C34" s="33">
        <v>390</v>
      </c>
      <c r="D34" s="33">
        <v>170</v>
      </c>
      <c r="E34" s="33">
        <v>36</v>
      </c>
      <c r="F34" s="33">
        <v>51</v>
      </c>
      <c r="G34" s="33">
        <v>44</v>
      </c>
      <c r="H34" s="33">
        <v>89</v>
      </c>
      <c r="I34" s="33">
        <v>40</v>
      </c>
      <c r="J34" s="33">
        <v>4</v>
      </c>
      <c r="K34" s="33">
        <v>4</v>
      </c>
      <c r="L34" s="33">
        <v>355</v>
      </c>
      <c r="M34" s="33">
        <v>247</v>
      </c>
      <c r="N34" s="33">
        <v>10</v>
      </c>
      <c r="O34" s="33">
        <v>183</v>
      </c>
      <c r="P34" s="171" t="s">
        <v>439</v>
      </c>
    </row>
    <row r="35" spans="1:16" ht="15" customHeight="1" x14ac:dyDescent="0.2">
      <c r="A35" s="171" t="s">
        <v>438</v>
      </c>
      <c r="B35" s="33">
        <v>1019</v>
      </c>
      <c r="C35" s="33">
        <v>476</v>
      </c>
      <c r="D35" s="33">
        <v>239</v>
      </c>
      <c r="E35" s="33">
        <v>83</v>
      </c>
      <c r="F35" s="33">
        <v>6</v>
      </c>
      <c r="G35" s="33">
        <v>66</v>
      </c>
      <c r="H35" s="33">
        <v>82</v>
      </c>
      <c r="I35" s="33">
        <v>42</v>
      </c>
      <c r="J35" s="33">
        <v>7</v>
      </c>
      <c r="K35" s="33">
        <v>1</v>
      </c>
      <c r="L35" s="33">
        <v>432</v>
      </c>
      <c r="M35" s="33">
        <v>250</v>
      </c>
      <c r="N35" s="33" t="s">
        <v>137</v>
      </c>
      <c r="O35" s="33">
        <v>104</v>
      </c>
      <c r="P35" s="171" t="s">
        <v>437</v>
      </c>
    </row>
    <row r="36" spans="1:16" ht="15" customHeight="1" x14ac:dyDescent="0.2">
      <c r="A36" s="171" t="s">
        <v>436</v>
      </c>
      <c r="B36" s="33">
        <v>2105</v>
      </c>
      <c r="C36" s="33">
        <v>1014</v>
      </c>
      <c r="D36" s="33">
        <v>430</v>
      </c>
      <c r="E36" s="33">
        <v>138</v>
      </c>
      <c r="F36" s="33">
        <v>103</v>
      </c>
      <c r="G36" s="33">
        <v>182</v>
      </c>
      <c r="H36" s="33">
        <v>161</v>
      </c>
      <c r="I36" s="33">
        <v>119</v>
      </c>
      <c r="J36" s="33">
        <v>19</v>
      </c>
      <c r="K36" s="33">
        <v>11</v>
      </c>
      <c r="L36" s="33">
        <v>826</v>
      </c>
      <c r="M36" s="33">
        <v>432</v>
      </c>
      <c r="N36" s="33" t="s">
        <v>137</v>
      </c>
      <c r="O36" s="33">
        <v>246</v>
      </c>
      <c r="P36" s="171" t="s">
        <v>435</v>
      </c>
    </row>
    <row r="37" spans="1:16" ht="15" customHeight="1" x14ac:dyDescent="0.2">
      <c r="A37" s="170" t="s">
        <v>434</v>
      </c>
      <c r="B37" s="36">
        <v>1116</v>
      </c>
      <c r="C37" s="36">
        <v>619</v>
      </c>
      <c r="D37" s="36">
        <v>248</v>
      </c>
      <c r="E37" s="36">
        <v>55</v>
      </c>
      <c r="F37" s="36">
        <v>51</v>
      </c>
      <c r="G37" s="36">
        <v>116</v>
      </c>
      <c r="H37" s="36">
        <v>149</v>
      </c>
      <c r="I37" s="36">
        <v>94</v>
      </c>
      <c r="J37" s="36">
        <v>1</v>
      </c>
      <c r="K37" s="36">
        <v>1</v>
      </c>
      <c r="L37" s="36">
        <v>337</v>
      </c>
      <c r="M37" s="36">
        <v>233</v>
      </c>
      <c r="N37" s="36">
        <v>5</v>
      </c>
      <c r="O37" s="36">
        <v>154</v>
      </c>
      <c r="P37" s="170" t="s">
        <v>433</v>
      </c>
    </row>
    <row r="38" spans="1:16" ht="27" customHeight="1" x14ac:dyDescent="0.2">
      <c r="B38" s="107"/>
      <c r="C38" s="107"/>
      <c r="D38" s="107"/>
      <c r="E38" s="107"/>
      <c r="F38" s="107"/>
      <c r="G38" s="107"/>
      <c r="H38" s="107"/>
      <c r="I38" s="107"/>
      <c r="J38" s="107"/>
      <c r="K38" s="107"/>
      <c r="L38" s="107"/>
      <c r="M38" s="107"/>
      <c r="N38" s="107"/>
      <c r="O38" s="107"/>
    </row>
    <row r="39" spans="1:16" ht="27" customHeight="1" x14ac:dyDescent="0.2">
      <c r="B39" s="107"/>
      <c r="C39" s="107"/>
      <c r="D39" s="107"/>
      <c r="E39" s="107"/>
      <c r="F39" s="107"/>
      <c r="G39" s="107"/>
      <c r="H39" s="107"/>
      <c r="I39" s="107"/>
      <c r="J39" s="107"/>
      <c r="K39" s="107"/>
      <c r="L39" s="107"/>
      <c r="M39" s="107"/>
      <c r="N39" s="107"/>
      <c r="O39" s="107"/>
    </row>
  </sheetData>
  <mergeCells count="18">
    <mergeCell ref="C5:C6"/>
    <mergeCell ref="N5:N6"/>
    <mergeCell ref="O5:O6"/>
    <mergeCell ref="H3:L3"/>
    <mergeCell ref="A1:G1"/>
    <mergeCell ref="H1:P1"/>
    <mergeCell ref="A2:A6"/>
    <mergeCell ref="B2:B4"/>
    <mergeCell ref="C2:G2"/>
    <mergeCell ref="H2:N2"/>
    <mergeCell ref="O2:O4"/>
    <mergeCell ref="P2:P6"/>
    <mergeCell ref="C3:E3"/>
    <mergeCell ref="F3:G3"/>
    <mergeCell ref="M3:N3"/>
    <mergeCell ref="D4:E4"/>
    <mergeCell ref="F4:G4"/>
    <mergeCell ref="B5:B6"/>
  </mergeCells>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51118-721F-4D1A-99A3-4FC97CA45EE6}">
  <dimension ref="A2:A3"/>
  <sheetViews>
    <sheetView zoomScaleNormal="100" workbookViewId="0">
      <selection activeCell="F35" sqref="F35"/>
    </sheetView>
  </sheetViews>
  <sheetFormatPr defaultRowHeight="12.75" x14ac:dyDescent="0.2"/>
  <cols>
    <col min="1" max="16384" width="9.140625" style="178"/>
  </cols>
  <sheetData>
    <row r="2" spans="1:1" x14ac:dyDescent="0.2">
      <c r="A2" s="180" t="s">
        <v>521</v>
      </c>
    </row>
    <row r="3" spans="1:1" x14ac:dyDescent="0.2">
      <c r="A3" s="179" t="s">
        <v>520</v>
      </c>
    </row>
  </sheetData>
  <pageMargins left="0.75" right="0.75" top="1" bottom="1"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1EE26-AA34-4BBB-AAA8-A1E9CFA8DEC8}">
  <dimension ref="A1:M35"/>
  <sheetViews>
    <sheetView zoomScaleNormal="100" workbookViewId="0">
      <selection activeCell="F35" sqref="F35"/>
    </sheetView>
  </sheetViews>
  <sheetFormatPr defaultColWidth="8.85546875" defaultRowHeight="11.25" x14ac:dyDescent="0.2"/>
  <cols>
    <col min="1" max="1" width="9.28515625" style="181" customWidth="1"/>
    <col min="2" max="7" width="11.28515625" style="73" customWidth="1"/>
    <col min="8" max="13" width="12.7109375" style="73" customWidth="1"/>
    <col min="14" max="16384" width="8.85546875" style="73"/>
  </cols>
  <sheetData>
    <row r="1" spans="1:13" s="177" customFormat="1" ht="13.5" customHeight="1" x14ac:dyDescent="0.2">
      <c r="A1" s="441" t="s">
        <v>556</v>
      </c>
      <c r="B1" s="441"/>
      <c r="C1" s="441"/>
      <c r="D1" s="441"/>
      <c r="E1" s="441"/>
      <c r="F1" s="441"/>
      <c r="G1" s="441"/>
      <c r="H1" s="385" t="s">
        <v>555</v>
      </c>
      <c r="I1" s="385"/>
      <c r="J1" s="385"/>
      <c r="K1" s="385"/>
      <c r="L1" s="385"/>
      <c r="M1" s="385"/>
    </row>
    <row r="2" spans="1:13" ht="45" customHeight="1" x14ac:dyDescent="0.2">
      <c r="A2" s="124" t="s">
        <v>28</v>
      </c>
      <c r="B2" s="442" t="s">
        <v>554</v>
      </c>
      <c r="C2" s="442"/>
      <c r="D2" s="442" t="s">
        <v>553</v>
      </c>
      <c r="E2" s="442"/>
      <c r="F2" s="442" t="s">
        <v>552</v>
      </c>
      <c r="G2" s="442"/>
      <c r="H2" s="442" t="s">
        <v>551</v>
      </c>
      <c r="I2" s="442"/>
      <c r="J2" s="442" t="s">
        <v>550</v>
      </c>
      <c r="K2" s="442"/>
      <c r="L2" s="442" t="s">
        <v>549</v>
      </c>
      <c r="M2" s="442"/>
    </row>
    <row r="3" spans="1:13" ht="45" customHeight="1" x14ac:dyDescent="0.2">
      <c r="A3" s="83"/>
      <c r="B3" s="440" t="s">
        <v>548</v>
      </c>
      <c r="C3" s="440"/>
      <c r="D3" s="440" t="s">
        <v>547</v>
      </c>
      <c r="E3" s="440"/>
      <c r="F3" s="440" t="s">
        <v>546</v>
      </c>
      <c r="G3" s="440"/>
      <c r="H3" s="440" t="s">
        <v>545</v>
      </c>
      <c r="I3" s="440"/>
      <c r="J3" s="440" t="s">
        <v>544</v>
      </c>
      <c r="K3" s="440"/>
      <c r="L3" s="440" t="s">
        <v>543</v>
      </c>
      <c r="M3" s="440"/>
    </row>
    <row r="4" spans="1:13" ht="33.75" x14ac:dyDescent="0.2">
      <c r="A4" s="83"/>
      <c r="B4" s="88" t="s">
        <v>539</v>
      </c>
      <c r="C4" s="88" t="s">
        <v>542</v>
      </c>
      <c r="D4" s="88" t="s">
        <v>541</v>
      </c>
      <c r="E4" s="88" t="s">
        <v>540</v>
      </c>
      <c r="F4" s="88" t="s">
        <v>539</v>
      </c>
      <c r="G4" s="88" t="s">
        <v>538</v>
      </c>
      <c r="H4" s="88" t="s">
        <v>539</v>
      </c>
      <c r="I4" s="88" t="s">
        <v>538</v>
      </c>
      <c r="J4" s="88" t="s">
        <v>539</v>
      </c>
      <c r="K4" s="88" t="s">
        <v>538</v>
      </c>
      <c r="L4" s="88" t="s">
        <v>539</v>
      </c>
      <c r="M4" s="88" t="s">
        <v>538</v>
      </c>
    </row>
    <row r="5" spans="1:13" ht="33.75" x14ac:dyDescent="0.2">
      <c r="A5" s="188"/>
      <c r="B5" s="86" t="s">
        <v>534</v>
      </c>
      <c r="C5" s="86" t="s">
        <v>537</v>
      </c>
      <c r="D5" s="86" t="s">
        <v>536</v>
      </c>
      <c r="E5" s="86" t="s">
        <v>535</v>
      </c>
      <c r="F5" s="86" t="s">
        <v>534</v>
      </c>
      <c r="G5" s="86" t="s">
        <v>533</v>
      </c>
      <c r="H5" s="86" t="s">
        <v>534</v>
      </c>
      <c r="I5" s="86" t="s">
        <v>533</v>
      </c>
      <c r="J5" s="86" t="s">
        <v>534</v>
      </c>
      <c r="K5" s="86" t="s">
        <v>533</v>
      </c>
      <c r="L5" s="86" t="s">
        <v>534</v>
      </c>
      <c r="M5" s="86" t="s">
        <v>533</v>
      </c>
    </row>
    <row r="6" spans="1:13" ht="12" customHeight="1" x14ac:dyDescent="0.2">
      <c r="A6" s="84">
        <v>1998</v>
      </c>
      <c r="B6" s="187">
        <v>295</v>
      </c>
      <c r="C6" s="187">
        <v>37766</v>
      </c>
      <c r="D6" s="187">
        <v>42</v>
      </c>
      <c r="E6" s="187">
        <v>8961</v>
      </c>
      <c r="F6" s="187">
        <v>2</v>
      </c>
      <c r="G6" s="187">
        <v>382</v>
      </c>
      <c r="H6" s="187">
        <v>3</v>
      </c>
      <c r="I6" s="187">
        <v>660</v>
      </c>
      <c r="J6" s="187">
        <v>2</v>
      </c>
      <c r="K6" s="187">
        <v>88</v>
      </c>
      <c r="L6" s="187">
        <v>4</v>
      </c>
      <c r="M6" s="187">
        <v>471</v>
      </c>
    </row>
    <row r="7" spans="1:13" ht="12" customHeight="1" x14ac:dyDescent="0.2">
      <c r="A7" s="84">
        <v>1999</v>
      </c>
      <c r="B7" s="187">
        <v>295</v>
      </c>
      <c r="C7" s="187">
        <v>38348</v>
      </c>
      <c r="D7" s="187">
        <v>42</v>
      </c>
      <c r="E7" s="187" t="s">
        <v>532</v>
      </c>
      <c r="F7" s="187">
        <v>2</v>
      </c>
      <c r="G7" s="187">
        <v>213</v>
      </c>
      <c r="H7" s="187">
        <v>3</v>
      </c>
      <c r="I7" s="187">
        <v>650</v>
      </c>
      <c r="J7" s="187">
        <v>2</v>
      </c>
      <c r="K7" s="187">
        <v>85</v>
      </c>
      <c r="L7" s="187">
        <v>4</v>
      </c>
      <c r="M7" s="187">
        <v>484</v>
      </c>
    </row>
    <row r="8" spans="1:13" ht="12" customHeight="1" x14ac:dyDescent="0.2">
      <c r="A8" s="84">
        <v>2000</v>
      </c>
      <c r="B8" s="187">
        <v>297</v>
      </c>
      <c r="C8" s="187">
        <v>37801</v>
      </c>
      <c r="D8" s="187">
        <v>43</v>
      </c>
      <c r="E8" s="187">
        <v>9132</v>
      </c>
      <c r="F8" s="187">
        <v>2</v>
      </c>
      <c r="G8" s="187">
        <v>196</v>
      </c>
      <c r="H8" s="187">
        <v>3</v>
      </c>
      <c r="I8" s="187">
        <v>649</v>
      </c>
      <c r="J8" s="187">
        <v>2</v>
      </c>
      <c r="K8" s="187">
        <v>120</v>
      </c>
      <c r="L8" s="187">
        <v>4</v>
      </c>
      <c r="M8" s="187">
        <v>483</v>
      </c>
    </row>
    <row r="9" spans="1:13" ht="12" customHeight="1" x14ac:dyDescent="0.2">
      <c r="A9" s="84">
        <v>2001</v>
      </c>
      <c r="B9" s="187">
        <v>299</v>
      </c>
      <c r="C9" s="187">
        <v>36502</v>
      </c>
      <c r="D9" s="187">
        <v>42</v>
      </c>
      <c r="E9" s="187">
        <v>9285</v>
      </c>
      <c r="F9" s="187">
        <v>2</v>
      </c>
      <c r="G9" s="187">
        <v>157</v>
      </c>
      <c r="H9" s="187">
        <v>3</v>
      </c>
      <c r="I9" s="187">
        <v>622</v>
      </c>
      <c r="J9" s="187">
        <v>2</v>
      </c>
      <c r="K9" s="187">
        <v>120</v>
      </c>
      <c r="L9" s="187">
        <v>4</v>
      </c>
      <c r="M9" s="187">
        <v>479</v>
      </c>
    </row>
    <row r="10" spans="1:13" ht="12" customHeight="1" x14ac:dyDescent="0.2">
      <c r="A10" s="84">
        <v>2002</v>
      </c>
      <c r="B10" s="187">
        <v>302</v>
      </c>
      <c r="C10" s="187">
        <v>36417</v>
      </c>
      <c r="D10" s="187">
        <v>41</v>
      </c>
      <c r="E10" s="187">
        <v>7750</v>
      </c>
      <c r="F10" s="187">
        <v>2</v>
      </c>
      <c r="G10" s="187">
        <v>169</v>
      </c>
      <c r="H10" s="187">
        <v>3</v>
      </c>
      <c r="I10" s="187">
        <v>592</v>
      </c>
      <c r="J10" s="187">
        <v>2</v>
      </c>
      <c r="K10" s="187">
        <v>101</v>
      </c>
      <c r="L10" s="187">
        <v>4</v>
      </c>
      <c r="M10" s="187">
        <v>485</v>
      </c>
    </row>
    <row r="11" spans="1:13" ht="12" customHeight="1" x14ac:dyDescent="0.2">
      <c r="A11" s="84">
        <v>2003</v>
      </c>
      <c r="B11" s="187">
        <v>307</v>
      </c>
      <c r="C11" s="187">
        <v>36605</v>
      </c>
      <c r="D11" s="187">
        <v>42</v>
      </c>
      <c r="E11" s="187">
        <v>8207</v>
      </c>
      <c r="F11" s="187">
        <v>2</v>
      </c>
      <c r="G11" s="187">
        <v>194</v>
      </c>
      <c r="H11" s="187">
        <v>3</v>
      </c>
      <c r="I11" s="187">
        <v>575</v>
      </c>
      <c r="J11" s="187">
        <v>2</v>
      </c>
      <c r="K11" s="187">
        <v>94</v>
      </c>
      <c r="L11" s="187">
        <v>4</v>
      </c>
      <c r="M11" s="187">
        <v>491</v>
      </c>
    </row>
    <row r="12" spans="1:13" ht="12" customHeight="1" x14ac:dyDescent="0.2">
      <c r="A12" s="84">
        <v>2004</v>
      </c>
      <c r="B12" s="187">
        <v>309</v>
      </c>
      <c r="C12" s="187">
        <v>36392</v>
      </c>
      <c r="D12" s="187">
        <v>43</v>
      </c>
      <c r="E12" s="187">
        <v>8719</v>
      </c>
      <c r="F12" s="187">
        <v>2</v>
      </c>
      <c r="G12" s="187">
        <v>208</v>
      </c>
      <c r="H12" s="187">
        <v>3</v>
      </c>
      <c r="I12" s="187">
        <v>566</v>
      </c>
      <c r="J12" s="187">
        <v>2</v>
      </c>
      <c r="K12" s="187">
        <v>111</v>
      </c>
      <c r="L12" s="187">
        <v>4</v>
      </c>
      <c r="M12" s="187">
        <v>492</v>
      </c>
    </row>
    <row r="13" spans="1:13" ht="11.25" customHeight="1" x14ac:dyDescent="0.2">
      <c r="A13" s="84">
        <v>2005</v>
      </c>
      <c r="B13" s="187" t="s">
        <v>531</v>
      </c>
      <c r="C13" s="187" t="s">
        <v>530</v>
      </c>
      <c r="D13" s="187">
        <v>41</v>
      </c>
      <c r="E13" s="187">
        <v>8428</v>
      </c>
      <c r="F13" s="187">
        <v>3</v>
      </c>
      <c r="G13" s="187">
        <v>250</v>
      </c>
      <c r="H13" s="187">
        <v>3</v>
      </c>
      <c r="I13" s="187">
        <v>552</v>
      </c>
      <c r="J13" s="187">
        <v>2</v>
      </c>
      <c r="K13" s="187">
        <v>95</v>
      </c>
      <c r="L13" s="187">
        <v>4</v>
      </c>
      <c r="M13" s="187">
        <v>483</v>
      </c>
    </row>
    <row r="14" spans="1:13" ht="11.25" customHeight="1" x14ac:dyDescent="0.2">
      <c r="A14" s="84">
        <v>2006</v>
      </c>
      <c r="B14" s="187">
        <v>51</v>
      </c>
      <c r="C14" s="187">
        <v>21525</v>
      </c>
      <c r="D14" s="187">
        <v>42</v>
      </c>
      <c r="E14" s="187">
        <v>8417</v>
      </c>
      <c r="F14" s="187">
        <v>3</v>
      </c>
      <c r="G14" s="187">
        <v>264</v>
      </c>
      <c r="H14" s="187">
        <v>3</v>
      </c>
      <c r="I14" s="187">
        <v>521</v>
      </c>
      <c r="J14" s="187">
        <v>2</v>
      </c>
      <c r="K14" s="187">
        <v>92</v>
      </c>
      <c r="L14" s="187">
        <v>4</v>
      </c>
      <c r="M14" s="187">
        <v>481</v>
      </c>
    </row>
    <row r="15" spans="1:13" ht="11.25" customHeight="1" x14ac:dyDescent="0.2">
      <c r="A15" s="84">
        <v>2007</v>
      </c>
      <c r="B15" s="187">
        <v>51</v>
      </c>
      <c r="C15" s="187">
        <v>20564</v>
      </c>
      <c r="D15" s="187">
        <v>39</v>
      </c>
      <c r="E15" s="187">
        <v>7991</v>
      </c>
      <c r="F15" s="187">
        <v>3</v>
      </c>
      <c r="G15" s="187">
        <v>280</v>
      </c>
      <c r="H15" s="187">
        <v>2</v>
      </c>
      <c r="I15" s="187">
        <v>502</v>
      </c>
      <c r="J15" s="187">
        <v>2</v>
      </c>
      <c r="K15" s="187">
        <v>89</v>
      </c>
      <c r="L15" s="187">
        <v>4</v>
      </c>
      <c r="M15" s="187">
        <v>481</v>
      </c>
    </row>
    <row r="16" spans="1:13" ht="11.25" customHeight="1" x14ac:dyDescent="0.2">
      <c r="A16" s="84">
        <v>2008</v>
      </c>
      <c r="B16" s="187">
        <v>51</v>
      </c>
      <c r="C16" s="187">
        <v>21711</v>
      </c>
      <c r="D16" s="187">
        <v>40</v>
      </c>
      <c r="E16" s="187">
        <v>7759</v>
      </c>
      <c r="F16" s="187">
        <v>3</v>
      </c>
      <c r="G16" s="187">
        <v>253</v>
      </c>
      <c r="H16" s="187">
        <v>3</v>
      </c>
      <c r="I16" s="187">
        <v>477</v>
      </c>
      <c r="J16" s="187">
        <v>2</v>
      </c>
      <c r="K16" s="187">
        <v>96</v>
      </c>
      <c r="L16" s="187">
        <v>5</v>
      </c>
      <c r="M16" s="187">
        <v>532</v>
      </c>
    </row>
    <row r="17" spans="1:13" ht="11.25" customHeight="1" x14ac:dyDescent="0.2">
      <c r="A17" s="84">
        <v>2009</v>
      </c>
      <c r="B17" s="187">
        <v>52</v>
      </c>
      <c r="C17" s="187">
        <v>22213</v>
      </c>
      <c r="D17" s="187">
        <v>40</v>
      </c>
      <c r="E17" s="187">
        <v>7540</v>
      </c>
      <c r="F17" s="187">
        <v>3</v>
      </c>
      <c r="G17" s="187">
        <v>257</v>
      </c>
      <c r="H17" s="187">
        <v>3</v>
      </c>
      <c r="I17" s="187">
        <v>432</v>
      </c>
      <c r="J17" s="187">
        <v>2</v>
      </c>
      <c r="K17" s="187">
        <v>81</v>
      </c>
      <c r="L17" s="187">
        <v>5</v>
      </c>
      <c r="M17" s="187">
        <v>542</v>
      </c>
    </row>
    <row r="18" spans="1:13" ht="11.25" customHeight="1" x14ac:dyDescent="0.2">
      <c r="A18" s="84">
        <v>2010</v>
      </c>
      <c r="B18" s="187">
        <v>54</v>
      </c>
      <c r="C18" s="187">
        <v>23157</v>
      </c>
      <c r="D18" s="187">
        <v>39</v>
      </c>
      <c r="E18" s="187">
        <v>7851</v>
      </c>
      <c r="F18" s="187">
        <v>3</v>
      </c>
      <c r="G18" s="187">
        <v>258</v>
      </c>
      <c r="H18" s="187">
        <v>3</v>
      </c>
      <c r="I18" s="187">
        <v>390</v>
      </c>
      <c r="J18" s="187">
        <v>2</v>
      </c>
      <c r="K18" s="187">
        <v>78</v>
      </c>
      <c r="L18" s="187">
        <v>5</v>
      </c>
      <c r="M18" s="187">
        <v>555</v>
      </c>
    </row>
    <row r="19" spans="1:13" ht="11.25" customHeight="1" x14ac:dyDescent="0.2">
      <c r="A19" s="84">
        <v>2011</v>
      </c>
      <c r="B19" s="187">
        <v>54</v>
      </c>
      <c r="C19" s="187">
        <v>25056</v>
      </c>
      <c r="D19" s="187">
        <v>39</v>
      </c>
      <c r="E19" s="187">
        <v>7955</v>
      </c>
      <c r="F19" s="187">
        <v>3</v>
      </c>
      <c r="G19" s="187">
        <v>255</v>
      </c>
      <c r="H19" s="187">
        <v>3</v>
      </c>
      <c r="I19" s="187">
        <v>378</v>
      </c>
      <c r="J19" s="187">
        <v>2</v>
      </c>
      <c r="K19" s="187">
        <v>73</v>
      </c>
      <c r="L19" s="187" t="s">
        <v>529</v>
      </c>
      <c r="M19" s="187">
        <v>854</v>
      </c>
    </row>
    <row r="20" spans="1:13" ht="14.25" customHeight="1" x14ac:dyDescent="0.2">
      <c r="A20" s="84">
        <v>2012</v>
      </c>
      <c r="B20" s="187" t="s">
        <v>528</v>
      </c>
      <c r="C20" s="187">
        <v>26885</v>
      </c>
      <c r="D20" s="187">
        <v>39</v>
      </c>
      <c r="E20" s="187">
        <v>8209</v>
      </c>
      <c r="F20" s="187">
        <v>3</v>
      </c>
      <c r="G20" s="187">
        <v>238</v>
      </c>
      <c r="H20" s="187">
        <v>3</v>
      </c>
      <c r="I20" s="187">
        <v>383</v>
      </c>
      <c r="J20" s="187">
        <v>2</v>
      </c>
      <c r="K20" s="187">
        <v>73</v>
      </c>
      <c r="L20" s="187">
        <v>16</v>
      </c>
      <c r="M20" s="187">
        <v>913</v>
      </c>
    </row>
    <row r="21" spans="1:13" ht="14.25" customHeight="1" x14ac:dyDescent="0.2">
      <c r="A21" s="84">
        <v>2013</v>
      </c>
      <c r="B21" s="187">
        <v>59</v>
      </c>
      <c r="C21" s="187">
        <v>29113</v>
      </c>
      <c r="D21" s="187">
        <v>38</v>
      </c>
      <c r="E21" s="187">
        <v>8369</v>
      </c>
      <c r="F21" s="187">
        <v>3</v>
      </c>
      <c r="G21" s="187">
        <v>216</v>
      </c>
      <c r="H21" s="187">
        <v>3</v>
      </c>
      <c r="I21" s="187">
        <v>373</v>
      </c>
      <c r="J21" s="187">
        <v>2</v>
      </c>
      <c r="K21" s="187">
        <v>54</v>
      </c>
      <c r="L21" s="187">
        <v>18</v>
      </c>
      <c r="M21" s="187">
        <v>917</v>
      </c>
    </row>
    <row r="22" spans="1:13" ht="14.25" customHeight="1" x14ac:dyDescent="0.2">
      <c r="A22" s="84">
        <v>2014</v>
      </c>
      <c r="B22" s="187">
        <v>73</v>
      </c>
      <c r="C22" s="187">
        <v>30107</v>
      </c>
      <c r="D22" s="187">
        <v>38</v>
      </c>
      <c r="E22" s="187">
        <v>7720</v>
      </c>
      <c r="F22" s="187">
        <v>3</v>
      </c>
      <c r="G22" s="187">
        <v>243</v>
      </c>
      <c r="H22" s="187">
        <v>3</v>
      </c>
      <c r="I22" s="187">
        <v>373</v>
      </c>
      <c r="J22" s="187">
        <v>2</v>
      </c>
      <c r="K22" s="187">
        <v>64</v>
      </c>
      <c r="L22" s="187">
        <v>20</v>
      </c>
      <c r="M22" s="187">
        <v>1009</v>
      </c>
    </row>
    <row r="23" spans="1:13" ht="14.25" customHeight="1" x14ac:dyDescent="0.2">
      <c r="A23" s="84">
        <v>2015</v>
      </c>
      <c r="B23" s="187">
        <v>82</v>
      </c>
      <c r="C23" s="187">
        <v>32660</v>
      </c>
      <c r="D23" s="187">
        <v>37</v>
      </c>
      <c r="E23" s="187">
        <v>7658</v>
      </c>
      <c r="F23" s="187">
        <v>3</v>
      </c>
      <c r="G23" s="187">
        <v>258</v>
      </c>
      <c r="H23" s="187">
        <v>3</v>
      </c>
      <c r="I23" s="187">
        <v>356</v>
      </c>
      <c r="J23" s="187">
        <v>1</v>
      </c>
      <c r="K23" s="187">
        <v>59</v>
      </c>
      <c r="L23" s="187">
        <v>20</v>
      </c>
      <c r="M23" s="187">
        <v>1050</v>
      </c>
    </row>
    <row r="24" spans="1:13" ht="14.25" customHeight="1" x14ac:dyDescent="0.2">
      <c r="A24" s="84">
        <v>2016</v>
      </c>
      <c r="B24" s="187">
        <v>96</v>
      </c>
      <c r="C24" s="187">
        <v>34386</v>
      </c>
      <c r="D24" s="187">
        <v>37</v>
      </c>
      <c r="E24" s="187">
        <v>7469</v>
      </c>
      <c r="F24" s="187">
        <v>3</v>
      </c>
      <c r="G24" s="187">
        <v>146</v>
      </c>
      <c r="H24" s="187">
        <v>3</v>
      </c>
      <c r="I24" s="187">
        <v>357</v>
      </c>
      <c r="J24" s="187">
        <v>1</v>
      </c>
      <c r="K24" s="187">
        <v>54</v>
      </c>
      <c r="L24" s="187">
        <v>26</v>
      </c>
      <c r="M24" s="187">
        <v>1110</v>
      </c>
    </row>
    <row r="25" spans="1:13" ht="14.25" customHeight="1" x14ac:dyDescent="0.2">
      <c r="A25" s="84">
        <v>2017</v>
      </c>
      <c r="B25" s="187">
        <v>99</v>
      </c>
      <c r="C25" s="187">
        <v>35286</v>
      </c>
      <c r="D25" s="187">
        <v>37</v>
      </c>
      <c r="E25" s="187">
        <v>7011</v>
      </c>
      <c r="F25" s="187">
        <v>3</v>
      </c>
      <c r="G25" s="187">
        <v>134</v>
      </c>
      <c r="H25" s="187">
        <v>3</v>
      </c>
      <c r="I25" s="187">
        <v>349</v>
      </c>
      <c r="J25" s="187">
        <v>1</v>
      </c>
      <c r="K25" s="187">
        <v>51</v>
      </c>
      <c r="L25" s="187">
        <v>29</v>
      </c>
      <c r="M25" s="187">
        <v>1212</v>
      </c>
    </row>
    <row r="26" spans="1:13" ht="14.25" customHeight="1" x14ac:dyDescent="0.2">
      <c r="A26" s="84">
        <v>2018</v>
      </c>
      <c r="B26" s="187">
        <v>103</v>
      </c>
      <c r="C26" s="187">
        <v>37615</v>
      </c>
      <c r="D26" s="187">
        <v>37</v>
      </c>
      <c r="E26" s="187">
        <v>6581</v>
      </c>
      <c r="F26" s="187">
        <v>3</v>
      </c>
      <c r="G26" s="187">
        <v>103</v>
      </c>
      <c r="H26" s="187">
        <v>3</v>
      </c>
      <c r="I26" s="187">
        <v>343</v>
      </c>
      <c r="J26" s="187">
        <v>1</v>
      </c>
      <c r="K26" s="187">
        <v>56</v>
      </c>
      <c r="L26" s="187">
        <v>30</v>
      </c>
      <c r="M26" s="187">
        <v>1371</v>
      </c>
    </row>
    <row r="27" spans="1:13" ht="14.25" customHeight="1" x14ac:dyDescent="0.2">
      <c r="A27" s="84">
        <v>2019</v>
      </c>
      <c r="B27" s="187">
        <v>103</v>
      </c>
      <c r="C27" s="187">
        <v>38094</v>
      </c>
      <c r="D27" s="187">
        <v>37</v>
      </c>
      <c r="E27" s="187">
        <v>6238</v>
      </c>
      <c r="F27" s="187">
        <v>3</v>
      </c>
      <c r="G27" s="187">
        <v>82</v>
      </c>
      <c r="H27" s="187">
        <v>3</v>
      </c>
      <c r="I27" s="187">
        <v>330</v>
      </c>
      <c r="J27" s="187">
        <v>1</v>
      </c>
      <c r="K27" s="187">
        <v>54</v>
      </c>
      <c r="L27" s="187">
        <v>34</v>
      </c>
      <c r="M27" s="187">
        <v>1579</v>
      </c>
    </row>
    <row r="28" spans="1:13" ht="14.25" customHeight="1" x14ac:dyDescent="0.2">
      <c r="A28" s="84">
        <v>2020</v>
      </c>
      <c r="B28" s="187">
        <v>96</v>
      </c>
      <c r="C28" s="187">
        <v>26589</v>
      </c>
      <c r="D28" s="187">
        <v>36</v>
      </c>
      <c r="E28" s="187">
        <v>5919</v>
      </c>
      <c r="F28" s="187">
        <v>3</v>
      </c>
      <c r="G28" s="187">
        <v>74</v>
      </c>
      <c r="H28" s="187">
        <v>3</v>
      </c>
      <c r="I28" s="187">
        <v>318</v>
      </c>
      <c r="J28" s="187">
        <v>1</v>
      </c>
      <c r="K28" s="187">
        <v>38</v>
      </c>
      <c r="L28" s="187">
        <v>35</v>
      </c>
      <c r="M28" s="187">
        <v>1559</v>
      </c>
    </row>
    <row r="29" spans="1:13" ht="14.25" customHeight="1" x14ac:dyDescent="0.2">
      <c r="A29" s="84">
        <v>2021</v>
      </c>
      <c r="B29" s="187">
        <v>104</v>
      </c>
      <c r="C29" s="187">
        <v>31293</v>
      </c>
      <c r="D29" s="187">
        <v>36</v>
      </c>
      <c r="E29" s="187">
        <v>3938</v>
      </c>
      <c r="F29" s="187">
        <v>3</v>
      </c>
      <c r="G29" s="187">
        <v>79</v>
      </c>
      <c r="H29" s="187">
        <v>3</v>
      </c>
      <c r="I29" s="187">
        <v>298</v>
      </c>
      <c r="J29" s="187">
        <v>1</v>
      </c>
      <c r="K29" s="187">
        <v>37</v>
      </c>
      <c r="L29" s="187">
        <v>38</v>
      </c>
      <c r="M29" s="187">
        <v>1858</v>
      </c>
    </row>
    <row r="30" spans="1:13" ht="14.25" customHeight="1" x14ac:dyDescent="0.2">
      <c r="A30" s="84">
        <v>2022</v>
      </c>
      <c r="B30" s="187">
        <v>113</v>
      </c>
      <c r="C30" s="187">
        <v>35932</v>
      </c>
      <c r="D30" s="187">
        <v>36</v>
      </c>
      <c r="E30" s="187">
        <v>5666</v>
      </c>
      <c r="F30" s="187">
        <v>3</v>
      </c>
      <c r="G30" s="187">
        <v>80</v>
      </c>
      <c r="H30" s="187">
        <v>3</v>
      </c>
      <c r="I30" s="187">
        <v>253</v>
      </c>
      <c r="J30" s="187">
        <v>1</v>
      </c>
      <c r="K30" s="187">
        <v>39</v>
      </c>
      <c r="L30" s="187">
        <v>40</v>
      </c>
      <c r="M30" s="187">
        <v>2008</v>
      </c>
    </row>
    <row r="31" spans="1:13" ht="14.25" customHeight="1" x14ac:dyDescent="0.2">
      <c r="A31" s="97">
        <v>2023</v>
      </c>
      <c r="B31" s="186">
        <v>117</v>
      </c>
      <c r="C31" s="186">
        <v>37804</v>
      </c>
      <c r="D31" s="186">
        <v>36</v>
      </c>
      <c r="E31" s="186">
        <v>6001</v>
      </c>
      <c r="F31" s="186">
        <v>3</v>
      </c>
      <c r="G31" s="186">
        <v>78</v>
      </c>
      <c r="H31" s="186">
        <v>3</v>
      </c>
      <c r="I31" s="186">
        <v>231</v>
      </c>
      <c r="J31" s="186">
        <v>1</v>
      </c>
      <c r="K31" s="186">
        <v>29</v>
      </c>
      <c r="L31" s="186">
        <v>42</v>
      </c>
      <c r="M31" s="186">
        <v>1988</v>
      </c>
    </row>
    <row r="32" spans="1:13" s="185" customFormat="1" ht="22.5" customHeight="1" x14ac:dyDescent="0.2">
      <c r="A32" s="438"/>
      <c r="B32" s="438"/>
      <c r="C32" s="438"/>
      <c r="D32" s="438"/>
      <c r="E32" s="438"/>
      <c r="F32" s="438"/>
      <c r="G32" s="438"/>
      <c r="H32" s="439"/>
      <c r="I32" s="439"/>
      <c r="J32" s="439"/>
      <c r="K32" s="439"/>
      <c r="L32" s="439"/>
      <c r="M32" s="439"/>
    </row>
    <row r="33" spans="1:8" s="182" customFormat="1" ht="9" x14ac:dyDescent="0.2">
      <c r="A33" s="184" t="s">
        <v>527</v>
      </c>
      <c r="H33" s="183" t="s">
        <v>526</v>
      </c>
    </row>
    <row r="34" spans="1:8" s="182" customFormat="1" ht="9" x14ac:dyDescent="0.2">
      <c r="A34" s="184" t="s">
        <v>525</v>
      </c>
      <c r="H34" s="183" t="s">
        <v>524</v>
      </c>
    </row>
    <row r="35" spans="1:8" s="182" customFormat="1" ht="9" x14ac:dyDescent="0.2">
      <c r="A35" s="184" t="s">
        <v>523</v>
      </c>
      <c r="H35" s="183" t="s">
        <v>522</v>
      </c>
    </row>
  </sheetData>
  <mergeCells count="16">
    <mergeCell ref="A1:G1"/>
    <mergeCell ref="H1:M1"/>
    <mergeCell ref="B2:C2"/>
    <mergeCell ref="D2:E2"/>
    <mergeCell ref="F2:G2"/>
    <mergeCell ref="H2:I2"/>
    <mergeCell ref="J2:K2"/>
    <mergeCell ref="L2:M2"/>
    <mergeCell ref="A32:G32"/>
    <mergeCell ref="H32:M32"/>
    <mergeCell ref="B3:C3"/>
    <mergeCell ref="D3:E3"/>
    <mergeCell ref="F3:G3"/>
    <mergeCell ref="H3:I3"/>
    <mergeCell ref="J3:K3"/>
    <mergeCell ref="L3:M3"/>
  </mergeCells>
  <printOptions horizontalCentered="1"/>
  <pageMargins left="0.70866141732283472" right="0.70866141732283472" top="0.51181102362204722" bottom="0.94488188976377963" header="0.51181102362204722" footer="0.51181102362204722"/>
  <pageSetup paperSize="9" firstPageNumber="528" orientation="portrait" useFirstPageNumber="1" horizontalDpi="300" verticalDpi="300" r:id="rId1"/>
  <headerFooter alignWithMargins="0">
    <oddFooter>&amp;C&amp;"MAC C Swiss,Regular"&amp;8&amp;P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C1CE7-8AC0-4514-9F3A-C0973240B106}">
  <dimension ref="A1:E10"/>
  <sheetViews>
    <sheetView zoomScaleNormal="100" workbookViewId="0">
      <selection activeCell="F35" sqref="F35"/>
    </sheetView>
  </sheetViews>
  <sheetFormatPr defaultColWidth="8.85546875" defaultRowHeight="11.25" x14ac:dyDescent="0.2"/>
  <cols>
    <col min="1" max="1" width="22" style="73" customWidth="1"/>
    <col min="2" max="4" width="10.7109375" style="73" customWidth="1"/>
    <col min="5" max="5" width="27.85546875" style="73" customWidth="1"/>
    <col min="6" max="16384" width="8.85546875" style="73"/>
  </cols>
  <sheetData>
    <row r="1" spans="1:5" ht="13.5" customHeight="1" x14ac:dyDescent="0.2">
      <c r="A1" s="384" t="s">
        <v>564</v>
      </c>
      <c r="B1" s="384"/>
      <c r="C1" s="384"/>
      <c r="D1" s="384"/>
      <c r="E1" s="384"/>
    </row>
    <row r="2" spans="1:5" ht="13.5" customHeight="1" x14ac:dyDescent="0.2">
      <c r="A2" s="385" t="s">
        <v>563</v>
      </c>
      <c r="B2" s="385"/>
      <c r="C2" s="385"/>
      <c r="D2" s="385"/>
      <c r="E2" s="385"/>
    </row>
    <row r="3" spans="1:5" ht="27" customHeight="1" x14ac:dyDescent="0.2">
      <c r="A3" s="189" t="s">
        <v>28</v>
      </c>
      <c r="B3" s="90">
        <v>2021</v>
      </c>
      <c r="C3" s="90">
        <v>2022</v>
      </c>
      <c r="D3" s="90">
        <v>2023</v>
      </c>
      <c r="E3" s="189"/>
    </row>
    <row r="4" spans="1:5" ht="46.5" customHeight="1" x14ac:dyDescent="0.2">
      <c r="A4" s="100" t="s">
        <v>562</v>
      </c>
      <c r="B4" s="187">
        <v>71</v>
      </c>
      <c r="C4" s="187">
        <v>74</v>
      </c>
      <c r="D4" s="187">
        <v>80</v>
      </c>
      <c r="E4" s="99" t="s">
        <v>561</v>
      </c>
    </row>
    <row r="5" spans="1:5" ht="15.75" customHeight="1" x14ac:dyDescent="0.2">
      <c r="A5" s="84" t="s">
        <v>558</v>
      </c>
      <c r="B5" s="187">
        <v>29987</v>
      </c>
      <c r="C5" s="187">
        <v>34407</v>
      </c>
      <c r="D5" s="187">
        <v>36291</v>
      </c>
      <c r="E5" s="98" t="s">
        <v>557</v>
      </c>
    </row>
    <row r="6" spans="1:5" ht="45" customHeight="1" x14ac:dyDescent="0.2">
      <c r="A6" s="100" t="s">
        <v>560</v>
      </c>
      <c r="B6" s="187">
        <v>33</v>
      </c>
      <c r="C6" s="187">
        <v>39</v>
      </c>
      <c r="D6" s="187">
        <v>37</v>
      </c>
      <c r="E6" s="99" t="s">
        <v>559</v>
      </c>
    </row>
    <row r="7" spans="1:5" ht="15.75" customHeight="1" x14ac:dyDescent="0.2">
      <c r="A7" s="97" t="s">
        <v>558</v>
      </c>
      <c r="B7" s="186">
        <v>1306</v>
      </c>
      <c r="C7" s="186">
        <v>1525</v>
      </c>
      <c r="D7" s="186">
        <v>1513</v>
      </c>
      <c r="E7" s="96" t="s">
        <v>557</v>
      </c>
    </row>
    <row r="10" spans="1:5" x14ac:dyDescent="0.2">
      <c r="D10" s="107"/>
    </row>
  </sheetData>
  <mergeCells count="2">
    <mergeCell ref="A1:E1"/>
    <mergeCell ref="A2:E2"/>
  </mergeCells>
  <printOptions horizontalCentered="1"/>
  <pageMargins left="0.70866141732283472" right="0.6692913385826772" top="0.51181102362204722" bottom="0.94488188976377963" header="0.51181102362204722" footer="0.51181102362204722"/>
  <pageSetup paperSize="9" firstPageNumber="526" orientation="portrait" useFirstPageNumber="1" horizontalDpi="300" verticalDpi="300" r:id="rId1"/>
  <headerFooter alignWithMargins="0">
    <oddFooter>&amp;C&amp;"MAC C Swiss,Regular"&amp;8&amp;P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A40E1-AE22-4326-9372-996368784633}">
  <dimension ref="A1:K8"/>
  <sheetViews>
    <sheetView zoomScaleNormal="100" workbookViewId="0">
      <selection activeCell="F35" sqref="F35"/>
    </sheetView>
  </sheetViews>
  <sheetFormatPr defaultColWidth="8.85546875" defaultRowHeight="11.25" x14ac:dyDescent="0.2"/>
  <cols>
    <col min="1" max="1" width="12.5703125" style="73" customWidth="1"/>
    <col min="2" max="3" width="5.7109375" style="73" customWidth="1"/>
    <col min="4" max="4" width="5.5703125" style="73" customWidth="1"/>
    <col min="5" max="10" width="5.7109375" style="73" customWidth="1"/>
    <col min="11" max="11" width="17.28515625" style="73" customWidth="1"/>
    <col min="12" max="16384" width="8.85546875" style="73"/>
  </cols>
  <sheetData>
    <row r="1" spans="1:11" ht="13.5" customHeight="1" x14ac:dyDescent="0.2">
      <c r="A1" s="384" t="s">
        <v>573</v>
      </c>
      <c r="B1" s="384"/>
      <c r="C1" s="384"/>
      <c r="D1" s="384"/>
      <c r="E1" s="384"/>
      <c r="F1" s="384"/>
      <c r="G1" s="384"/>
      <c r="H1" s="384"/>
      <c r="I1" s="384"/>
      <c r="J1" s="384"/>
      <c r="K1" s="384"/>
    </row>
    <row r="2" spans="1:11" ht="13.5" customHeight="1" x14ac:dyDescent="0.2">
      <c r="A2" s="385" t="s">
        <v>572</v>
      </c>
      <c r="B2" s="385"/>
      <c r="C2" s="385"/>
      <c r="D2" s="385"/>
      <c r="E2" s="385"/>
      <c r="F2" s="385"/>
      <c r="G2" s="385"/>
      <c r="H2" s="385"/>
      <c r="I2" s="385"/>
      <c r="J2" s="385"/>
      <c r="K2" s="385"/>
    </row>
    <row r="3" spans="1:11" ht="13.5" customHeight="1" x14ac:dyDescent="0.2">
      <c r="A3" s="124" t="s">
        <v>28</v>
      </c>
      <c r="B3" s="442" t="s">
        <v>571</v>
      </c>
      <c r="C3" s="442"/>
      <c r="D3" s="442"/>
      <c r="E3" s="442" t="s">
        <v>558</v>
      </c>
      <c r="F3" s="442"/>
      <c r="G3" s="442"/>
      <c r="H3" s="442" t="s">
        <v>570</v>
      </c>
      <c r="I3" s="442"/>
      <c r="J3" s="442"/>
      <c r="K3" s="124"/>
    </row>
    <row r="4" spans="1:11" ht="13.5" customHeight="1" x14ac:dyDescent="0.2">
      <c r="A4" s="83"/>
      <c r="B4" s="440" t="s">
        <v>569</v>
      </c>
      <c r="C4" s="440"/>
      <c r="D4" s="440"/>
      <c r="E4" s="440" t="s">
        <v>557</v>
      </c>
      <c r="F4" s="440"/>
      <c r="G4" s="440"/>
      <c r="H4" s="440" t="s">
        <v>568</v>
      </c>
      <c r="I4" s="440"/>
      <c r="J4" s="440"/>
      <c r="K4" s="83"/>
    </row>
    <row r="5" spans="1:11" ht="20.25" customHeight="1" x14ac:dyDescent="0.2">
      <c r="A5" s="188" t="s">
        <v>28</v>
      </c>
      <c r="B5" s="176">
        <v>2021</v>
      </c>
      <c r="C5" s="176">
        <v>2022</v>
      </c>
      <c r="D5" s="176">
        <v>2023</v>
      </c>
      <c r="E5" s="176">
        <v>2021</v>
      </c>
      <c r="F5" s="176">
        <v>2022</v>
      </c>
      <c r="G5" s="176">
        <v>2023</v>
      </c>
      <c r="H5" s="176">
        <v>2021</v>
      </c>
      <c r="I5" s="176">
        <v>2022</v>
      </c>
      <c r="J5" s="176">
        <v>2023</v>
      </c>
      <c r="K5" s="188"/>
    </row>
    <row r="6" spans="1:11" ht="84" customHeight="1" x14ac:dyDescent="0.2">
      <c r="A6" s="193" t="s">
        <v>554</v>
      </c>
      <c r="B6" s="192">
        <v>300</v>
      </c>
      <c r="C6" s="191">
        <v>324</v>
      </c>
      <c r="D6" s="191">
        <v>328</v>
      </c>
      <c r="E6" s="191">
        <v>31293</v>
      </c>
      <c r="F6" s="191">
        <v>35932</v>
      </c>
      <c r="G6" s="191">
        <v>37804</v>
      </c>
      <c r="H6" s="191">
        <v>3538</v>
      </c>
      <c r="I6" s="191">
        <v>3570</v>
      </c>
      <c r="J6" s="191">
        <v>3628</v>
      </c>
      <c r="K6" s="190" t="s">
        <v>567</v>
      </c>
    </row>
    <row r="7" spans="1:11" ht="11.45" customHeight="1" x14ac:dyDescent="0.15">
      <c r="A7" s="443" t="s">
        <v>566</v>
      </c>
      <c r="B7" s="443"/>
      <c r="C7" s="443"/>
      <c r="D7" s="443"/>
      <c r="E7" s="443"/>
      <c r="F7" s="443"/>
      <c r="G7" s="443"/>
      <c r="H7" s="443"/>
      <c r="I7" s="443"/>
      <c r="J7" s="443"/>
      <c r="K7" s="443"/>
    </row>
    <row r="8" spans="1:11" ht="14.25" customHeight="1" x14ac:dyDescent="0.15">
      <c r="A8" s="444" t="s">
        <v>565</v>
      </c>
      <c r="B8" s="444"/>
      <c r="C8" s="444"/>
      <c r="D8" s="444"/>
      <c r="E8" s="444"/>
      <c r="F8" s="444"/>
      <c r="G8" s="444"/>
      <c r="H8" s="444"/>
      <c r="I8" s="444"/>
      <c r="J8" s="444"/>
      <c r="K8" s="444"/>
    </row>
  </sheetData>
  <mergeCells count="10">
    <mergeCell ref="A7:K7"/>
    <mergeCell ref="A8:K8"/>
    <mergeCell ref="A1:K1"/>
    <mergeCell ref="A2:K2"/>
    <mergeCell ref="B3:D3"/>
    <mergeCell ref="E3:G3"/>
    <mergeCell ref="H3:J3"/>
    <mergeCell ref="B4:D4"/>
    <mergeCell ref="E4:G4"/>
    <mergeCell ref="H4:J4"/>
  </mergeCells>
  <printOptions horizontalCentered="1"/>
  <pageMargins left="0.70866141732283472" right="0.6692913385826772" top="0.51181102362204722" bottom="0.94488188976377963" header="0.51181102362204722" footer="0.51181102362204722"/>
  <pageSetup paperSize="9" firstPageNumber="526" orientation="portrait" useFirstPageNumber="1" horizontalDpi="300" verticalDpi="300" r:id="rId1"/>
  <headerFooter alignWithMargins="0">
    <oddFooter>&amp;C&amp;"MAC C Swiss,Regular"&amp;8&amp;P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37BE2-6D7C-44B0-A07C-74BD2AAF45E3}">
  <dimension ref="A1:G12"/>
  <sheetViews>
    <sheetView zoomScaleNormal="100" workbookViewId="0">
      <selection activeCell="F35" sqref="F35"/>
    </sheetView>
  </sheetViews>
  <sheetFormatPr defaultColWidth="8.85546875" defaultRowHeight="11.25" x14ac:dyDescent="0.2"/>
  <cols>
    <col min="1" max="1" width="1.7109375" style="73" customWidth="1"/>
    <col min="2" max="2" width="21.5703125" style="73" customWidth="1"/>
    <col min="3" max="5" width="9.7109375" style="73" customWidth="1"/>
    <col min="6" max="6" width="1.7109375" style="73" customWidth="1"/>
    <col min="7" max="7" width="22.7109375" style="73" customWidth="1"/>
    <col min="8" max="16384" width="8.85546875" style="73"/>
  </cols>
  <sheetData>
    <row r="1" spans="1:7" ht="15" customHeight="1" x14ac:dyDescent="0.2">
      <c r="A1" s="384" t="s">
        <v>592</v>
      </c>
      <c r="B1" s="384"/>
      <c r="C1" s="384"/>
      <c r="D1" s="384"/>
      <c r="E1" s="384"/>
      <c r="F1" s="384"/>
      <c r="G1" s="384"/>
    </row>
    <row r="2" spans="1:7" ht="16.5" customHeight="1" x14ac:dyDescent="0.2">
      <c r="A2" s="385" t="s">
        <v>591</v>
      </c>
      <c r="B2" s="385"/>
      <c r="C2" s="385"/>
      <c r="D2" s="385"/>
      <c r="E2" s="385"/>
      <c r="F2" s="385"/>
      <c r="G2" s="385"/>
    </row>
    <row r="3" spans="1:7" ht="15.75" customHeight="1" x14ac:dyDescent="0.2">
      <c r="A3" s="127" t="s">
        <v>28</v>
      </c>
      <c r="B3" s="127" t="s">
        <v>28</v>
      </c>
      <c r="C3" s="90" t="s">
        <v>590</v>
      </c>
      <c r="D3" s="90" t="s">
        <v>589</v>
      </c>
      <c r="E3" s="90" t="s">
        <v>588</v>
      </c>
      <c r="F3" s="127"/>
      <c r="G3" s="127"/>
    </row>
    <row r="4" spans="1:7" s="84" customFormat="1" ht="12" customHeight="1" x14ac:dyDescent="0.2">
      <c r="A4" s="410" t="s">
        <v>587</v>
      </c>
      <c r="B4" s="410"/>
      <c r="C4" s="187">
        <v>22</v>
      </c>
      <c r="D4" s="187">
        <v>22</v>
      </c>
      <c r="E4" s="187">
        <v>22</v>
      </c>
      <c r="F4" s="419" t="s">
        <v>586</v>
      </c>
      <c r="G4" s="419"/>
    </row>
    <row r="5" spans="1:7" s="84" customFormat="1" ht="11.25" customHeight="1" x14ac:dyDescent="0.2">
      <c r="B5" s="84" t="s">
        <v>585</v>
      </c>
      <c r="C5" s="187">
        <v>1304</v>
      </c>
      <c r="D5" s="187">
        <v>1953</v>
      </c>
      <c r="E5" s="187">
        <v>1560</v>
      </c>
      <c r="G5" s="98" t="s">
        <v>584</v>
      </c>
    </row>
    <row r="6" spans="1:7" s="84" customFormat="1" ht="11.25" customHeight="1" x14ac:dyDescent="0.2">
      <c r="B6" s="84" t="s">
        <v>575</v>
      </c>
      <c r="C6" s="187">
        <v>211</v>
      </c>
      <c r="D6" s="187">
        <v>197</v>
      </c>
      <c r="E6" s="187">
        <v>197</v>
      </c>
      <c r="G6" s="98" t="s">
        <v>574</v>
      </c>
    </row>
    <row r="7" spans="1:7" s="84" customFormat="1" ht="23.25" customHeight="1" x14ac:dyDescent="0.2">
      <c r="A7" s="396" t="s">
        <v>583</v>
      </c>
      <c r="B7" s="396"/>
      <c r="C7" s="187">
        <v>2</v>
      </c>
      <c r="D7" s="187">
        <v>2</v>
      </c>
      <c r="E7" s="187">
        <v>2</v>
      </c>
      <c r="F7" s="397" t="s">
        <v>582</v>
      </c>
      <c r="G7" s="397"/>
    </row>
    <row r="8" spans="1:7" s="84" customFormat="1" ht="10.5" customHeight="1" x14ac:dyDescent="0.2">
      <c r="B8" s="84" t="s">
        <v>581</v>
      </c>
      <c r="C8" s="187">
        <v>184</v>
      </c>
      <c r="D8" s="187">
        <v>150</v>
      </c>
      <c r="E8" s="187">
        <v>124</v>
      </c>
      <c r="G8" s="98" t="s">
        <v>580</v>
      </c>
    </row>
    <row r="9" spans="1:7" s="84" customFormat="1" ht="10.5" customHeight="1" x14ac:dyDescent="0.2">
      <c r="B9" s="84" t="s">
        <v>575</v>
      </c>
      <c r="C9" s="187">
        <v>42</v>
      </c>
      <c r="D9" s="187">
        <v>54</v>
      </c>
      <c r="E9" s="187">
        <v>54</v>
      </c>
      <c r="G9" s="98" t="s">
        <v>574</v>
      </c>
    </row>
    <row r="10" spans="1:7" s="84" customFormat="1" ht="12" customHeight="1" x14ac:dyDescent="0.2">
      <c r="A10" s="390" t="s">
        <v>579</v>
      </c>
      <c r="B10" s="390"/>
      <c r="C10" s="187">
        <v>12</v>
      </c>
      <c r="D10" s="187">
        <v>12</v>
      </c>
      <c r="E10" s="187">
        <v>12</v>
      </c>
      <c r="F10" s="391" t="s">
        <v>578</v>
      </c>
      <c r="G10" s="391"/>
    </row>
    <row r="11" spans="1:7" s="84" customFormat="1" ht="11.25" customHeight="1" x14ac:dyDescent="0.2">
      <c r="B11" s="84" t="s">
        <v>577</v>
      </c>
      <c r="C11" s="187">
        <v>2450</v>
      </c>
      <c r="D11" s="187">
        <v>3563</v>
      </c>
      <c r="E11" s="187">
        <v>4317</v>
      </c>
      <c r="G11" s="98" t="s">
        <v>576</v>
      </c>
    </row>
    <row r="12" spans="1:7" s="84" customFormat="1" ht="11.25" customHeight="1" x14ac:dyDescent="0.2">
      <c r="A12" s="97" t="s">
        <v>28</v>
      </c>
      <c r="B12" s="97" t="s">
        <v>575</v>
      </c>
      <c r="C12" s="186">
        <v>304</v>
      </c>
      <c r="D12" s="186">
        <v>327</v>
      </c>
      <c r="E12" s="186">
        <v>289</v>
      </c>
      <c r="F12" s="96"/>
      <c r="G12" s="96" t="s">
        <v>574</v>
      </c>
    </row>
  </sheetData>
  <mergeCells count="8">
    <mergeCell ref="A10:B10"/>
    <mergeCell ref="F10:G10"/>
    <mergeCell ref="A1:G1"/>
    <mergeCell ref="A2:G2"/>
    <mergeCell ref="A4:B4"/>
    <mergeCell ref="F4:G4"/>
    <mergeCell ref="A7:B7"/>
    <mergeCell ref="F7:G7"/>
  </mergeCells>
  <printOptions horizontalCentered="1"/>
  <pageMargins left="0.70866141732283472" right="0.6692913385826772" top="0.51181102362204722" bottom="0.94488188976377963" header="0.51181102362204722" footer="0.51181102362204722"/>
  <pageSetup paperSize="9" firstPageNumber="526" orientation="portrait" useFirstPageNumber="1" horizontalDpi="300" verticalDpi="300" r:id="rId1"/>
  <headerFooter alignWithMargins="0">
    <oddFooter>&amp;C&amp;"MAC C Swiss,Regular"&amp;8&amp;P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6294-F361-4372-ABB5-6BB0490D0C38}">
  <dimension ref="A1:G14"/>
  <sheetViews>
    <sheetView zoomScaleNormal="100" workbookViewId="0">
      <selection activeCell="F35" sqref="F35"/>
    </sheetView>
  </sheetViews>
  <sheetFormatPr defaultColWidth="8.85546875" defaultRowHeight="11.25" x14ac:dyDescent="0.2"/>
  <cols>
    <col min="1" max="1" width="22.85546875" style="73" customWidth="1"/>
    <col min="2" max="6" width="7.140625" style="73" customWidth="1"/>
    <col min="7" max="7" width="18" style="73" customWidth="1"/>
    <col min="8" max="16384" width="8.85546875" style="73"/>
  </cols>
  <sheetData>
    <row r="1" spans="1:7" ht="13.5" customHeight="1" x14ac:dyDescent="0.2">
      <c r="A1" s="384" t="s">
        <v>609</v>
      </c>
      <c r="B1" s="384"/>
      <c r="C1" s="384"/>
      <c r="D1" s="384"/>
      <c r="E1" s="384"/>
      <c r="F1" s="384"/>
      <c r="G1" s="384"/>
    </row>
    <row r="2" spans="1:7" ht="13.5" customHeight="1" x14ac:dyDescent="0.2">
      <c r="A2" s="385" t="s">
        <v>608</v>
      </c>
      <c r="B2" s="385"/>
      <c r="C2" s="385"/>
      <c r="D2" s="385"/>
      <c r="E2" s="385"/>
      <c r="F2" s="385"/>
      <c r="G2" s="385"/>
    </row>
    <row r="3" spans="1:7" ht="16.5" customHeight="1" x14ac:dyDescent="0.2">
      <c r="A3" s="127" t="s">
        <v>28</v>
      </c>
      <c r="B3" s="199">
        <v>2019</v>
      </c>
      <c r="C3" s="199">
        <v>2020</v>
      </c>
      <c r="D3" s="199">
        <v>2021</v>
      </c>
      <c r="E3" s="199">
        <v>2022</v>
      </c>
      <c r="F3" s="199">
        <v>2023</v>
      </c>
      <c r="G3" s="127"/>
    </row>
    <row r="4" spans="1:7" s="102" customFormat="1" ht="12.95" customHeight="1" x14ac:dyDescent="0.2">
      <c r="A4" s="102" t="s">
        <v>607</v>
      </c>
      <c r="B4" s="198"/>
      <c r="C4" s="198"/>
      <c r="D4" s="198"/>
      <c r="E4" s="198"/>
      <c r="F4" s="198"/>
      <c r="G4" s="106" t="s">
        <v>606</v>
      </c>
    </row>
    <row r="5" spans="1:7" s="84" customFormat="1" ht="12.95" customHeight="1" x14ac:dyDescent="0.2">
      <c r="A5" s="84" t="s">
        <v>596</v>
      </c>
      <c r="B5" s="198"/>
      <c r="C5" s="198"/>
      <c r="D5" s="198"/>
      <c r="E5" s="198"/>
      <c r="F5" s="198"/>
      <c r="G5" s="98" t="s">
        <v>595</v>
      </c>
    </row>
    <row r="6" spans="1:7" s="84" customFormat="1" ht="11.25" customHeight="1" x14ac:dyDescent="0.2">
      <c r="A6" s="171" t="s">
        <v>603</v>
      </c>
      <c r="B6" s="187">
        <v>29696</v>
      </c>
      <c r="C6" s="187">
        <v>40306</v>
      </c>
      <c r="D6" s="187">
        <v>42969</v>
      </c>
      <c r="E6" s="187">
        <v>42417</v>
      </c>
      <c r="F6" s="187">
        <v>38716</v>
      </c>
      <c r="G6" s="197" t="s">
        <v>602</v>
      </c>
    </row>
    <row r="7" spans="1:7" s="84" customFormat="1" ht="18.75" customHeight="1" x14ac:dyDescent="0.2">
      <c r="A7" s="171" t="s">
        <v>601</v>
      </c>
      <c r="B7" s="187">
        <v>13827</v>
      </c>
      <c r="C7" s="187">
        <v>18839</v>
      </c>
      <c r="D7" s="187">
        <v>20783</v>
      </c>
      <c r="E7" s="187">
        <v>20234</v>
      </c>
      <c r="F7" s="187">
        <v>19304</v>
      </c>
      <c r="G7" s="197" t="s">
        <v>600</v>
      </c>
    </row>
    <row r="8" spans="1:7" s="84" customFormat="1" ht="24" customHeight="1" x14ac:dyDescent="0.2">
      <c r="A8" s="102" t="s">
        <v>605</v>
      </c>
      <c r="B8" s="187"/>
      <c r="C8" s="187"/>
      <c r="D8" s="187"/>
      <c r="E8" s="187"/>
      <c r="F8" s="187"/>
      <c r="G8" s="146" t="s">
        <v>604</v>
      </c>
    </row>
    <row r="9" spans="1:7" s="84" customFormat="1" ht="11.25" customHeight="1" x14ac:dyDescent="0.2">
      <c r="A9" s="171" t="s">
        <v>603</v>
      </c>
      <c r="B9" s="187">
        <v>6917</v>
      </c>
      <c r="C9" s="187">
        <v>6603</v>
      </c>
      <c r="D9" s="187">
        <v>6550</v>
      </c>
      <c r="E9" s="187">
        <v>6404</v>
      </c>
      <c r="F9" s="187">
        <v>6387</v>
      </c>
      <c r="G9" s="197" t="s">
        <v>602</v>
      </c>
    </row>
    <row r="10" spans="1:7" s="84" customFormat="1" ht="17.25" customHeight="1" x14ac:dyDescent="0.2">
      <c r="A10" s="171" t="s">
        <v>601</v>
      </c>
      <c r="B10" s="187">
        <v>6693</v>
      </c>
      <c r="C10" s="187">
        <v>6332</v>
      </c>
      <c r="D10" s="187">
        <v>6318</v>
      </c>
      <c r="E10" s="187">
        <v>6203</v>
      </c>
      <c r="F10" s="187">
        <v>6068</v>
      </c>
      <c r="G10" s="197" t="s">
        <v>600</v>
      </c>
    </row>
    <row r="11" spans="1:7" s="84" customFormat="1" ht="29.25" customHeight="1" x14ac:dyDescent="0.2">
      <c r="A11" s="100" t="s">
        <v>594</v>
      </c>
      <c r="B11" s="187">
        <v>6704</v>
      </c>
      <c r="C11" s="187">
        <v>6755</v>
      </c>
      <c r="D11" s="187">
        <v>6306</v>
      </c>
      <c r="E11" s="187">
        <v>6016</v>
      </c>
      <c r="F11" s="187">
        <v>5922</v>
      </c>
      <c r="G11" s="99" t="s">
        <v>599</v>
      </c>
    </row>
    <row r="12" spans="1:7" s="102" customFormat="1" ht="12.95" customHeight="1" x14ac:dyDescent="0.2">
      <c r="A12" s="102" t="s">
        <v>598</v>
      </c>
      <c r="B12" s="187"/>
      <c r="C12" s="187"/>
      <c r="D12" s="187"/>
      <c r="E12" s="187"/>
      <c r="F12" s="187"/>
      <c r="G12" s="101" t="s">
        <v>597</v>
      </c>
    </row>
    <row r="13" spans="1:7" s="84" customFormat="1" ht="10.5" customHeight="1" x14ac:dyDescent="0.2">
      <c r="A13" s="84" t="s">
        <v>596</v>
      </c>
      <c r="B13" s="196">
        <v>142044</v>
      </c>
      <c r="C13" s="196">
        <v>360999</v>
      </c>
      <c r="D13" s="196">
        <v>394319</v>
      </c>
      <c r="E13" s="196">
        <v>472290</v>
      </c>
      <c r="F13" s="196">
        <v>456151</v>
      </c>
      <c r="G13" s="98" t="s">
        <v>595</v>
      </c>
    </row>
    <row r="14" spans="1:7" s="87" customFormat="1" ht="26.25" customHeight="1" x14ac:dyDescent="0.2">
      <c r="A14" s="117" t="s">
        <v>594</v>
      </c>
      <c r="B14" s="195">
        <v>35060</v>
      </c>
      <c r="C14" s="195">
        <v>35315</v>
      </c>
      <c r="D14" s="195">
        <v>31966</v>
      </c>
      <c r="E14" s="195">
        <v>32179</v>
      </c>
      <c r="F14" s="195">
        <v>35399</v>
      </c>
      <c r="G14" s="194" t="s">
        <v>593</v>
      </c>
    </row>
  </sheetData>
  <mergeCells count="2">
    <mergeCell ref="A1:G1"/>
    <mergeCell ref="A2:G2"/>
  </mergeCells>
  <printOptions horizontalCentered="1"/>
  <pageMargins left="0.70866141732283472" right="0.70866141732283472" top="0.51181102362204722" bottom="0.94488188976377963" header="0.51181102362204722" footer="0.51181102362204722"/>
  <pageSetup paperSize="9" firstPageNumber="527" orientation="portrait" useFirstPageNumber="1" horizontalDpi="300" verticalDpi="300" r:id="rId1"/>
  <headerFooter alignWithMargins="0">
    <oddFooter>&amp;C&amp;"MAC C Swiss,Regular"&amp;8&amp;P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21CFB-3B9F-49B5-B9C9-CF7EAAD9EF08}">
  <dimension ref="A1:X59"/>
  <sheetViews>
    <sheetView zoomScaleNormal="100" workbookViewId="0">
      <selection activeCell="R11" sqref="R11"/>
    </sheetView>
  </sheetViews>
  <sheetFormatPr defaultColWidth="8.85546875" defaultRowHeight="11.25" x14ac:dyDescent="0.2"/>
  <cols>
    <col min="1" max="2" width="2.140625" style="84" customWidth="1"/>
    <col min="3" max="3" width="21" style="84" customWidth="1"/>
    <col min="4" max="4" width="6.28515625" style="73" customWidth="1"/>
    <col min="5" max="5" width="10.28515625" style="73" customWidth="1"/>
    <col min="6" max="6" width="9.7109375" style="73" customWidth="1"/>
    <col min="7" max="7" width="10.28515625" style="73" customWidth="1"/>
    <col min="8" max="8" width="11.42578125" style="73" customWidth="1"/>
    <col min="9" max="9" width="11.140625" style="73" customWidth="1"/>
    <col min="10" max="10" width="8.85546875" style="73" customWidth="1"/>
    <col min="11" max="11" width="11.7109375" style="73" customWidth="1"/>
    <col min="12" max="12" width="10.28515625" style="73" customWidth="1"/>
    <col min="13" max="13" width="10.140625" style="73" customWidth="1"/>
    <col min="14" max="14" width="7.28515625" style="73" customWidth="1"/>
    <col min="15" max="15" width="11" style="73" customWidth="1"/>
    <col min="16" max="16" width="7.28515625" style="73" customWidth="1"/>
    <col min="17" max="17" width="2.42578125" style="84" customWidth="1"/>
    <col min="18" max="18" width="2.140625" style="84" customWidth="1"/>
    <col min="19" max="19" width="27.7109375" style="98" customWidth="1"/>
    <col min="20" max="16384" width="8.85546875" style="73"/>
  </cols>
  <sheetData>
    <row r="1" spans="1:24" s="177" customFormat="1" ht="12.75" customHeight="1" x14ac:dyDescent="0.2">
      <c r="A1" s="451" t="s">
        <v>730</v>
      </c>
      <c r="B1" s="451"/>
      <c r="C1" s="451"/>
      <c r="D1" s="451"/>
      <c r="E1" s="451"/>
      <c r="F1" s="451"/>
      <c r="G1" s="451"/>
      <c r="H1" s="451"/>
      <c r="I1" s="451"/>
      <c r="J1" s="452" t="s">
        <v>729</v>
      </c>
      <c r="K1" s="452"/>
      <c r="L1" s="452"/>
      <c r="M1" s="452"/>
      <c r="N1" s="452"/>
      <c r="O1" s="452"/>
      <c r="P1" s="452"/>
      <c r="Q1" s="452"/>
      <c r="R1" s="452"/>
      <c r="S1" s="452"/>
    </row>
    <row r="2" spans="1:24" s="177" customFormat="1" ht="12.75" customHeight="1" x14ac:dyDescent="0.2">
      <c r="A2" s="453"/>
      <c r="B2" s="453"/>
      <c r="C2" s="453"/>
      <c r="D2" s="453"/>
      <c r="E2" s="453"/>
      <c r="F2" s="453"/>
      <c r="G2" s="453"/>
      <c r="H2" s="453"/>
      <c r="I2" s="453"/>
      <c r="J2" s="454"/>
      <c r="K2" s="454"/>
      <c r="L2" s="454"/>
      <c r="M2" s="454"/>
      <c r="N2" s="454"/>
      <c r="O2" s="454"/>
      <c r="P2" s="454"/>
      <c r="Q2" s="454"/>
      <c r="R2" s="454"/>
      <c r="S2" s="454"/>
    </row>
    <row r="3" spans="1:24" ht="48.75" customHeight="1" x14ac:dyDescent="0.2">
      <c r="A3" s="442" t="s">
        <v>28</v>
      </c>
      <c r="B3" s="442"/>
      <c r="C3" s="442"/>
      <c r="D3" s="240" t="s">
        <v>42</v>
      </c>
      <c r="E3" s="239" t="s">
        <v>728</v>
      </c>
      <c r="F3" s="239" t="s">
        <v>727</v>
      </c>
      <c r="G3" s="239" t="s">
        <v>726</v>
      </c>
      <c r="H3" s="239" t="s">
        <v>725</v>
      </c>
      <c r="I3" s="239" t="s">
        <v>724</v>
      </c>
      <c r="J3" s="239" t="s">
        <v>723</v>
      </c>
      <c r="K3" s="239" t="s">
        <v>722</v>
      </c>
      <c r="L3" s="239" t="s">
        <v>721</v>
      </c>
      <c r="M3" s="239" t="s">
        <v>720</v>
      </c>
      <c r="N3" s="239" t="s">
        <v>719</v>
      </c>
      <c r="O3" s="239" t="s">
        <v>718</v>
      </c>
      <c r="P3" s="238" t="s">
        <v>717</v>
      </c>
      <c r="Q3" s="120" t="s">
        <v>28</v>
      </c>
      <c r="R3" s="120" t="s">
        <v>28</v>
      </c>
      <c r="S3" s="237" t="s">
        <v>28</v>
      </c>
    </row>
    <row r="4" spans="1:24" ht="49.15" customHeight="1" x14ac:dyDescent="0.2">
      <c r="A4" s="455"/>
      <c r="B4" s="455"/>
      <c r="C4" s="455"/>
      <c r="D4" s="86" t="s">
        <v>716</v>
      </c>
      <c r="E4" s="89" t="s">
        <v>715</v>
      </c>
      <c r="F4" s="89" t="s">
        <v>714</v>
      </c>
      <c r="G4" s="89" t="s">
        <v>713</v>
      </c>
      <c r="H4" s="89" t="s">
        <v>712</v>
      </c>
      <c r="I4" s="89" t="s">
        <v>711</v>
      </c>
      <c r="J4" s="89" t="s">
        <v>710</v>
      </c>
      <c r="K4" s="89" t="s">
        <v>709</v>
      </c>
      <c r="L4" s="89" t="s">
        <v>708</v>
      </c>
      <c r="M4" s="89" t="s">
        <v>707</v>
      </c>
      <c r="N4" s="89" t="s">
        <v>706</v>
      </c>
      <c r="O4" s="89" t="s">
        <v>705</v>
      </c>
      <c r="P4" s="236" t="s">
        <v>704</v>
      </c>
      <c r="Q4" s="117"/>
      <c r="R4" s="117"/>
      <c r="S4" s="194"/>
    </row>
    <row r="5" spans="1:24" ht="14.25" customHeight="1" x14ac:dyDescent="0.2">
      <c r="A5" s="403" t="s">
        <v>703</v>
      </c>
      <c r="B5" s="403"/>
      <c r="C5" s="403"/>
      <c r="D5" s="235">
        <v>11483</v>
      </c>
      <c r="E5" s="212">
        <v>2831</v>
      </c>
      <c r="F5" s="212">
        <v>1264</v>
      </c>
      <c r="G5" s="212">
        <v>1087</v>
      </c>
      <c r="H5" s="212">
        <v>482</v>
      </c>
      <c r="I5" s="212">
        <v>244</v>
      </c>
      <c r="J5" s="212">
        <v>87</v>
      </c>
      <c r="K5" s="212">
        <v>121</v>
      </c>
      <c r="L5" s="212">
        <v>296</v>
      </c>
      <c r="M5" s="212">
        <v>316</v>
      </c>
      <c r="N5" s="212">
        <v>184</v>
      </c>
      <c r="O5" s="212">
        <v>672</v>
      </c>
      <c r="P5" s="212">
        <v>3899</v>
      </c>
      <c r="Q5" s="456" t="s">
        <v>702</v>
      </c>
      <c r="R5" s="457"/>
      <c r="S5" s="457"/>
      <c r="U5" s="160"/>
      <c r="V5" s="160"/>
      <c r="W5" s="160"/>
      <c r="X5" s="160"/>
    </row>
    <row r="6" spans="1:24" ht="12.75" customHeight="1" x14ac:dyDescent="0.2">
      <c r="A6" s="173"/>
      <c r="B6" s="396" t="s">
        <v>701</v>
      </c>
      <c r="C6" s="396"/>
      <c r="D6" s="208">
        <v>1185</v>
      </c>
      <c r="E6" s="205">
        <v>699</v>
      </c>
      <c r="F6" s="205">
        <v>182</v>
      </c>
      <c r="G6" s="205">
        <v>51</v>
      </c>
      <c r="H6" s="205">
        <v>52</v>
      </c>
      <c r="I6" s="206">
        <v>15</v>
      </c>
      <c r="J6" s="206">
        <v>20</v>
      </c>
      <c r="K6" s="206">
        <v>11</v>
      </c>
      <c r="L6" s="206">
        <v>50</v>
      </c>
      <c r="M6" s="206">
        <v>20</v>
      </c>
      <c r="N6" s="206">
        <v>8</v>
      </c>
      <c r="O6" s="205">
        <v>63</v>
      </c>
      <c r="P6" s="206">
        <v>14</v>
      </c>
      <c r="Q6" s="98"/>
      <c r="R6" s="450" t="s">
        <v>700</v>
      </c>
      <c r="S6" s="450"/>
      <c r="U6" s="160"/>
      <c r="V6" s="160"/>
      <c r="W6" s="160"/>
      <c r="X6" s="160"/>
    </row>
    <row r="7" spans="1:24" ht="12" customHeight="1" x14ac:dyDescent="0.2">
      <c r="A7" s="173"/>
      <c r="B7" s="396" t="s">
        <v>699</v>
      </c>
      <c r="C7" s="396"/>
      <c r="D7" s="208">
        <v>59</v>
      </c>
      <c r="E7" s="205">
        <v>59</v>
      </c>
      <c r="F7" s="206" t="s">
        <v>17</v>
      </c>
      <c r="G7" s="206" t="s">
        <v>17</v>
      </c>
      <c r="H7" s="206" t="s">
        <v>17</v>
      </c>
      <c r="I7" s="206" t="s">
        <v>17</v>
      </c>
      <c r="J7" s="206" t="s">
        <v>17</v>
      </c>
      <c r="K7" s="206" t="s">
        <v>17</v>
      </c>
      <c r="L7" s="206" t="s">
        <v>17</v>
      </c>
      <c r="M7" s="206" t="s">
        <v>17</v>
      </c>
      <c r="N7" s="206" t="s">
        <v>17</v>
      </c>
      <c r="O7" s="206" t="s">
        <v>17</v>
      </c>
      <c r="P7" s="206" t="s">
        <v>17</v>
      </c>
      <c r="Q7" s="98"/>
      <c r="R7" s="391" t="s">
        <v>698</v>
      </c>
      <c r="S7" s="391"/>
      <c r="U7" s="160"/>
      <c r="V7" s="160"/>
      <c r="W7" s="160"/>
      <c r="X7" s="160"/>
    </row>
    <row r="8" spans="1:24" ht="27.95" customHeight="1" x14ac:dyDescent="0.2">
      <c r="A8" s="173"/>
      <c r="B8" s="396" t="s">
        <v>697</v>
      </c>
      <c r="C8" s="396"/>
      <c r="D8" s="234" t="s">
        <v>17</v>
      </c>
      <c r="E8" s="232" t="s">
        <v>17</v>
      </c>
      <c r="F8" s="232" t="s">
        <v>17</v>
      </c>
      <c r="G8" s="232" t="s">
        <v>17</v>
      </c>
      <c r="H8" s="232" t="s">
        <v>17</v>
      </c>
      <c r="I8" s="232" t="s">
        <v>17</v>
      </c>
      <c r="J8" s="232" t="s">
        <v>17</v>
      </c>
      <c r="K8" s="232" t="s">
        <v>17</v>
      </c>
      <c r="L8" s="232" t="s">
        <v>17</v>
      </c>
      <c r="M8" s="232" t="s">
        <v>17</v>
      </c>
      <c r="N8" s="232" t="s">
        <v>17</v>
      </c>
      <c r="O8" s="232" t="s">
        <v>17</v>
      </c>
      <c r="P8" s="232" t="s">
        <v>17</v>
      </c>
      <c r="Q8" s="98"/>
      <c r="R8" s="98"/>
      <c r="S8" s="222" t="s">
        <v>696</v>
      </c>
      <c r="U8" s="160"/>
      <c r="V8" s="160"/>
      <c r="W8" s="160"/>
      <c r="X8" s="160"/>
    </row>
    <row r="9" spans="1:24" ht="12" customHeight="1" x14ac:dyDescent="0.2">
      <c r="A9" s="173"/>
      <c r="B9" s="396" t="s">
        <v>695</v>
      </c>
      <c r="C9" s="396"/>
      <c r="D9" s="208">
        <v>991</v>
      </c>
      <c r="E9" s="205">
        <v>582</v>
      </c>
      <c r="F9" s="205">
        <v>13</v>
      </c>
      <c r="G9" s="205">
        <v>147</v>
      </c>
      <c r="H9" s="205">
        <v>7</v>
      </c>
      <c r="I9" s="205">
        <v>1</v>
      </c>
      <c r="J9" s="206">
        <v>1</v>
      </c>
      <c r="K9" s="205">
        <v>7</v>
      </c>
      <c r="L9" s="205">
        <v>22</v>
      </c>
      <c r="M9" s="205">
        <v>49</v>
      </c>
      <c r="N9" s="205">
        <v>17</v>
      </c>
      <c r="O9" s="205">
        <v>104</v>
      </c>
      <c r="P9" s="205">
        <v>41</v>
      </c>
      <c r="Q9" s="98"/>
      <c r="R9" s="450" t="s">
        <v>694</v>
      </c>
      <c r="S9" s="450"/>
      <c r="U9" s="160"/>
      <c r="V9" s="160"/>
      <c r="W9" s="160"/>
      <c r="X9" s="160"/>
    </row>
    <row r="10" spans="1:24" ht="23.25" customHeight="1" x14ac:dyDescent="0.2">
      <c r="A10" s="173"/>
      <c r="B10" s="100"/>
      <c r="C10" s="100" t="s">
        <v>693</v>
      </c>
      <c r="D10" s="210">
        <v>473</v>
      </c>
      <c r="E10" s="209">
        <v>403</v>
      </c>
      <c r="F10" s="209">
        <v>8</v>
      </c>
      <c r="G10" s="209">
        <v>18</v>
      </c>
      <c r="H10" s="209" t="s">
        <v>17</v>
      </c>
      <c r="I10" s="209" t="s">
        <v>17</v>
      </c>
      <c r="J10" s="209" t="s">
        <v>17</v>
      </c>
      <c r="K10" s="209">
        <v>1</v>
      </c>
      <c r="L10" s="209">
        <v>3</v>
      </c>
      <c r="M10" s="209">
        <v>11</v>
      </c>
      <c r="N10" s="209">
        <v>1</v>
      </c>
      <c r="O10" s="209">
        <v>14</v>
      </c>
      <c r="P10" s="209">
        <v>14</v>
      </c>
      <c r="Q10" s="98"/>
      <c r="R10" s="98"/>
      <c r="S10" s="98" t="s">
        <v>692</v>
      </c>
      <c r="U10" s="160"/>
      <c r="V10" s="160"/>
      <c r="W10" s="160"/>
      <c r="X10" s="160"/>
    </row>
    <row r="11" spans="1:24" ht="23.25" customHeight="1" x14ac:dyDescent="0.2">
      <c r="A11" s="173"/>
      <c r="B11" s="100"/>
      <c r="C11" s="100" t="s">
        <v>691</v>
      </c>
      <c r="D11" s="210">
        <v>141</v>
      </c>
      <c r="E11" s="209">
        <v>95</v>
      </c>
      <c r="F11" s="209">
        <v>2</v>
      </c>
      <c r="G11" s="209">
        <v>1</v>
      </c>
      <c r="H11" s="209">
        <v>3</v>
      </c>
      <c r="I11" s="209">
        <v>1</v>
      </c>
      <c r="J11" s="209" t="s">
        <v>17</v>
      </c>
      <c r="K11" s="209">
        <v>1</v>
      </c>
      <c r="L11" s="209">
        <v>1</v>
      </c>
      <c r="M11" s="209">
        <v>1</v>
      </c>
      <c r="N11" s="209" t="s">
        <v>17</v>
      </c>
      <c r="O11" s="209">
        <v>25</v>
      </c>
      <c r="P11" s="209">
        <v>11</v>
      </c>
      <c r="Q11" s="98"/>
      <c r="R11" s="98"/>
      <c r="S11" s="98" t="s">
        <v>690</v>
      </c>
      <c r="U11" s="160"/>
      <c r="V11" s="160"/>
      <c r="W11" s="160"/>
      <c r="X11" s="160"/>
    </row>
    <row r="12" spans="1:24" ht="23.25" customHeight="1" x14ac:dyDescent="0.2">
      <c r="A12" s="173"/>
      <c r="B12" s="100"/>
      <c r="C12" s="100" t="s">
        <v>689</v>
      </c>
      <c r="D12" s="210">
        <v>39</v>
      </c>
      <c r="E12" s="209">
        <v>39</v>
      </c>
      <c r="F12" s="209" t="s">
        <v>17</v>
      </c>
      <c r="G12" s="209" t="s">
        <v>17</v>
      </c>
      <c r="H12" s="209" t="s">
        <v>17</v>
      </c>
      <c r="I12" s="209" t="s">
        <v>17</v>
      </c>
      <c r="J12" s="209" t="s">
        <v>17</v>
      </c>
      <c r="K12" s="209" t="s">
        <v>17</v>
      </c>
      <c r="L12" s="209" t="s">
        <v>17</v>
      </c>
      <c r="M12" s="209" t="s">
        <v>17</v>
      </c>
      <c r="N12" s="209" t="s">
        <v>17</v>
      </c>
      <c r="O12" s="209" t="s">
        <v>17</v>
      </c>
      <c r="P12" s="209" t="s">
        <v>17</v>
      </c>
      <c r="Q12" s="98"/>
      <c r="R12" s="98"/>
      <c r="S12" s="98" t="s">
        <v>688</v>
      </c>
      <c r="U12" s="160"/>
      <c r="V12" s="160"/>
      <c r="W12" s="160"/>
      <c r="X12" s="160"/>
    </row>
    <row r="13" spans="1:24" ht="23.25" customHeight="1" x14ac:dyDescent="0.2">
      <c r="A13" s="173"/>
      <c r="B13" s="100"/>
      <c r="C13" s="100" t="s">
        <v>687</v>
      </c>
      <c r="D13" s="210">
        <v>60</v>
      </c>
      <c r="E13" s="209">
        <v>30</v>
      </c>
      <c r="F13" s="209" t="s">
        <v>17</v>
      </c>
      <c r="G13" s="209">
        <v>3</v>
      </c>
      <c r="H13" s="209">
        <v>4</v>
      </c>
      <c r="I13" s="209" t="s">
        <v>17</v>
      </c>
      <c r="J13" s="209" t="s">
        <v>17</v>
      </c>
      <c r="K13" s="209" t="s">
        <v>17</v>
      </c>
      <c r="L13" s="209" t="s">
        <v>17</v>
      </c>
      <c r="M13" s="209">
        <v>4</v>
      </c>
      <c r="N13" s="209">
        <v>1</v>
      </c>
      <c r="O13" s="209">
        <v>15</v>
      </c>
      <c r="P13" s="209">
        <v>3</v>
      </c>
      <c r="Q13" s="98" t="s">
        <v>28</v>
      </c>
      <c r="R13" s="98" t="s">
        <v>28</v>
      </c>
      <c r="S13" s="98" t="s">
        <v>686</v>
      </c>
      <c r="U13" s="160"/>
      <c r="V13" s="160"/>
      <c r="W13" s="160"/>
      <c r="X13" s="160"/>
    </row>
    <row r="14" spans="1:24" ht="23.25" customHeight="1" x14ac:dyDescent="0.2">
      <c r="A14" s="173"/>
      <c r="B14" s="100"/>
      <c r="C14" s="100" t="s">
        <v>685</v>
      </c>
      <c r="D14" s="210">
        <v>41</v>
      </c>
      <c r="E14" s="209" t="s">
        <v>17</v>
      </c>
      <c r="F14" s="209">
        <v>3</v>
      </c>
      <c r="G14" s="209">
        <v>33</v>
      </c>
      <c r="H14" s="209" t="s">
        <v>17</v>
      </c>
      <c r="I14" s="209" t="s">
        <v>17</v>
      </c>
      <c r="J14" s="209" t="s">
        <v>17</v>
      </c>
      <c r="K14" s="209" t="s">
        <v>17</v>
      </c>
      <c r="L14" s="209" t="s">
        <v>17</v>
      </c>
      <c r="M14" s="209" t="s">
        <v>17</v>
      </c>
      <c r="N14" s="209" t="s">
        <v>17</v>
      </c>
      <c r="O14" s="209" t="s">
        <v>17</v>
      </c>
      <c r="P14" s="209">
        <v>5</v>
      </c>
      <c r="Q14" s="98" t="s">
        <v>28</v>
      </c>
      <c r="R14" s="98" t="s">
        <v>28</v>
      </c>
      <c r="S14" s="99" t="s">
        <v>684</v>
      </c>
      <c r="U14" s="160"/>
      <c r="V14" s="160"/>
      <c r="W14" s="160"/>
      <c r="X14" s="160"/>
    </row>
    <row r="15" spans="1:24" s="523" customFormat="1" ht="23.25" customHeight="1" x14ac:dyDescent="0.2">
      <c r="A15" s="518"/>
      <c r="B15" s="519"/>
      <c r="C15" s="525" t="s">
        <v>683</v>
      </c>
      <c r="D15" s="520">
        <v>237</v>
      </c>
      <c r="E15" s="521">
        <v>15</v>
      </c>
      <c r="F15" s="521" t="s">
        <v>17</v>
      </c>
      <c r="G15" s="521">
        <v>92</v>
      </c>
      <c r="H15" s="521" t="s">
        <v>17</v>
      </c>
      <c r="I15" s="521" t="s">
        <v>17</v>
      </c>
      <c r="J15" s="521">
        <v>1</v>
      </c>
      <c r="K15" s="521">
        <v>5</v>
      </c>
      <c r="L15" s="521">
        <v>18</v>
      </c>
      <c r="M15" s="521">
        <v>33</v>
      </c>
      <c r="N15" s="521">
        <v>15</v>
      </c>
      <c r="O15" s="521">
        <v>50</v>
      </c>
      <c r="P15" s="521">
        <v>8</v>
      </c>
      <c r="Q15" s="522"/>
      <c r="R15" s="522"/>
      <c r="S15" s="526" t="s">
        <v>682</v>
      </c>
      <c r="U15" s="524"/>
      <c r="V15" s="524"/>
      <c r="W15" s="524"/>
      <c r="X15" s="524"/>
    </row>
    <row r="16" spans="1:24" ht="23.25" customHeight="1" x14ac:dyDescent="0.2">
      <c r="A16" s="173"/>
      <c r="B16" s="396" t="s">
        <v>681</v>
      </c>
      <c r="C16" s="396"/>
      <c r="D16" s="233">
        <v>660</v>
      </c>
      <c r="E16" s="204">
        <v>225</v>
      </c>
      <c r="F16" s="206" t="s">
        <v>17</v>
      </c>
      <c r="G16" s="206" t="s">
        <v>17</v>
      </c>
      <c r="H16" s="206">
        <v>1</v>
      </c>
      <c r="I16" s="206" t="s">
        <v>17</v>
      </c>
      <c r="J16" s="206" t="s">
        <v>17</v>
      </c>
      <c r="K16" s="206" t="s">
        <v>17</v>
      </c>
      <c r="L16" s="204">
        <v>1</v>
      </c>
      <c r="M16" s="206" t="s">
        <v>17</v>
      </c>
      <c r="N16" s="206" t="s">
        <v>17</v>
      </c>
      <c r="O16" s="206">
        <v>3</v>
      </c>
      <c r="P16" s="204">
        <v>430</v>
      </c>
      <c r="Q16" s="98"/>
      <c r="R16" s="391" t="s">
        <v>680</v>
      </c>
      <c r="S16" s="391"/>
      <c r="U16" s="160"/>
      <c r="V16" s="160"/>
      <c r="W16" s="160"/>
      <c r="X16" s="160"/>
    </row>
    <row r="17" spans="1:24" ht="14.25" customHeight="1" x14ac:dyDescent="0.2">
      <c r="A17" s="173"/>
      <c r="B17" s="173"/>
      <c r="C17" s="100" t="s">
        <v>679</v>
      </c>
      <c r="D17" s="210">
        <v>415</v>
      </c>
      <c r="E17" s="209">
        <v>43</v>
      </c>
      <c r="F17" s="209" t="s">
        <v>17</v>
      </c>
      <c r="G17" s="209" t="s">
        <v>17</v>
      </c>
      <c r="H17" s="209" t="s">
        <v>17</v>
      </c>
      <c r="I17" s="209" t="s">
        <v>17</v>
      </c>
      <c r="J17" s="209" t="s">
        <v>17</v>
      </c>
      <c r="K17" s="209" t="s">
        <v>17</v>
      </c>
      <c r="L17" s="209" t="s">
        <v>17</v>
      </c>
      <c r="M17" s="209" t="s">
        <v>17</v>
      </c>
      <c r="N17" s="209" t="s">
        <v>17</v>
      </c>
      <c r="O17" s="209" t="s">
        <v>17</v>
      </c>
      <c r="P17" s="209">
        <v>372</v>
      </c>
      <c r="Q17" s="98"/>
      <c r="R17" s="98"/>
      <c r="S17" s="98" t="s">
        <v>678</v>
      </c>
      <c r="U17" s="160"/>
      <c r="V17" s="160"/>
      <c r="W17" s="160"/>
      <c r="X17" s="160"/>
    </row>
    <row r="18" spans="1:24" ht="21.75" customHeight="1" x14ac:dyDescent="0.2">
      <c r="A18" s="173"/>
      <c r="B18" s="173"/>
      <c r="C18" s="100" t="s">
        <v>677</v>
      </c>
      <c r="D18" s="210">
        <v>245</v>
      </c>
      <c r="E18" s="209">
        <v>182</v>
      </c>
      <c r="F18" s="209" t="s">
        <v>17</v>
      </c>
      <c r="G18" s="209" t="s">
        <v>17</v>
      </c>
      <c r="H18" s="209">
        <v>1</v>
      </c>
      <c r="I18" s="209" t="s">
        <v>17</v>
      </c>
      <c r="J18" s="209" t="s">
        <v>17</v>
      </c>
      <c r="K18" s="209" t="s">
        <v>17</v>
      </c>
      <c r="L18" s="209">
        <v>1</v>
      </c>
      <c r="M18" s="209" t="s">
        <v>17</v>
      </c>
      <c r="N18" s="209" t="s">
        <v>17</v>
      </c>
      <c r="O18" s="209">
        <v>3</v>
      </c>
      <c r="P18" s="209">
        <v>58</v>
      </c>
      <c r="Q18" s="98"/>
      <c r="R18" s="98"/>
      <c r="S18" s="98" t="s">
        <v>676</v>
      </c>
      <c r="U18" s="160"/>
      <c r="V18" s="160"/>
      <c r="W18" s="160"/>
      <c r="X18" s="160"/>
    </row>
    <row r="19" spans="1:24" ht="13.5" customHeight="1" x14ac:dyDescent="0.2">
      <c r="A19" s="173"/>
      <c r="B19" s="396" t="s">
        <v>675</v>
      </c>
      <c r="C19" s="396"/>
      <c r="D19" s="208">
        <v>113</v>
      </c>
      <c r="E19" s="206">
        <v>1</v>
      </c>
      <c r="F19" s="206" t="s">
        <v>17</v>
      </c>
      <c r="G19" s="206">
        <v>1</v>
      </c>
      <c r="H19" s="206" t="s">
        <v>17</v>
      </c>
      <c r="I19" s="206" t="s">
        <v>17</v>
      </c>
      <c r="J19" s="206" t="s">
        <v>17</v>
      </c>
      <c r="K19" s="206" t="s">
        <v>17</v>
      </c>
      <c r="L19" s="206">
        <v>8</v>
      </c>
      <c r="M19" s="206">
        <v>2</v>
      </c>
      <c r="N19" s="206" t="s">
        <v>17</v>
      </c>
      <c r="O19" s="206">
        <v>1</v>
      </c>
      <c r="P19" s="205">
        <v>100</v>
      </c>
      <c r="Q19" s="98"/>
      <c r="R19" s="450" t="s">
        <v>674</v>
      </c>
      <c r="S19" s="450"/>
      <c r="U19" s="160"/>
      <c r="V19" s="160"/>
      <c r="W19" s="160"/>
      <c r="X19" s="160"/>
    </row>
    <row r="20" spans="1:24" ht="13.5" customHeight="1" x14ac:dyDescent="0.2">
      <c r="A20" s="173"/>
      <c r="B20" s="100"/>
      <c r="C20" s="100" t="s">
        <v>673</v>
      </c>
      <c r="D20" s="210">
        <v>1</v>
      </c>
      <c r="E20" s="209" t="s">
        <v>17</v>
      </c>
      <c r="F20" s="209" t="s">
        <v>17</v>
      </c>
      <c r="G20" s="209">
        <v>1</v>
      </c>
      <c r="H20" s="209" t="s">
        <v>17</v>
      </c>
      <c r="I20" s="209" t="s">
        <v>17</v>
      </c>
      <c r="J20" s="209" t="s">
        <v>17</v>
      </c>
      <c r="K20" s="209" t="s">
        <v>17</v>
      </c>
      <c r="L20" s="209" t="s">
        <v>17</v>
      </c>
      <c r="M20" s="209" t="s">
        <v>17</v>
      </c>
      <c r="N20" s="209" t="s">
        <v>17</v>
      </c>
      <c r="O20" s="209" t="s">
        <v>17</v>
      </c>
      <c r="P20" s="232" t="s">
        <v>17</v>
      </c>
      <c r="Q20" s="98"/>
      <c r="R20" s="98"/>
      <c r="S20" s="98" t="s">
        <v>672</v>
      </c>
      <c r="U20" s="160"/>
      <c r="V20" s="160"/>
      <c r="W20" s="160"/>
      <c r="X20" s="160"/>
    </row>
    <row r="21" spans="1:24" ht="13.5" customHeight="1" x14ac:dyDescent="0.2">
      <c r="A21" s="173"/>
      <c r="B21" s="100"/>
      <c r="C21" s="100" t="s">
        <v>671</v>
      </c>
      <c r="D21" s="210">
        <v>11</v>
      </c>
      <c r="E21" s="209" t="s">
        <v>17</v>
      </c>
      <c r="F21" s="209" t="s">
        <v>17</v>
      </c>
      <c r="G21" s="209" t="s">
        <v>17</v>
      </c>
      <c r="H21" s="209" t="s">
        <v>17</v>
      </c>
      <c r="I21" s="209" t="s">
        <v>17</v>
      </c>
      <c r="J21" s="209" t="s">
        <v>17</v>
      </c>
      <c r="K21" s="209" t="s">
        <v>17</v>
      </c>
      <c r="L21" s="209">
        <v>8</v>
      </c>
      <c r="M21" s="209">
        <v>2</v>
      </c>
      <c r="N21" s="209" t="s">
        <v>17</v>
      </c>
      <c r="O21" s="209">
        <v>1</v>
      </c>
      <c r="P21" s="232" t="s">
        <v>17</v>
      </c>
      <c r="Q21" s="98"/>
      <c r="R21" s="98"/>
      <c r="S21" s="98" t="s">
        <v>670</v>
      </c>
      <c r="U21" s="160"/>
      <c r="V21" s="160"/>
      <c r="W21" s="160"/>
      <c r="X21" s="160"/>
    </row>
    <row r="22" spans="1:24" ht="13.5" customHeight="1" x14ac:dyDescent="0.2">
      <c r="A22" s="173"/>
      <c r="B22" s="100"/>
      <c r="C22" s="100" t="s">
        <v>669</v>
      </c>
      <c r="D22" s="210">
        <v>101</v>
      </c>
      <c r="E22" s="209">
        <v>1</v>
      </c>
      <c r="F22" s="209" t="s">
        <v>17</v>
      </c>
      <c r="G22" s="209" t="s">
        <v>17</v>
      </c>
      <c r="H22" s="209" t="s">
        <v>17</v>
      </c>
      <c r="I22" s="209" t="s">
        <v>17</v>
      </c>
      <c r="J22" s="209" t="s">
        <v>17</v>
      </c>
      <c r="K22" s="209" t="s">
        <v>17</v>
      </c>
      <c r="L22" s="209" t="s">
        <v>17</v>
      </c>
      <c r="M22" s="209" t="s">
        <v>17</v>
      </c>
      <c r="N22" s="209" t="s">
        <v>17</v>
      </c>
      <c r="O22" s="209" t="s">
        <v>17</v>
      </c>
      <c r="P22" s="232">
        <v>100</v>
      </c>
      <c r="Q22" s="98" t="s">
        <v>28</v>
      </c>
      <c r="R22" s="98"/>
      <c r="S22" s="98" t="s">
        <v>668</v>
      </c>
      <c r="U22" s="160"/>
      <c r="V22" s="160"/>
      <c r="W22" s="160"/>
      <c r="X22" s="160"/>
    </row>
    <row r="23" spans="1:24" ht="23.25" customHeight="1" x14ac:dyDescent="0.2">
      <c r="A23" s="173"/>
      <c r="B23" s="396" t="s">
        <v>667</v>
      </c>
      <c r="C23" s="396"/>
      <c r="D23" s="208">
        <v>8475</v>
      </c>
      <c r="E23" s="205">
        <v>1265</v>
      </c>
      <c r="F23" s="205">
        <v>1069</v>
      </c>
      <c r="G23" s="205">
        <v>888</v>
      </c>
      <c r="H23" s="205">
        <v>422</v>
      </c>
      <c r="I23" s="205">
        <v>228</v>
      </c>
      <c r="J23" s="205">
        <v>66</v>
      </c>
      <c r="K23" s="205">
        <v>103</v>
      </c>
      <c r="L23" s="205">
        <v>215</v>
      </c>
      <c r="M23" s="205">
        <v>245</v>
      </c>
      <c r="N23" s="205">
        <v>159</v>
      </c>
      <c r="O23" s="205">
        <v>501</v>
      </c>
      <c r="P23" s="205">
        <v>3314</v>
      </c>
      <c r="Q23" s="98" t="s">
        <v>28</v>
      </c>
      <c r="R23" s="450" t="s">
        <v>666</v>
      </c>
      <c r="S23" s="450"/>
      <c r="U23" s="160"/>
      <c r="V23" s="160"/>
      <c r="W23" s="160"/>
      <c r="X23" s="160"/>
    </row>
    <row r="24" spans="1:24" ht="15" customHeight="1" x14ac:dyDescent="0.2">
      <c r="A24" s="416" t="s">
        <v>665</v>
      </c>
      <c r="B24" s="416"/>
      <c r="C24" s="416"/>
      <c r="D24" s="213">
        <v>131</v>
      </c>
      <c r="E24" s="206" t="s">
        <v>17</v>
      </c>
      <c r="F24" s="212">
        <v>101</v>
      </c>
      <c r="G24" s="212">
        <v>4</v>
      </c>
      <c r="H24" s="212">
        <v>16</v>
      </c>
      <c r="I24" s="206" t="s">
        <v>17</v>
      </c>
      <c r="J24" s="206" t="s">
        <v>17</v>
      </c>
      <c r="K24" s="206" t="s">
        <v>17</v>
      </c>
      <c r="L24" s="206" t="s">
        <v>17</v>
      </c>
      <c r="M24" s="206" t="s">
        <v>17</v>
      </c>
      <c r="N24" s="206" t="s">
        <v>17</v>
      </c>
      <c r="O24" s="212">
        <v>2</v>
      </c>
      <c r="P24" s="212">
        <v>8</v>
      </c>
      <c r="Q24" s="446" t="s">
        <v>664</v>
      </c>
      <c r="R24" s="447"/>
      <c r="S24" s="447"/>
      <c r="U24" s="160"/>
      <c r="V24" s="160"/>
      <c r="W24" s="160"/>
      <c r="X24" s="160"/>
    </row>
    <row r="25" spans="1:24" ht="33" customHeight="1" x14ac:dyDescent="0.2">
      <c r="A25" s="173"/>
      <c r="B25" s="396" t="s">
        <v>663</v>
      </c>
      <c r="C25" s="396"/>
      <c r="D25" s="231" t="s">
        <v>17</v>
      </c>
      <c r="E25" s="206" t="s">
        <v>17</v>
      </c>
      <c r="F25" s="206" t="s">
        <v>17</v>
      </c>
      <c r="G25" s="206" t="s">
        <v>17</v>
      </c>
      <c r="H25" s="206" t="s">
        <v>17</v>
      </c>
      <c r="I25" s="206" t="s">
        <v>17</v>
      </c>
      <c r="J25" s="206" t="s">
        <v>17</v>
      </c>
      <c r="K25" s="206" t="s">
        <v>17</v>
      </c>
      <c r="L25" s="206" t="s">
        <v>17</v>
      </c>
      <c r="M25" s="206" t="s">
        <v>17</v>
      </c>
      <c r="N25" s="206" t="s">
        <v>17</v>
      </c>
      <c r="O25" s="206" t="s">
        <v>17</v>
      </c>
      <c r="P25" s="206" t="s">
        <v>17</v>
      </c>
      <c r="Q25" s="230" t="s">
        <v>28</v>
      </c>
      <c r="R25" s="448" t="s">
        <v>662</v>
      </c>
      <c r="S25" s="448"/>
      <c r="U25" s="160"/>
      <c r="V25" s="160"/>
      <c r="W25" s="160"/>
      <c r="X25" s="160"/>
    </row>
    <row r="26" spans="1:24" ht="25.5" customHeight="1" x14ac:dyDescent="0.2">
      <c r="A26" s="173"/>
      <c r="B26" s="396" t="s">
        <v>661</v>
      </c>
      <c r="C26" s="396"/>
      <c r="D26" s="229">
        <v>9</v>
      </c>
      <c r="E26" s="206" t="s">
        <v>17</v>
      </c>
      <c r="F26" s="206" t="s">
        <v>17</v>
      </c>
      <c r="G26" s="206" t="s">
        <v>17</v>
      </c>
      <c r="H26" s="206">
        <v>7</v>
      </c>
      <c r="I26" s="206" t="s">
        <v>17</v>
      </c>
      <c r="J26" s="206" t="s">
        <v>17</v>
      </c>
      <c r="K26" s="206" t="s">
        <v>17</v>
      </c>
      <c r="L26" s="206" t="s">
        <v>17</v>
      </c>
      <c r="M26" s="206" t="s">
        <v>17</v>
      </c>
      <c r="N26" s="206" t="s">
        <v>17</v>
      </c>
      <c r="O26" s="207">
        <v>2</v>
      </c>
      <c r="P26" s="206" t="s">
        <v>17</v>
      </c>
      <c r="Q26" s="225" t="s">
        <v>28</v>
      </c>
      <c r="R26" s="449" t="s">
        <v>660</v>
      </c>
      <c r="S26" s="449"/>
      <c r="U26" s="160"/>
      <c r="V26" s="160"/>
      <c r="W26" s="160"/>
      <c r="X26" s="160"/>
    </row>
    <row r="27" spans="1:24" ht="28.5" customHeight="1" x14ac:dyDescent="0.2">
      <c r="A27" s="173"/>
      <c r="B27" s="396" t="s">
        <v>659</v>
      </c>
      <c r="C27" s="396"/>
      <c r="D27" s="229">
        <v>122</v>
      </c>
      <c r="E27" s="206" t="s">
        <v>17</v>
      </c>
      <c r="F27" s="207">
        <v>101</v>
      </c>
      <c r="G27" s="206">
        <v>4</v>
      </c>
      <c r="H27" s="206">
        <v>9</v>
      </c>
      <c r="I27" s="206" t="s">
        <v>17</v>
      </c>
      <c r="J27" s="206" t="s">
        <v>17</v>
      </c>
      <c r="K27" s="206" t="s">
        <v>17</v>
      </c>
      <c r="L27" s="206" t="s">
        <v>17</v>
      </c>
      <c r="M27" s="206" t="s">
        <v>17</v>
      </c>
      <c r="N27" s="206" t="s">
        <v>17</v>
      </c>
      <c r="O27" s="206" t="s">
        <v>17</v>
      </c>
      <c r="P27" s="206">
        <v>8</v>
      </c>
      <c r="Q27" s="225" t="s">
        <v>28</v>
      </c>
      <c r="R27" s="228"/>
      <c r="S27" s="227" t="s">
        <v>658</v>
      </c>
      <c r="U27" s="160"/>
      <c r="V27" s="160"/>
      <c r="W27" s="160"/>
      <c r="X27" s="160"/>
    </row>
    <row r="28" spans="1:24" ht="23.25" customHeight="1" x14ac:dyDescent="0.2">
      <c r="A28" s="416" t="s">
        <v>657</v>
      </c>
      <c r="B28" s="416"/>
      <c r="C28" s="416"/>
      <c r="D28" s="213">
        <v>1345</v>
      </c>
      <c r="E28" s="206" t="s">
        <v>17</v>
      </c>
      <c r="F28" s="206" t="s">
        <v>17</v>
      </c>
      <c r="G28" s="212">
        <v>977</v>
      </c>
      <c r="H28" s="212">
        <v>361</v>
      </c>
      <c r="I28" s="206" t="s">
        <v>17</v>
      </c>
      <c r="J28" s="206" t="s">
        <v>17</v>
      </c>
      <c r="K28" s="206" t="s">
        <v>17</v>
      </c>
      <c r="L28" s="206" t="s">
        <v>17</v>
      </c>
      <c r="M28" s="206" t="s">
        <v>17</v>
      </c>
      <c r="N28" s="206" t="s">
        <v>17</v>
      </c>
      <c r="O28" s="206" t="s">
        <v>17</v>
      </c>
      <c r="P28" s="226">
        <v>7</v>
      </c>
      <c r="Q28" s="225" t="s">
        <v>28</v>
      </c>
      <c r="R28" s="445" t="s">
        <v>656</v>
      </c>
      <c r="S28" s="445"/>
      <c r="U28" s="160"/>
      <c r="V28" s="160"/>
      <c r="W28" s="160"/>
      <c r="X28" s="160"/>
    </row>
    <row r="29" spans="1:24" ht="14.25" customHeight="1" x14ac:dyDescent="0.2">
      <c r="A29" s="416" t="s">
        <v>655</v>
      </c>
      <c r="B29" s="416"/>
      <c r="C29" s="416"/>
      <c r="D29" s="213">
        <v>2089</v>
      </c>
      <c r="E29" s="226">
        <v>321</v>
      </c>
      <c r="F29" s="226">
        <v>8</v>
      </c>
      <c r="G29" s="212">
        <v>547</v>
      </c>
      <c r="H29" s="212">
        <v>1198</v>
      </c>
      <c r="I29" s="206" t="s">
        <v>17</v>
      </c>
      <c r="J29" s="206" t="s">
        <v>17</v>
      </c>
      <c r="K29" s="206" t="s">
        <v>17</v>
      </c>
      <c r="L29" s="206" t="s">
        <v>17</v>
      </c>
      <c r="M29" s="206" t="s">
        <v>17</v>
      </c>
      <c r="N29" s="206" t="s">
        <v>17</v>
      </c>
      <c r="O29" s="206" t="s">
        <v>17</v>
      </c>
      <c r="P29" s="226">
        <v>15</v>
      </c>
      <c r="Q29" s="225" t="s">
        <v>28</v>
      </c>
      <c r="R29" s="445" t="s">
        <v>654</v>
      </c>
      <c r="S29" s="445"/>
      <c r="U29" s="160"/>
      <c r="V29" s="160"/>
      <c r="W29" s="160"/>
      <c r="X29" s="160"/>
    </row>
    <row r="30" spans="1:24" ht="24" customHeight="1" x14ac:dyDescent="0.2">
      <c r="A30" s="173"/>
      <c r="B30" s="173"/>
      <c r="C30" s="100" t="s">
        <v>653</v>
      </c>
      <c r="D30" s="210">
        <v>925</v>
      </c>
      <c r="E30" s="209" t="s">
        <v>17</v>
      </c>
      <c r="F30" s="209">
        <v>3</v>
      </c>
      <c r="G30" s="209">
        <v>80</v>
      </c>
      <c r="H30" s="209">
        <v>834</v>
      </c>
      <c r="I30" s="209" t="s">
        <v>17</v>
      </c>
      <c r="J30" s="209" t="s">
        <v>17</v>
      </c>
      <c r="K30" s="209" t="s">
        <v>17</v>
      </c>
      <c r="L30" s="209" t="s">
        <v>17</v>
      </c>
      <c r="M30" s="209" t="s">
        <v>17</v>
      </c>
      <c r="N30" s="209" t="s">
        <v>17</v>
      </c>
      <c r="O30" s="224" t="s">
        <v>17</v>
      </c>
      <c r="P30" s="209">
        <v>8</v>
      </c>
      <c r="Q30" s="98" t="s">
        <v>28</v>
      </c>
      <c r="R30" s="98"/>
      <c r="S30" s="222" t="s">
        <v>652</v>
      </c>
      <c r="U30" s="160"/>
      <c r="V30" s="160"/>
      <c r="W30" s="160"/>
      <c r="X30" s="160"/>
    </row>
    <row r="31" spans="1:24" ht="24.75" customHeight="1" x14ac:dyDescent="0.2">
      <c r="A31" s="173"/>
      <c r="B31" s="173"/>
      <c r="C31" s="100" t="s">
        <v>651</v>
      </c>
      <c r="D31" s="210">
        <v>427</v>
      </c>
      <c r="E31" s="209">
        <v>2</v>
      </c>
      <c r="F31" s="209">
        <v>2</v>
      </c>
      <c r="G31" s="209">
        <v>235</v>
      </c>
      <c r="H31" s="209">
        <v>182</v>
      </c>
      <c r="I31" s="209" t="s">
        <v>17</v>
      </c>
      <c r="J31" s="209" t="s">
        <v>17</v>
      </c>
      <c r="K31" s="209" t="s">
        <v>17</v>
      </c>
      <c r="L31" s="209" t="s">
        <v>17</v>
      </c>
      <c r="M31" s="209" t="s">
        <v>17</v>
      </c>
      <c r="N31" s="209" t="s">
        <v>17</v>
      </c>
      <c r="O31" s="224" t="s">
        <v>17</v>
      </c>
      <c r="P31" s="209">
        <v>6</v>
      </c>
      <c r="Q31" s="98" t="s">
        <v>28</v>
      </c>
      <c r="R31" s="98"/>
      <c r="S31" s="222" t="s">
        <v>650</v>
      </c>
      <c r="U31" s="160"/>
      <c r="V31" s="160"/>
      <c r="W31" s="160"/>
      <c r="X31" s="160"/>
    </row>
    <row r="32" spans="1:24" ht="24.75" customHeight="1" x14ac:dyDescent="0.2">
      <c r="A32" s="173"/>
      <c r="B32" s="173"/>
      <c r="C32" s="100" t="s">
        <v>649</v>
      </c>
      <c r="D32" s="210">
        <v>172</v>
      </c>
      <c r="E32" s="209">
        <v>158</v>
      </c>
      <c r="F32" s="209" t="s">
        <v>17</v>
      </c>
      <c r="G32" s="209">
        <v>6</v>
      </c>
      <c r="H32" s="209">
        <v>8</v>
      </c>
      <c r="I32" s="209" t="s">
        <v>17</v>
      </c>
      <c r="J32" s="209" t="s">
        <v>17</v>
      </c>
      <c r="K32" s="209" t="s">
        <v>17</v>
      </c>
      <c r="L32" s="209" t="s">
        <v>17</v>
      </c>
      <c r="M32" s="209" t="s">
        <v>17</v>
      </c>
      <c r="N32" s="209" t="s">
        <v>17</v>
      </c>
      <c r="O32" s="224" t="s">
        <v>17</v>
      </c>
      <c r="P32" s="209" t="s">
        <v>17</v>
      </c>
      <c r="Q32" s="98"/>
      <c r="R32" s="98"/>
      <c r="S32" s="222" t="s">
        <v>648</v>
      </c>
      <c r="U32" s="160"/>
      <c r="V32" s="160"/>
      <c r="W32" s="160"/>
      <c r="X32" s="160"/>
    </row>
    <row r="33" spans="1:24" ht="24.75" customHeight="1" x14ac:dyDescent="0.2">
      <c r="A33" s="173"/>
      <c r="B33" s="173"/>
      <c r="C33" s="100" t="s">
        <v>647</v>
      </c>
      <c r="D33" s="210">
        <v>266</v>
      </c>
      <c r="E33" s="209">
        <v>160</v>
      </c>
      <c r="F33" s="209">
        <v>2</v>
      </c>
      <c r="G33" s="209">
        <v>10</v>
      </c>
      <c r="H33" s="209">
        <v>94</v>
      </c>
      <c r="I33" s="209" t="s">
        <v>17</v>
      </c>
      <c r="J33" s="209" t="s">
        <v>17</v>
      </c>
      <c r="K33" s="209" t="s">
        <v>17</v>
      </c>
      <c r="L33" s="209" t="s">
        <v>17</v>
      </c>
      <c r="M33" s="209" t="s">
        <v>17</v>
      </c>
      <c r="N33" s="209" t="s">
        <v>17</v>
      </c>
      <c r="O33" s="224" t="s">
        <v>17</v>
      </c>
      <c r="P33" s="209" t="s">
        <v>17</v>
      </c>
      <c r="Q33" s="98"/>
      <c r="R33" s="98"/>
      <c r="S33" s="222" t="s">
        <v>646</v>
      </c>
      <c r="U33" s="160"/>
      <c r="V33" s="160"/>
      <c r="W33" s="160"/>
      <c r="X33" s="160"/>
    </row>
    <row r="34" spans="1:24" ht="24.75" customHeight="1" x14ac:dyDescent="0.2">
      <c r="A34" s="173"/>
      <c r="B34" s="173"/>
      <c r="C34" s="100" t="s">
        <v>645</v>
      </c>
      <c r="D34" s="210">
        <v>93</v>
      </c>
      <c r="E34" s="209" t="s">
        <v>17</v>
      </c>
      <c r="F34" s="209" t="s">
        <v>17</v>
      </c>
      <c r="G34" s="209">
        <v>92</v>
      </c>
      <c r="H34" s="209">
        <v>1</v>
      </c>
      <c r="I34" s="209" t="s">
        <v>17</v>
      </c>
      <c r="J34" s="209" t="s">
        <v>17</v>
      </c>
      <c r="K34" s="209" t="s">
        <v>17</v>
      </c>
      <c r="L34" s="209" t="s">
        <v>17</v>
      </c>
      <c r="M34" s="209" t="s">
        <v>17</v>
      </c>
      <c r="N34" s="209" t="s">
        <v>17</v>
      </c>
      <c r="O34" s="224" t="s">
        <v>17</v>
      </c>
      <c r="P34" s="209" t="s">
        <v>17</v>
      </c>
      <c r="Q34" s="98"/>
      <c r="R34" s="98"/>
      <c r="S34" s="222" t="s">
        <v>644</v>
      </c>
      <c r="U34" s="160"/>
      <c r="V34" s="160"/>
      <c r="W34" s="160"/>
      <c r="X34" s="160"/>
    </row>
    <row r="35" spans="1:24" ht="24" customHeight="1" x14ac:dyDescent="0.2">
      <c r="A35" s="173"/>
      <c r="B35" s="173"/>
      <c r="C35" s="100" t="s">
        <v>643</v>
      </c>
      <c r="D35" s="210">
        <v>74</v>
      </c>
      <c r="E35" s="209" t="s">
        <v>17</v>
      </c>
      <c r="F35" s="209">
        <v>1</v>
      </c>
      <c r="G35" s="209">
        <v>71</v>
      </c>
      <c r="H35" s="209">
        <v>2</v>
      </c>
      <c r="I35" s="209" t="s">
        <v>17</v>
      </c>
      <c r="J35" s="209" t="s">
        <v>17</v>
      </c>
      <c r="K35" s="209" t="s">
        <v>17</v>
      </c>
      <c r="L35" s="209" t="s">
        <v>17</v>
      </c>
      <c r="M35" s="209" t="s">
        <v>17</v>
      </c>
      <c r="N35" s="209" t="s">
        <v>17</v>
      </c>
      <c r="O35" s="224" t="s">
        <v>17</v>
      </c>
      <c r="P35" s="209" t="s">
        <v>17</v>
      </c>
      <c r="Q35" s="98"/>
      <c r="R35" s="98"/>
      <c r="S35" s="222" t="s">
        <v>642</v>
      </c>
      <c r="U35" s="160"/>
      <c r="V35" s="160"/>
      <c r="W35" s="160"/>
      <c r="X35" s="160"/>
    </row>
    <row r="36" spans="1:24" ht="24" customHeight="1" x14ac:dyDescent="0.2">
      <c r="A36" s="173"/>
      <c r="B36" s="173"/>
      <c r="C36" s="100" t="s">
        <v>641</v>
      </c>
      <c r="D36" s="210">
        <v>8</v>
      </c>
      <c r="E36" s="209">
        <v>1</v>
      </c>
      <c r="F36" s="209" t="s">
        <v>17</v>
      </c>
      <c r="G36" s="209">
        <v>1</v>
      </c>
      <c r="H36" s="209">
        <v>6</v>
      </c>
      <c r="I36" s="209" t="s">
        <v>17</v>
      </c>
      <c r="J36" s="209" t="s">
        <v>17</v>
      </c>
      <c r="K36" s="209" t="s">
        <v>17</v>
      </c>
      <c r="L36" s="209" t="s">
        <v>17</v>
      </c>
      <c r="M36" s="209" t="s">
        <v>17</v>
      </c>
      <c r="N36" s="209" t="s">
        <v>17</v>
      </c>
      <c r="O36" s="224" t="s">
        <v>17</v>
      </c>
      <c r="P36" s="209" t="s">
        <v>17</v>
      </c>
      <c r="S36" s="222" t="s">
        <v>640</v>
      </c>
      <c r="U36" s="160"/>
      <c r="V36" s="160"/>
      <c r="W36" s="160"/>
      <c r="X36" s="160"/>
    </row>
    <row r="37" spans="1:24" ht="24" customHeight="1" x14ac:dyDescent="0.2">
      <c r="A37" s="173"/>
      <c r="B37" s="173"/>
      <c r="C37" s="100" t="s">
        <v>639</v>
      </c>
      <c r="D37" s="210">
        <v>1</v>
      </c>
      <c r="E37" s="209" t="s">
        <v>17</v>
      </c>
      <c r="F37" s="209" t="s">
        <v>17</v>
      </c>
      <c r="G37" s="209" t="s">
        <v>17</v>
      </c>
      <c r="H37" s="209">
        <v>1</v>
      </c>
      <c r="I37" s="209" t="s">
        <v>17</v>
      </c>
      <c r="J37" s="209" t="s">
        <v>17</v>
      </c>
      <c r="K37" s="209" t="s">
        <v>17</v>
      </c>
      <c r="L37" s="209" t="s">
        <v>17</v>
      </c>
      <c r="M37" s="209" t="s">
        <v>17</v>
      </c>
      <c r="N37" s="209" t="s">
        <v>17</v>
      </c>
      <c r="O37" s="223" t="s">
        <v>17</v>
      </c>
      <c r="P37" s="209" t="s">
        <v>17</v>
      </c>
      <c r="Q37" s="98"/>
      <c r="R37" s="98"/>
      <c r="S37" s="222" t="s">
        <v>638</v>
      </c>
      <c r="U37" s="160"/>
      <c r="V37" s="160"/>
      <c r="W37" s="160"/>
      <c r="X37" s="160"/>
    </row>
    <row r="38" spans="1:24" ht="24" customHeight="1" x14ac:dyDescent="0.2">
      <c r="A38" s="220"/>
      <c r="B38" s="220"/>
      <c r="C38" s="214" t="s">
        <v>637</v>
      </c>
      <c r="D38" s="219">
        <v>59</v>
      </c>
      <c r="E38" s="217" t="s">
        <v>17</v>
      </c>
      <c r="F38" s="217" t="s">
        <v>17</v>
      </c>
      <c r="G38" s="217" t="s">
        <v>17</v>
      </c>
      <c r="H38" s="217">
        <v>59</v>
      </c>
      <c r="I38" s="217" t="s">
        <v>17</v>
      </c>
      <c r="J38" s="217" t="s">
        <v>17</v>
      </c>
      <c r="K38" s="217" t="s">
        <v>17</v>
      </c>
      <c r="L38" s="217" t="s">
        <v>17</v>
      </c>
      <c r="M38" s="217" t="s">
        <v>17</v>
      </c>
      <c r="N38" s="217" t="s">
        <v>17</v>
      </c>
      <c r="O38" s="218" t="s">
        <v>17</v>
      </c>
      <c r="P38" s="217" t="s">
        <v>17</v>
      </c>
      <c r="Q38" s="216"/>
      <c r="R38" s="216"/>
      <c r="S38" s="221" t="s">
        <v>636</v>
      </c>
      <c r="U38" s="160"/>
      <c r="V38" s="160"/>
      <c r="W38" s="160"/>
      <c r="X38" s="160"/>
    </row>
    <row r="39" spans="1:24" ht="24" customHeight="1" x14ac:dyDescent="0.2">
      <c r="A39" s="220"/>
      <c r="B39" s="220"/>
      <c r="C39" s="214" t="s">
        <v>635</v>
      </c>
      <c r="D39" s="219">
        <v>2</v>
      </c>
      <c r="E39" s="217" t="s">
        <v>17</v>
      </c>
      <c r="F39" s="217" t="s">
        <v>17</v>
      </c>
      <c r="G39" s="217" t="s">
        <v>17</v>
      </c>
      <c r="H39" s="217">
        <v>2</v>
      </c>
      <c r="I39" s="217" t="s">
        <v>17</v>
      </c>
      <c r="J39" s="217" t="s">
        <v>17</v>
      </c>
      <c r="K39" s="217" t="s">
        <v>17</v>
      </c>
      <c r="L39" s="217" t="s">
        <v>17</v>
      </c>
      <c r="M39" s="217" t="s">
        <v>17</v>
      </c>
      <c r="N39" s="217" t="s">
        <v>17</v>
      </c>
      <c r="O39" s="218" t="s">
        <v>17</v>
      </c>
      <c r="P39" s="217" t="s">
        <v>17</v>
      </c>
      <c r="Q39" s="216"/>
      <c r="R39" s="215"/>
      <c r="S39" s="214" t="s">
        <v>634</v>
      </c>
      <c r="U39" s="160"/>
      <c r="V39" s="160"/>
      <c r="W39" s="160"/>
      <c r="X39" s="160"/>
    </row>
    <row r="40" spans="1:24" ht="24" customHeight="1" x14ac:dyDescent="0.2">
      <c r="A40" s="220"/>
      <c r="B40" s="220"/>
      <c r="C40" s="214" t="s">
        <v>633</v>
      </c>
      <c r="D40" s="219">
        <v>1</v>
      </c>
      <c r="E40" s="217" t="s">
        <v>17</v>
      </c>
      <c r="F40" s="217" t="s">
        <v>17</v>
      </c>
      <c r="G40" s="217" t="s">
        <v>17</v>
      </c>
      <c r="H40" s="217">
        <v>1</v>
      </c>
      <c r="I40" s="217" t="s">
        <v>17</v>
      </c>
      <c r="J40" s="217" t="s">
        <v>17</v>
      </c>
      <c r="K40" s="217" t="s">
        <v>17</v>
      </c>
      <c r="L40" s="217" t="s">
        <v>17</v>
      </c>
      <c r="M40" s="217" t="s">
        <v>17</v>
      </c>
      <c r="N40" s="217" t="s">
        <v>17</v>
      </c>
      <c r="O40" s="218" t="s">
        <v>17</v>
      </c>
      <c r="P40" s="217" t="s">
        <v>17</v>
      </c>
      <c r="Q40" s="216"/>
      <c r="R40" s="215"/>
      <c r="S40" s="214" t="s">
        <v>632</v>
      </c>
      <c r="U40" s="160"/>
      <c r="V40" s="160"/>
      <c r="W40" s="160"/>
      <c r="X40" s="160"/>
    </row>
    <row r="41" spans="1:24" ht="24" customHeight="1" x14ac:dyDescent="0.2">
      <c r="A41" s="220"/>
      <c r="B41" s="220"/>
      <c r="C41" s="214" t="s">
        <v>631</v>
      </c>
      <c r="D41" s="219">
        <v>18</v>
      </c>
      <c r="E41" s="217" t="s">
        <v>17</v>
      </c>
      <c r="F41" s="217" t="s">
        <v>17</v>
      </c>
      <c r="G41" s="217">
        <v>10</v>
      </c>
      <c r="H41" s="217">
        <v>8</v>
      </c>
      <c r="I41" s="217" t="s">
        <v>17</v>
      </c>
      <c r="J41" s="217" t="s">
        <v>17</v>
      </c>
      <c r="K41" s="217" t="s">
        <v>17</v>
      </c>
      <c r="L41" s="217" t="s">
        <v>17</v>
      </c>
      <c r="M41" s="217" t="s">
        <v>17</v>
      </c>
      <c r="N41" s="217" t="s">
        <v>17</v>
      </c>
      <c r="O41" s="218" t="s">
        <v>17</v>
      </c>
      <c r="P41" s="217" t="s">
        <v>17</v>
      </c>
      <c r="Q41" s="216"/>
      <c r="R41" s="215"/>
      <c r="S41" s="214" t="s">
        <v>630</v>
      </c>
      <c r="U41" s="160"/>
      <c r="V41" s="160"/>
      <c r="W41" s="160"/>
      <c r="X41" s="160"/>
    </row>
    <row r="42" spans="1:24" ht="24" customHeight="1" x14ac:dyDescent="0.2">
      <c r="A42" s="220"/>
      <c r="B42" s="220"/>
      <c r="C42" s="214" t="s">
        <v>629</v>
      </c>
      <c r="D42" s="219">
        <v>43</v>
      </c>
      <c r="E42" s="217" t="s">
        <v>17</v>
      </c>
      <c r="F42" s="217" t="s">
        <v>17</v>
      </c>
      <c r="G42" s="217">
        <v>42</v>
      </c>
      <c r="H42" s="217" t="s">
        <v>17</v>
      </c>
      <c r="I42" s="217" t="s">
        <v>17</v>
      </c>
      <c r="J42" s="217" t="s">
        <v>17</v>
      </c>
      <c r="K42" s="217" t="s">
        <v>17</v>
      </c>
      <c r="L42" s="217" t="s">
        <v>17</v>
      </c>
      <c r="M42" s="217" t="s">
        <v>17</v>
      </c>
      <c r="N42" s="217" t="s">
        <v>17</v>
      </c>
      <c r="O42" s="218" t="s">
        <v>17</v>
      </c>
      <c r="P42" s="217">
        <v>1</v>
      </c>
      <c r="Q42" s="216"/>
      <c r="R42" s="215"/>
      <c r="S42" s="214" t="s">
        <v>628</v>
      </c>
      <c r="U42" s="160"/>
      <c r="V42" s="160"/>
      <c r="W42" s="160"/>
      <c r="X42" s="160"/>
    </row>
    <row r="43" spans="1:24" ht="14.25" customHeight="1" x14ac:dyDescent="0.2">
      <c r="A43" s="416" t="s">
        <v>627</v>
      </c>
      <c r="B43" s="416"/>
      <c r="C43" s="416"/>
      <c r="D43" s="213">
        <v>12360</v>
      </c>
      <c r="E43" s="212">
        <v>485</v>
      </c>
      <c r="F43" s="212">
        <v>5870</v>
      </c>
      <c r="G43" s="212">
        <v>743</v>
      </c>
      <c r="H43" s="212">
        <v>356</v>
      </c>
      <c r="I43" s="212">
        <v>126</v>
      </c>
      <c r="J43" s="212">
        <v>96</v>
      </c>
      <c r="K43" s="212">
        <v>174</v>
      </c>
      <c r="L43" s="212">
        <v>372</v>
      </c>
      <c r="M43" s="212">
        <v>353</v>
      </c>
      <c r="N43" s="212">
        <v>389</v>
      </c>
      <c r="O43" s="212">
        <v>625</v>
      </c>
      <c r="P43" s="211">
        <v>2771</v>
      </c>
      <c r="Q43" s="98" t="s">
        <v>28</v>
      </c>
      <c r="R43" s="397" t="s">
        <v>626</v>
      </c>
      <c r="S43" s="397"/>
      <c r="U43" s="160"/>
      <c r="V43" s="160"/>
      <c r="W43" s="160"/>
      <c r="X43" s="160"/>
    </row>
    <row r="44" spans="1:24" ht="34.5" customHeight="1" x14ac:dyDescent="0.2">
      <c r="A44" s="100"/>
      <c r="B44" s="396" t="s">
        <v>625</v>
      </c>
      <c r="C44" s="396"/>
      <c r="D44" s="208">
        <v>4254</v>
      </c>
      <c r="E44" s="205">
        <v>41</v>
      </c>
      <c r="F44" s="205">
        <v>3895</v>
      </c>
      <c r="G44" s="205">
        <v>40</v>
      </c>
      <c r="H44" s="205">
        <v>12</v>
      </c>
      <c r="I44" s="205">
        <v>5</v>
      </c>
      <c r="J44" s="205">
        <v>15</v>
      </c>
      <c r="K44" s="205">
        <v>39</v>
      </c>
      <c r="L44" s="205">
        <v>12</v>
      </c>
      <c r="M44" s="205">
        <v>11</v>
      </c>
      <c r="N44" s="205">
        <v>12</v>
      </c>
      <c r="O44" s="205">
        <v>7</v>
      </c>
      <c r="P44" s="204">
        <v>165</v>
      </c>
      <c r="Q44" s="98" t="s">
        <v>28</v>
      </c>
      <c r="R44" s="98"/>
      <c r="S44" s="99" t="s">
        <v>624</v>
      </c>
      <c r="U44" s="160"/>
      <c r="V44" s="160"/>
      <c r="W44" s="160"/>
      <c r="X44" s="160"/>
    </row>
    <row r="45" spans="1:24" ht="37.5" customHeight="1" x14ac:dyDescent="0.2">
      <c r="A45" s="100"/>
      <c r="B45" s="100"/>
      <c r="C45" s="100" t="s">
        <v>623</v>
      </c>
      <c r="D45" s="210">
        <v>555</v>
      </c>
      <c r="E45" s="209">
        <v>10</v>
      </c>
      <c r="F45" s="209">
        <v>465</v>
      </c>
      <c r="G45" s="209">
        <v>16</v>
      </c>
      <c r="H45" s="209">
        <v>8</v>
      </c>
      <c r="I45" s="209">
        <v>5</v>
      </c>
      <c r="J45" s="209">
        <v>11</v>
      </c>
      <c r="K45" s="209">
        <v>9</v>
      </c>
      <c r="L45" s="209">
        <v>8</v>
      </c>
      <c r="M45" s="209">
        <v>8</v>
      </c>
      <c r="N45" s="209">
        <v>8</v>
      </c>
      <c r="O45" s="209">
        <v>7</v>
      </c>
      <c r="P45" s="209" t="s">
        <v>17</v>
      </c>
      <c r="Q45" s="98" t="s">
        <v>28</v>
      </c>
      <c r="R45" s="98"/>
      <c r="S45" s="99" t="s">
        <v>622</v>
      </c>
      <c r="U45" s="160"/>
      <c r="V45" s="160"/>
      <c r="W45" s="160"/>
      <c r="X45" s="160"/>
    </row>
    <row r="46" spans="1:24" ht="24.75" customHeight="1" x14ac:dyDescent="0.2">
      <c r="A46" s="100"/>
      <c r="B46" s="100"/>
      <c r="C46" s="100" t="s">
        <v>621</v>
      </c>
      <c r="D46" s="210">
        <v>1341</v>
      </c>
      <c r="E46" s="209">
        <v>28</v>
      </c>
      <c r="F46" s="209">
        <v>1237</v>
      </c>
      <c r="G46" s="209">
        <v>2</v>
      </c>
      <c r="H46" s="209">
        <v>1</v>
      </c>
      <c r="I46" s="209" t="s">
        <v>17</v>
      </c>
      <c r="J46" s="209">
        <v>2</v>
      </c>
      <c r="K46" s="209">
        <v>27</v>
      </c>
      <c r="L46" s="209">
        <v>2</v>
      </c>
      <c r="M46" s="209">
        <v>1</v>
      </c>
      <c r="N46" s="209">
        <v>1</v>
      </c>
      <c r="O46" s="209" t="s">
        <v>17</v>
      </c>
      <c r="P46" s="209">
        <v>40</v>
      </c>
      <c r="Q46" s="98" t="s">
        <v>28</v>
      </c>
      <c r="R46" s="98"/>
      <c r="S46" s="99" t="s">
        <v>620</v>
      </c>
      <c r="U46" s="160"/>
      <c r="V46" s="160"/>
      <c r="W46" s="160"/>
      <c r="X46" s="160"/>
    </row>
    <row r="47" spans="1:24" ht="80.25" customHeight="1" x14ac:dyDescent="0.2">
      <c r="A47" s="100"/>
      <c r="B47" s="100"/>
      <c r="C47" s="100" t="s">
        <v>619</v>
      </c>
      <c r="D47" s="210">
        <v>2130</v>
      </c>
      <c r="E47" s="209">
        <v>1</v>
      </c>
      <c r="F47" s="209">
        <v>2071</v>
      </c>
      <c r="G47" s="209">
        <v>2</v>
      </c>
      <c r="H47" s="209">
        <v>2</v>
      </c>
      <c r="I47" s="209" t="s">
        <v>17</v>
      </c>
      <c r="J47" s="209">
        <v>2</v>
      </c>
      <c r="K47" s="209">
        <v>2</v>
      </c>
      <c r="L47" s="209">
        <v>2</v>
      </c>
      <c r="M47" s="209">
        <v>1</v>
      </c>
      <c r="N47" s="209">
        <v>1</v>
      </c>
      <c r="O47" s="209" t="s">
        <v>17</v>
      </c>
      <c r="P47" s="209">
        <v>46</v>
      </c>
      <c r="Q47" s="98" t="s">
        <v>28</v>
      </c>
      <c r="R47" s="98"/>
      <c r="S47" s="99" t="s">
        <v>618</v>
      </c>
      <c r="U47" s="160"/>
      <c r="V47" s="160"/>
      <c r="W47" s="160"/>
      <c r="X47" s="160"/>
    </row>
    <row r="48" spans="1:24" ht="26.25" customHeight="1" x14ac:dyDescent="0.2">
      <c r="A48" s="100"/>
      <c r="B48" s="100"/>
      <c r="C48" s="100" t="s">
        <v>617</v>
      </c>
      <c r="D48" s="210">
        <v>125</v>
      </c>
      <c r="E48" s="209">
        <v>2</v>
      </c>
      <c r="F48" s="209">
        <v>97</v>
      </c>
      <c r="G48" s="209" t="s">
        <v>17</v>
      </c>
      <c r="H48" s="209">
        <v>1</v>
      </c>
      <c r="I48" s="209" t="s">
        <v>17</v>
      </c>
      <c r="J48" s="209" t="s">
        <v>17</v>
      </c>
      <c r="K48" s="209">
        <v>1</v>
      </c>
      <c r="L48" s="209" t="s">
        <v>17</v>
      </c>
      <c r="M48" s="209">
        <v>1</v>
      </c>
      <c r="N48" s="209">
        <v>2</v>
      </c>
      <c r="O48" s="209" t="s">
        <v>17</v>
      </c>
      <c r="P48" s="209">
        <v>21</v>
      </c>
      <c r="Q48" s="98"/>
      <c r="R48" s="98"/>
      <c r="S48" s="98" t="s">
        <v>616</v>
      </c>
      <c r="U48" s="160"/>
      <c r="V48" s="160"/>
      <c r="W48" s="160"/>
      <c r="X48" s="160"/>
    </row>
    <row r="49" spans="1:24" ht="36" customHeight="1" x14ac:dyDescent="0.2">
      <c r="A49" s="100"/>
      <c r="B49" s="100"/>
      <c r="C49" s="100" t="s">
        <v>615</v>
      </c>
      <c r="D49" s="210">
        <v>103</v>
      </c>
      <c r="E49" s="209" t="s">
        <v>17</v>
      </c>
      <c r="F49" s="209">
        <v>25</v>
      </c>
      <c r="G49" s="209">
        <v>20</v>
      </c>
      <c r="H49" s="209" t="s">
        <v>17</v>
      </c>
      <c r="I49" s="209" t="s">
        <v>17</v>
      </c>
      <c r="J49" s="209" t="s">
        <v>17</v>
      </c>
      <c r="K49" s="209" t="s">
        <v>17</v>
      </c>
      <c r="L49" s="209" t="s">
        <v>17</v>
      </c>
      <c r="M49" s="209" t="s">
        <v>17</v>
      </c>
      <c r="N49" s="209" t="s">
        <v>17</v>
      </c>
      <c r="O49" s="209" t="s">
        <v>17</v>
      </c>
      <c r="P49" s="209">
        <v>58</v>
      </c>
      <c r="Q49" s="98" t="s">
        <v>28</v>
      </c>
      <c r="S49" s="99" t="s">
        <v>614</v>
      </c>
      <c r="U49" s="160"/>
      <c r="V49" s="160"/>
      <c r="W49" s="160"/>
      <c r="X49" s="160"/>
    </row>
    <row r="50" spans="1:24" ht="24.75" customHeight="1" x14ac:dyDescent="0.2">
      <c r="A50" s="173"/>
      <c r="B50" s="396" t="s">
        <v>613</v>
      </c>
      <c r="C50" s="396"/>
      <c r="D50" s="208">
        <v>1334</v>
      </c>
      <c r="E50" s="207" t="s">
        <v>17</v>
      </c>
      <c r="F50" s="206" t="s">
        <v>17</v>
      </c>
      <c r="G50" s="206" t="s">
        <v>17</v>
      </c>
      <c r="H50" s="206" t="s">
        <v>17</v>
      </c>
      <c r="I50" s="205">
        <v>58</v>
      </c>
      <c r="J50" s="205">
        <v>29</v>
      </c>
      <c r="K50" s="205">
        <v>59</v>
      </c>
      <c r="L50" s="205">
        <v>165</v>
      </c>
      <c r="M50" s="205">
        <v>146</v>
      </c>
      <c r="N50" s="205">
        <v>260</v>
      </c>
      <c r="O50" s="205">
        <v>281</v>
      </c>
      <c r="P50" s="204">
        <v>336</v>
      </c>
      <c r="Q50" s="98" t="s">
        <v>28</v>
      </c>
      <c r="R50" s="397" t="s">
        <v>612</v>
      </c>
      <c r="S50" s="391"/>
      <c r="U50" s="160"/>
      <c r="V50" s="160"/>
      <c r="W50" s="160"/>
      <c r="X50" s="160"/>
    </row>
    <row r="51" spans="1:24" ht="13.5" customHeight="1" x14ac:dyDescent="0.2">
      <c r="A51" s="203"/>
      <c r="B51" s="417" t="s">
        <v>611</v>
      </c>
      <c r="C51" s="417"/>
      <c r="D51" s="202">
        <v>6772</v>
      </c>
      <c r="E51" s="201">
        <v>444</v>
      </c>
      <c r="F51" s="201">
        <v>1975</v>
      </c>
      <c r="G51" s="201">
        <v>703</v>
      </c>
      <c r="H51" s="201">
        <v>344</v>
      </c>
      <c r="I51" s="201">
        <v>63</v>
      </c>
      <c r="J51" s="201">
        <v>52</v>
      </c>
      <c r="K51" s="201">
        <v>76</v>
      </c>
      <c r="L51" s="201">
        <v>195</v>
      </c>
      <c r="M51" s="201">
        <v>196</v>
      </c>
      <c r="N51" s="201">
        <v>117</v>
      </c>
      <c r="O51" s="201">
        <v>337</v>
      </c>
      <c r="P51" s="200">
        <v>2270</v>
      </c>
      <c r="Q51" s="97"/>
      <c r="R51" s="399" t="s">
        <v>610</v>
      </c>
      <c r="S51" s="399"/>
      <c r="U51" s="160"/>
      <c r="V51" s="160"/>
      <c r="W51" s="160"/>
      <c r="X51" s="160"/>
    </row>
    <row r="53" spans="1:24" x14ac:dyDescent="0.2">
      <c r="D53" s="160"/>
      <c r="E53" s="160"/>
      <c r="F53" s="160"/>
      <c r="G53" s="160"/>
      <c r="H53" s="160"/>
      <c r="I53" s="160"/>
      <c r="J53" s="160"/>
      <c r="K53" s="160"/>
      <c r="L53" s="160"/>
      <c r="M53" s="160"/>
      <c r="N53" s="160"/>
      <c r="O53" s="160"/>
      <c r="P53" s="160"/>
    </row>
    <row r="54" spans="1:24" x14ac:dyDescent="0.2">
      <c r="D54" s="160"/>
      <c r="E54" s="160"/>
      <c r="F54" s="160"/>
      <c r="G54" s="160"/>
      <c r="H54" s="160"/>
      <c r="I54" s="160"/>
      <c r="J54" s="160"/>
      <c r="K54" s="160"/>
      <c r="L54" s="160"/>
      <c r="M54" s="160"/>
      <c r="N54" s="160"/>
      <c r="O54" s="160"/>
      <c r="P54" s="160"/>
    </row>
    <row r="55" spans="1:24" x14ac:dyDescent="0.2">
      <c r="D55" s="160"/>
      <c r="E55" s="160"/>
      <c r="F55" s="160"/>
      <c r="G55" s="160"/>
      <c r="H55" s="160"/>
      <c r="I55" s="160"/>
      <c r="J55" s="160"/>
      <c r="K55" s="160"/>
      <c r="L55" s="160"/>
      <c r="M55" s="160"/>
      <c r="N55" s="160"/>
      <c r="O55" s="160"/>
      <c r="P55" s="160"/>
    </row>
    <row r="57" spans="1:24" x14ac:dyDescent="0.2">
      <c r="D57" s="160"/>
      <c r="E57" s="160"/>
      <c r="F57" s="160"/>
      <c r="G57" s="160"/>
      <c r="H57" s="160"/>
      <c r="I57" s="160"/>
      <c r="J57" s="160"/>
      <c r="K57" s="160"/>
      <c r="L57" s="160"/>
      <c r="M57" s="160"/>
      <c r="N57" s="160"/>
      <c r="O57" s="160"/>
      <c r="P57" s="160"/>
    </row>
    <row r="59" spans="1:24" x14ac:dyDescent="0.2">
      <c r="D59" s="160"/>
      <c r="E59" s="160"/>
      <c r="F59" s="160"/>
      <c r="G59" s="160"/>
      <c r="H59" s="160"/>
      <c r="I59" s="160"/>
      <c r="J59" s="160"/>
      <c r="K59" s="160"/>
      <c r="L59" s="160"/>
      <c r="M59" s="160"/>
      <c r="N59" s="160"/>
      <c r="O59" s="160"/>
      <c r="P59" s="160"/>
    </row>
  </sheetData>
  <mergeCells count="38">
    <mergeCell ref="A5:C5"/>
    <mergeCell ref="Q5:S5"/>
    <mergeCell ref="B6:C6"/>
    <mergeCell ref="A1:I1"/>
    <mergeCell ref="J1:S1"/>
    <mergeCell ref="A2:I2"/>
    <mergeCell ref="J2:S2"/>
    <mergeCell ref="A3:C4"/>
    <mergeCell ref="R6:S6"/>
    <mergeCell ref="B7:C7"/>
    <mergeCell ref="R7:S7"/>
    <mergeCell ref="B8:C8"/>
    <mergeCell ref="B16:C16"/>
    <mergeCell ref="R16:S16"/>
    <mergeCell ref="B9:C9"/>
    <mergeCell ref="R9:S9"/>
    <mergeCell ref="B19:C19"/>
    <mergeCell ref="R19:S19"/>
    <mergeCell ref="B23:C23"/>
    <mergeCell ref="R23:S23"/>
    <mergeCell ref="B27:C27"/>
    <mergeCell ref="A29:C29"/>
    <mergeCell ref="R29:S29"/>
    <mergeCell ref="A24:C24"/>
    <mergeCell ref="Q24:S24"/>
    <mergeCell ref="B25:C25"/>
    <mergeCell ref="R25:S25"/>
    <mergeCell ref="B26:C26"/>
    <mergeCell ref="R26:S26"/>
    <mergeCell ref="R28:S28"/>
    <mergeCell ref="A28:C28"/>
    <mergeCell ref="B44:C44"/>
    <mergeCell ref="R43:S43"/>
    <mergeCell ref="B50:C50"/>
    <mergeCell ref="R50:S50"/>
    <mergeCell ref="B51:C51"/>
    <mergeCell ref="R51:S51"/>
    <mergeCell ref="A43:C43"/>
  </mergeCells>
  <printOptions horizontalCentered="1"/>
  <pageMargins left="0.70866141732283472" right="0.70866141732283472" top="0.51181102362204722" bottom="0.94488188976377963" header="0.51181102362204722" footer="0.51181102362204722"/>
  <pageSetup paperSize="9" firstPageNumber="530" pageOrder="overThenDown" orientation="portrait" useFirstPageNumber="1" horizontalDpi="300" verticalDpi="300" r:id="rId1"/>
  <headerFooter alignWithMargins="0">
    <oddFooter>&amp;C&amp;"MAC C Swiss,Regular"&amp;8&amp;P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9CF46-E229-4C98-AF29-5FC577EAB337}">
  <dimension ref="A1:S44"/>
  <sheetViews>
    <sheetView zoomScaleNormal="100" workbookViewId="0">
      <selection activeCell="F35" sqref="F35"/>
    </sheetView>
  </sheetViews>
  <sheetFormatPr defaultColWidth="8.85546875" defaultRowHeight="11.25" x14ac:dyDescent="0.2"/>
  <cols>
    <col min="1" max="2" width="2.140625" style="242" customWidth="1"/>
    <col min="3" max="3" width="26.5703125" style="242" customWidth="1"/>
    <col min="4" max="4" width="8" style="241" customWidth="1"/>
    <col min="5" max="5" width="9.7109375" style="241" customWidth="1"/>
    <col min="6" max="6" width="11.7109375" style="241" customWidth="1"/>
    <col min="7" max="7" width="11.5703125" style="241" customWidth="1"/>
    <col min="8" max="8" width="12" style="241" customWidth="1"/>
    <col min="9" max="9" width="11.28515625" style="241" customWidth="1"/>
    <col min="10" max="10" width="12.85546875" style="241" customWidth="1"/>
    <col min="11" max="11" width="13.28515625" style="241" customWidth="1"/>
    <col min="12" max="12" width="8.28515625" style="241" customWidth="1"/>
    <col min="13" max="13" width="11.140625" style="241" customWidth="1"/>
    <col min="14" max="15" width="2.140625" style="242" customWidth="1"/>
    <col min="16" max="16" width="31.28515625" style="242" customWidth="1"/>
    <col min="17" max="16384" width="8.85546875" style="241"/>
  </cols>
  <sheetData>
    <row r="1" spans="1:19" s="266" customFormat="1" ht="16.149999999999999" customHeight="1" x14ac:dyDescent="0.2">
      <c r="A1" s="467" t="s">
        <v>780</v>
      </c>
      <c r="B1" s="467"/>
      <c r="C1" s="467"/>
      <c r="D1" s="467"/>
      <c r="E1" s="467"/>
      <c r="F1" s="467"/>
      <c r="G1" s="467"/>
      <c r="H1" s="467"/>
      <c r="I1" s="468" t="s">
        <v>779</v>
      </c>
      <c r="J1" s="468"/>
      <c r="K1" s="468"/>
      <c r="L1" s="468"/>
      <c r="M1" s="468"/>
      <c r="N1" s="267"/>
      <c r="O1" s="267"/>
      <c r="P1" s="267"/>
    </row>
    <row r="2" spans="1:19" s="242" customFormat="1" ht="42.6" customHeight="1" x14ac:dyDescent="0.2">
      <c r="A2" s="469" t="s">
        <v>28</v>
      </c>
      <c r="B2" s="469"/>
      <c r="C2" s="469"/>
      <c r="D2" s="265" t="s">
        <v>778</v>
      </c>
      <c r="E2" s="264" t="s">
        <v>777</v>
      </c>
      <c r="F2" s="264" t="s">
        <v>776</v>
      </c>
      <c r="G2" s="264" t="s">
        <v>775</v>
      </c>
      <c r="H2" s="264" t="s">
        <v>774</v>
      </c>
      <c r="I2" s="264" t="s">
        <v>773</v>
      </c>
      <c r="J2" s="264" t="s">
        <v>772</v>
      </c>
      <c r="K2" s="264" t="s">
        <v>771</v>
      </c>
      <c r="L2" s="264" t="s">
        <v>770</v>
      </c>
      <c r="M2" s="264" t="s">
        <v>769</v>
      </c>
      <c r="N2" s="469"/>
      <c r="O2" s="469"/>
      <c r="P2" s="469"/>
    </row>
    <row r="3" spans="1:19" ht="34.9" customHeight="1" x14ac:dyDescent="0.2">
      <c r="A3" s="470"/>
      <c r="B3" s="470"/>
      <c r="C3" s="470"/>
      <c r="D3" s="263" t="s">
        <v>768</v>
      </c>
      <c r="E3" s="262" t="s">
        <v>767</v>
      </c>
      <c r="F3" s="262" t="s">
        <v>766</v>
      </c>
      <c r="G3" s="262" t="s">
        <v>765</v>
      </c>
      <c r="H3" s="262" t="s">
        <v>764</v>
      </c>
      <c r="I3" s="262" t="s">
        <v>763</v>
      </c>
      <c r="J3" s="262" t="s">
        <v>762</v>
      </c>
      <c r="K3" s="262" t="s">
        <v>761</v>
      </c>
      <c r="L3" s="262" t="s">
        <v>760</v>
      </c>
      <c r="M3" s="262" t="s">
        <v>759</v>
      </c>
      <c r="N3" s="261"/>
      <c r="O3" s="261"/>
      <c r="P3" s="261"/>
    </row>
    <row r="4" spans="1:19" s="255" customFormat="1" ht="12.75" customHeight="1" x14ac:dyDescent="0.2">
      <c r="A4" s="471" t="s">
        <v>703</v>
      </c>
      <c r="B4" s="471"/>
      <c r="C4" s="471"/>
      <c r="D4" s="260">
        <v>114791</v>
      </c>
      <c r="E4" s="226">
        <v>770</v>
      </c>
      <c r="F4" s="226">
        <v>7775</v>
      </c>
      <c r="G4" s="226">
        <v>6076</v>
      </c>
      <c r="H4" s="226">
        <v>12306</v>
      </c>
      <c r="I4" s="226">
        <v>9112</v>
      </c>
      <c r="J4" s="226">
        <v>15004</v>
      </c>
      <c r="K4" s="226">
        <v>21516</v>
      </c>
      <c r="L4" s="226">
        <v>6584</v>
      </c>
      <c r="M4" s="226">
        <v>35648</v>
      </c>
      <c r="N4" s="472" t="s">
        <v>702</v>
      </c>
      <c r="O4" s="472"/>
      <c r="P4" s="472"/>
      <c r="R4" s="245"/>
      <c r="S4" s="245"/>
    </row>
    <row r="5" spans="1:19" ht="12.75" customHeight="1" x14ac:dyDescent="0.2">
      <c r="A5" s="259"/>
      <c r="B5" s="462" t="s">
        <v>701</v>
      </c>
      <c r="C5" s="462"/>
      <c r="D5" s="231">
        <v>1421</v>
      </c>
      <c r="E5" s="206" t="s">
        <v>17</v>
      </c>
      <c r="F5" s="206">
        <v>14</v>
      </c>
      <c r="G5" s="206">
        <v>21</v>
      </c>
      <c r="H5" s="206">
        <v>86</v>
      </c>
      <c r="I5" s="206">
        <v>429</v>
      </c>
      <c r="J5" s="206">
        <v>410</v>
      </c>
      <c r="K5" s="206">
        <v>64</v>
      </c>
      <c r="L5" s="206">
        <v>39</v>
      </c>
      <c r="M5" s="206">
        <v>358</v>
      </c>
      <c r="N5" s="258"/>
      <c r="O5" s="466" t="s">
        <v>700</v>
      </c>
      <c r="P5" s="466"/>
      <c r="R5" s="245"/>
      <c r="S5" s="245"/>
    </row>
    <row r="6" spans="1:19" ht="12.75" customHeight="1" x14ac:dyDescent="0.2">
      <c r="A6" s="259"/>
      <c r="B6" s="462" t="s">
        <v>695</v>
      </c>
      <c r="C6" s="462"/>
      <c r="D6" s="231">
        <v>796</v>
      </c>
      <c r="E6" s="206">
        <v>21</v>
      </c>
      <c r="F6" s="206">
        <v>4</v>
      </c>
      <c r="G6" s="206" t="s">
        <v>17</v>
      </c>
      <c r="H6" s="206">
        <v>41</v>
      </c>
      <c r="I6" s="206">
        <v>226</v>
      </c>
      <c r="J6" s="206">
        <v>80</v>
      </c>
      <c r="K6" s="206">
        <v>13</v>
      </c>
      <c r="L6" s="206">
        <v>299</v>
      </c>
      <c r="M6" s="206">
        <v>112</v>
      </c>
      <c r="N6" s="258"/>
      <c r="O6" s="466" t="s">
        <v>694</v>
      </c>
      <c r="P6" s="466"/>
      <c r="R6" s="245"/>
      <c r="S6" s="245"/>
    </row>
    <row r="7" spans="1:19" ht="22.5" customHeight="1" x14ac:dyDescent="0.2">
      <c r="A7" s="259"/>
      <c r="B7" s="254"/>
      <c r="C7" s="254" t="s">
        <v>693</v>
      </c>
      <c r="D7" s="253">
        <v>30</v>
      </c>
      <c r="E7" s="252" t="s">
        <v>17</v>
      </c>
      <c r="F7" s="252">
        <v>1</v>
      </c>
      <c r="G7" s="252" t="s">
        <v>17</v>
      </c>
      <c r="H7" s="252">
        <v>3</v>
      </c>
      <c r="I7" s="252">
        <v>15</v>
      </c>
      <c r="J7" s="252">
        <v>4</v>
      </c>
      <c r="K7" s="252">
        <v>5</v>
      </c>
      <c r="L7" s="252" t="s">
        <v>17</v>
      </c>
      <c r="M7" s="252">
        <v>2</v>
      </c>
      <c r="N7" s="258"/>
      <c r="O7" s="250"/>
      <c r="P7" s="257" t="s">
        <v>692</v>
      </c>
      <c r="R7" s="245"/>
      <c r="S7" s="245"/>
    </row>
    <row r="8" spans="1:19" ht="22.5" customHeight="1" x14ac:dyDescent="0.2">
      <c r="A8" s="259"/>
      <c r="B8" s="254"/>
      <c r="C8" s="254" t="s">
        <v>758</v>
      </c>
      <c r="D8" s="253">
        <v>104</v>
      </c>
      <c r="E8" s="252" t="s">
        <v>17</v>
      </c>
      <c r="F8" s="252" t="s">
        <v>17</v>
      </c>
      <c r="G8" s="252" t="s">
        <v>17</v>
      </c>
      <c r="H8" s="252">
        <v>15</v>
      </c>
      <c r="I8" s="252">
        <v>42</v>
      </c>
      <c r="J8" s="252">
        <v>21</v>
      </c>
      <c r="K8" s="252">
        <v>5</v>
      </c>
      <c r="L8" s="252">
        <v>21</v>
      </c>
      <c r="M8" s="252" t="s">
        <v>17</v>
      </c>
      <c r="N8" s="258"/>
      <c r="O8" s="250"/>
      <c r="P8" s="257" t="s">
        <v>690</v>
      </c>
      <c r="R8" s="245"/>
      <c r="S8" s="245"/>
    </row>
    <row r="9" spans="1:19" ht="14.25" customHeight="1" x14ac:dyDescent="0.2">
      <c r="A9" s="259"/>
      <c r="B9" s="254"/>
      <c r="C9" s="254" t="s">
        <v>687</v>
      </c>
      <c r="D9" s="253">
        <v>155</v>
      </c>
      <c r="E9" s="252">
        <v>7</v>
      </c>
      <c r="F9" s="252" t="s">
        <v>17</v>
      </c>
      <c r="G9" s="252" t="s">
        <v>17</v>
      </c>
      <c r="H9" s="252">
        <v>8</v>
      </c>
      <c r="I9" s="252">
        <v>66</v>
      </c>
      <c r="J9" s="252">
        <v>8</v>
      </c>
      <c r="K9" s="252">
        <v>1</v>
      </c>
      <c r="L9" s="252" t="s">
        <v>17</v>
      </c>
      <c r="M9" s="252">
        <v>65</v>
      </c>
      <c r="N9" s="258"/>
      <c r="O9" s="250"/>
      <c r="P9" s="257" t="s">
        <v>686</v>
      </c>
      <c r="R9" s="245"/>
      <c r="S9" s="245"/>
    </row>
    <row r="10" spans="1:19" ht="23.25" customHeight="1" x14ac:dyDescent="0.2">
      <c r="A10" s="259"/>
      <c r="B10" s="254"/>
      <c r="C10" s="254" t="s">
        <v>685</v>
      </c>
      <c r="D10" s="253">
        <v>47</v>
      </c>
      <c r="E10" s="252">
        <v>2</v>
      </c>
      <c r="F10" s="252" t="s">
        <v>17</v>
      </c>
      <c r="G10" s="252" t="s">
        <v>17</v>
      </c>
      <c r="H10" s="252" t="s">
        <v>17</v>
      </c>
      <c r="I10" s="252" t="s">
        <v>17</v>
      </c>
      <c r="J10" s="252" t="s">
        <v>17</v>
      </c>
      <c r="K10" s="252" t="s">
        <v>17</v>
      </c>
      <c r="L10" s="252" t="s">
        <v>17</v>
      </c>
      <c r="M10" s="252">
        <v>45</v>
      </c>
      <c r="N10" s="258"/>
      <c r="O10" s="250"/>
      <c r="P10" s="250" t="s">
        <v>684</v>
      </c>
      <c r="R10" s="245"/>
      <c r="S10" s="245"/>
    </row>
    <row r="11" spans="1:19" ht="21.75" customHeight="1" x14ac:dyDescent="0.2">
      <c r="A11" s="259"/>
      <c r="B11" s="254"/>
      <c r="C11" s="254" t="s">
        <v>683</v>
      </c>
      <c r="D11" s="253">
        <v>276</v>
      </c>
      <c r="E11" s="252">
        <v>12</v>
      </c>
      <c r="F11" s="252">
        <v>3</v>
      </c>
      <c r="G11" s="252" t="s">
        <v>17</v>
      </c>
      <c r="H11" s="252">
        <v>15</v>
      </c>
      <c r="I11" s="252">
        <v>103</v>
      </c>
      <c r="J11" s="252">
        <v>47</v>
      </c>
      <c r="K11" s="252">
        <v>2</v>
      </c>
      <c r="L11" s="252">
        <v>94</v>
      </c>
      <c r="M11" s="252" t="s">
        <v>17</v>
      </c>
      <c r="N11" s="258"/>
      <c r="O11" s="250"/>
      <c r="P11" s="250" t="s">
        <v>682</v>
      </c>
      <c r="R11" s="245"/>
      <c r="S11" s="245"/>
    </row>
    <row r="12" spans="1:19" ht="23.25" customHeight="1" x14ac:dyDescent="0.2">
      <c r="A12" s="259"/>
      <c r="B12" s="254"/>
      <c r="C12" s="254" t="s">
        <v>757</v>
      </c>
      <c r="D12" s="253">
        <v>184</v>
      </c>
      <c r="E12" s="252" t="s">
        <v>17</v>
      </c>
      <c r="F12" s="252" t="s">
        <v>17</v>
      </c>
      <c r="G12" s="252" t="s">
        <v>17</v>
      </c>
      <c r="H12" s="252" t="s">
        <v>17</v>
      </c>
      <c r="I12" s="252" t="s">
        <v>17</v>
      </c>
      <c r="J12" s="252" t="s">
        <v>17</v>
      </c>
      <c r="K12" s="252" t="s">
        <v>17</v>
      </c>
      <c r="L12" s="252">
        <v>184</v>
      </c>
      <c r="M12" s="252" t="s">
        <v>17</v>
      </c>
      <c r="N12" s="258"/>
      <c r="O12" s="250"/>
      <c r="P12" s="250" t="s">
        <v>756</v>
      </c>
      <c r="R12" s="245"/>
      <c r="S12" s="245"/>
    </row>
    <row r="13" spans="1:19" ht="12.75" customHeight="1" x14ac:dyDescent="0.2">
      <c r="A13" s="259"/>
      <c r="B13" s="462" t="s">
        <v>755</v>
      </c>
      <c r="C13" s="462"/>
      <c r="D13" s="253">
        <v>270</v>
      </c>
      <c r="E13" s="252">
        <v>42</v>
      </c>
      <c r="F13" s="252" t="s">
        <v>17</v>
      </c>
      <c r="G13" s="252" t="s">
        <v>17</v>
      </c>
      <c r="H13" s="252" t="s">
        <v>17</v>
      </c>
      <c r="I13" s="252">
        <v>1</v>
      </c>
      <c r="J13" s="252" t="s">
        <v>17</v>
      </c>
      <c r="K13" s="252">
        <v>210</v>
      </c>
      <c r="L13" s="252" t="s">
        <v>17</v>
      </c>
      <c r="M13" s="252">
        <v>17</v>
      </c>
      <c r="N13" s="258"/>
      <c r="O13" s="463" t="s">
        <v>754</v>
      </c>
      <c r="P13" s="463"/>
      <c r="R13" s="245"/>
      <c r="S13" s="245"/>
    </row>
    <row r="14" spans="1:19" ht="12.75" customHeight="1" x14ac:dyDescent="0.2">
      <c r="A14" s="259"/>
      <c r="B14" s="462" t="s">
        <v>753</v>
      </c>
      <c r="C14" s="462"/>
      <c r="D14" s="231">
        <v>445</v>
      </c>
      <c r="E14" s="206">
        <v>2</v>
      </c>
      <c r="F14" s="206" t="s">
        <v>17</v>
      </c>
      <c r="G14" s="206" t="s">
        <v>17</v>
      </c>
      <c r="H14" s="206">
        <v>6</v>
      </c>
      <c r="I14" s="206">
        <v>27</v>
      </c>
      <c r="J14" s="206">
        <v>143</v>
      </c>
      <c r="K14" s="206">
        <v>172</v>
      </c>
      <c r="L14" s="206">
        <v>9</v>
      </c>
      <c r="M14" s="206">
        <v>86</v>
      </c>
      <c r="N14" s="258"/>
      <c r="O14" s="463" t="s">
        <v>752</v>
      </c>
      <c r="P14" s="463"/>
      <c r="R14" s="245"/>
      <c r="S14" s="245"/>
    </row>
    <row r="15" spans="1:19" ht="12.75" customHeight="1" x14ac:dyDescent="0.2">
      <c r="A15" s="259"/>
      <c r="B15" s="462" t="s">
        <v>751</v>
      </c>
      <c r="C15" s="462"/>
      <c r="D15" s="231">
        <v>74853</v>
      </c>
      <c r="E15" s="206">
        <v>379</v>
      </c>
      <c r="F15" s="206">
        <v>6639</v>
      </c>
      <c r="G15" s="206">
        <v>4839</v>
      </c>
      <c r="H15" s="206">
        <v>10619</v>
      </c>
      <c r="I15" s="206">
        <v>7200</v>
      </c>
      <c r="J15" s="206">
        <v>11894</v>
      </c>
      <c r="K15" s="206">
        <v>7501</v>
      </c>
      <c r="L15" s="206">
        <v>3261</v>
      </c>
      <c r="M15" s="206">
        <v>22521</v>
      </c>
      <c r="N15" s="258"/>
      <c r="O15" s="463" t="s">
        <v>750</v>
      </c>
      <c r="P15" s="463"/>
      <c r="R15" s="245"/>
      <c r="S15" s="245"/>
    </row>
    <row r="16" spans="1:19" ht="12.75" customHeight="1" x14ac:dyDescent="0.2">
      <c r="A16" s="259"/>
      <c r="B16" s="259"/>
      <c r="C16" s="254" t="s">
        <v>679</v>
      </c>
      <c r="D16" s="253">
        <v>4851</v>
      </c>
      <c r="E16" s="252">
        <v>136</v>
      </c>
      <c r="F16" s="252">
        <v>13</v>
      </c>
      <c r="G16" s="252">
        <v>24</v>
      </c>
      <c r="H16" s="252">
        <v>80</v>
      </c>
      <c r="I16" s="252">
        <v>362</v>
      </c>
      <c r="J16" s="252">
        <v>311</v>
      </c>
      <c r="K16" s="252">
        <v>3568</v>
      </c>
      <c r="L16" s="252">
        <v>132</v>
      </c>
      <c r="M16" s="252">
        <v>225</v>
      </c>
      <c r="N16" s="258"/>
      <c r="O16" s="258"/>
      <c r="P16" s="257" t="s">
        <v>749</v>
      </c>
      <c r="R16" s="245"/>
      <c r="S16" s="245"/>
    </row>
    <row r="17" spans="1:19" ht="22.5" customHeight="1" x14ac:dyDescent="0.2">
      <c r="A17" s="259"/>
      <c r="B17" s="259"/>
      <c r="C17" s="254" t="s">
        <v>748</v>
      </c>
      <c r="D17" s="253">
        <v>54490</v>
      </c>
      <c r="E17" s="252">
        <v>100</v>
      </c>
      <c r="F17" s="252">
        <v>2116</v>
      </c>
      <c r="G17" s="252">
        <v>1534</v>
      </c>
      <c r="H17" s="252">
        <v>7752</v>
      </c>
      <c r="I17" s="252">
        <v>6032</v>
      </c>
      <c r="J17" s="252">
        <v>11131</v>
      </c>
      <c r="K17" s="252">
        <v>2616</v>
      </c>
      <c r="L17" s="252">
        <v>2072</v>
      </c>
      <c r="M17" s="252">
        <v>21137</v>
      </c>
      <c r="N17" s="258"/>
      <c r="O17" s="258"/>
      <c r="P17" s="250" t="s">
        <v>747</v>
      </c>
      <c r="R17" s="245"/>
      <c r="S17" s="245"/>
    </row>
    <row r="18" spans="1:19" ht="46.5" customHeight="1" x14ac:dyDescent="0.2">
      <c r="A18" s="259"/>
      <c r="B18" s="259"/>
      <c r="C18" s="254" t="s">
        <v>746</v>
      </c>
      <c r="D18" s="253">
        <v>293</v>
      </c>
      <c r="E18" s="252" t="s">
        <v>17</v>
      </c>
      <c r="F18" s="252">
        <v>7</v>
      </c>
      <c r="G18" s="252">
        <v>5</v>
      </c>
      <c r="H18" s="252">
        <v>17</v>
      </c>
      <c r="I18" s="252">
        <v>8</v>
      </c>
      <c r="J18" s="252">
        <v>150</v>
      </c>
      <c r="K18" s="252" t="s">
        <v>17</v>
      </c>
      <c r="L18" s="252">
        <v>2</v>
      </c>
      <c r="M18" s="252">
        <v>104</v>
      </c>
      <c r="N18" s="258"/>
      <c r="O18" s="258"/>
      <c r="P18" s="250" t="s">
        <v>745</v>
      </c>
      <c r="R18" s="245"/>
      <c r="S18" s="245"/>
    </row>
    <row r="19" spans="1:19" ht="21.75" customHeight="1" x14ac:dyDescent="0.2">
      <c r="A19" s="259"/>
      <c r="B19" s="259"/>
      <c r="C19" s="254" t="s">
        <v>744</v>
      </c>
      <c r="D19" s="253">
        <v>38</v>
      </c>
      <c r="E19" s="252" t="s">
        <v>17</v>
      </c>
      <c r="F19" s="252" t="s">
        <v>17</v>
      </c>
      <c r="G19" s="252" t="s">
        <v>17</v>
      </c>
      <c r="H19" s="252" t="s">
        <v>17</v>
      </c>
      <c r="I19" s="252" t="s">
        <v>17</v>
      </c>
      <c r="J19" s="252">
        <v>1</v>
      </c>
      <c r="K19" s="252">
        <v>34</v>
      </c>
      <c r="L19" s="252" t="s">
        <v>17</v>
      </c>
      <c r="M19" s="252">
        <v>3</v>
      </c>
      <c r="N19" s="258"/>
      <c r="O19" s="258"/>
      <c r="P19" s="250" t="s">
        <v>743</v>
      </c>
      <c r="R19" s="245"/>
      <c r="S19" s="245"/>
    </row>
    <row r="20" spans="1:19" ht="25.5" customHeight="1" x14ac:dyDescent="0.2">
      <c r="A20" s="259"/>
      <c r="B20" s="259"/>
      <c r="C20" s="254" t="s">
        <v>742</v>
      </c>
      <c r="D20" s="253">
        <v>10571</v>
      </c>
      <c r="E20" s="252">
        <v>47</v>
      </c>
      <c r="F20" s="252">
        <v>4358</v>
      </c>
      <c r="G20" s="252">
        <v>3141</v>
      </c>
      <c r="H20" s="252">
        <v>2401</v>
      </c>
      <c r="I20" s="252">
        <v>400</v>
      </c>
      <c r="J20" s="252">
        <v>72</v>
      </c>
      <c r="K20" s="252" t="s">
        <v>17</v>
      </c>
      <c r="L20" s="252" t="s">
        <v>17</v>
      </c>
      <c r="M20" s="252">
        <v>152</v>
      </c>
      <c r="N20" s="258"/>
      <c r="O20" s="258"/>
      <c r="P20" s="250" t="s">
        <v>741</v>
      </c>
      <c r="R20" s="245"/>
      <c r="S20" s="245"/>
    </row>
    <row r="21" spans="1:19" ht="14.25" customHeight="1" x14ac:dyDescent="0.2">
      <c r="A21" s="259"/>
      <c r="B21" s="259"/>
      <c r="C21" s="254" t="s">
        <v>677</v>
      </c>
      <c r="D21" s="253">
        <v>4610</v>
      </c>
      <c r="E21" s="252">
        <v>96</v>
      </c>
      <c r="F21" s="252">
        <v>145</v>
      </c>
      <c r="G21" s="252">
        <v>135</v>
      </c>
      <c r="H21" s="252">
        <v>369</v>
      </c>
      <c r="I21" s="252">
        <v>398</v>
      </c>
      <c r="J21" s="252">
        <v>229</v>
      </c>
      <c r="K21" s="252">
        <v>1283</v>
      </c>
      <c r="L21" s="252">
        <v>1055</v>
      </c>
      <c r="M21" s="252">
        <v>900</v>
      </c>
      <c r="N21" s="258"/>
      <c r="O21" s="258"/>
      <c r="P21" s="250" t="s">
        <v>676</v>
      </c>
      <c r="R21" s="245"/>
      <c r="S21" s="245"/>
    </row>
    <row r="22" spans="1:19" ht="14.25" customHeight="1" x14ac:dyDescent="0.2">
      <c r="A22" s="259"/>
      <c r="B22" s="462" t="s">
        <v>675</v>
      </c>
      <c r="C22" s="462"/>
      <c r="D22" s="231">
        <v>11305</v>
      </c>
      <c r="E22" s="206">
        <v>1</v>
      </c>
      <c r="F22" s="206">
        <v>39</v>
      </c>
      <c r="G22" s="206">
        <v>16</v>
      </c>
      <c r="H22" s="206">
        <v>68</v>
      </c>
      <c r="I22" s="206">
        <v>15</v>
      </c>
      <c r="J22" s="206">
        <v>671</v>
      </c>
      <c r="K22" s="206">
        <v>1907</v>
      </c>
      <c r="L22" s="206">
        <v>1790</v>
      </c>
      <c r="M22" s="206">
        <v>6798</v>
      </c>
      <c r="N22" s="258"/>
      <c r="O22" s="463" t="s">
        <v>674</v>
      </c>
      <c r="P22" s="463"/>
      <c r="R22" s="245"/>
      <c r="S22" s="245"/>
    </row>
    <row r="23" spans="1:19" ht="12.75" customHeight="1" x14ac:dyDescent="0.2">
      <c r="A23" s="259"/>
      <c r="B23" s="254"/>
      <c r="C23" s="254" t="s">
        <v>673</v>
      </c>
      <c r="D23" s="253">
        <v>1263</v>
      </c>
      <c r="E23" s="252">
        <v>1</v>
      </c>
      <c r="F23" s="252" t="s">
        <v>17</v>
      </c>
      <c r="G23" s="252" t="s">
        <v>17</v>
      </c>
      <c r="H23" s="252" t="s">
        <v>17</v>
      </c>
      <c r="I23" s="252" t="s">
        <v>17</v>
      </c>
      <c r="J23" s="252" t="s">
        <v>17</v>
      </c>
      <c r="K23" s="252">
        <v>1262</v>
      </c>
      <c r="L23" s="252" t="s">
        <v>17</v>
      </c>
      <c r="M23" s="252" t="s">
        <v>17</v>
      </c>
      <c r="N23" s="258"/>
      <c r="O23" s="250"/>
      <c r="P23" s="250" t="s">
        <v>672</v>
      </c>
      <c r="R23" s="245"/>
      <c r="S23" s="245"/>
    </row>
    <row r="24" spans="1:19" ht="12.75" customHeight="1" x14ac:dyDescent="0.2">
      <c r="A24" s="259"/>
      <c r="B24" s="254"/>
      <c r="C24" s="254" t="s">
        <v>671</v>
      </c>
      <c r="D24" s="253">
        <v>858</v>
      </c>
      <c r="E24" s="252" t="s">
        <v>17</v>
      </c>
      <c r="F24" s="252">
        <v>36</v>
      </c>
      <c r="G24" s="252">
        <v>10</v>
      </c>
      <c r="H24" s="252">
        <v>58</v>
      </c>
      <c r="I24" s="252">
        <v>3</v>
      </c>
      <c r="J24" s="252">
        <v>8</v>
      </c>
      <c r="K24" s="252" t="s">
        <v>17</v>
      </c>
      <c r="L24" s="252">
        <v>539</v>
      </c>
      <c r="M24" s="252">
        <v>204</v>
      </c>
      <c r="N24" s="258"/>
      <c r="O24" s="250"/>
      <c r="P24" s="250" t="s">
        <v>670</v>
      </c>
      <c r="R24" s="245"/>
      <c r="S24" s="245"/>
    </row>
    <row r="25" spans="1:19" ht="12.75" customHeight="1" x14ac:dyDescent="0.2">
      <c r="A25" s="259"/>
      <c r="B25" s="254"/>
      <c r="C25" s="254" t="s">
        <v>669</v>
      </c>
      <c r="D25" s="253">
        <v>9184</v>
      </c>
      <c r="E25" s="252" t="s">
        <v>17</v>
      </c>
      <c r="F25" s="252">
        <v>3</v>
      </c>
      <c r="G25" s="252">
        <v>6</v>
      </c>
      <c r="H25" s="252">
        <v>10</v>
      </c>
      <c r="I25" s="252">
        <v>12</v>
      </c>
      <c r="J25" s="252">
        <v>663</v>
      </c>
      <c r="K25" s="252">
        <v>645</v>
      </c>
      <c r="L25" s="252">
        <v>1251</v>
      </c>
      <c r="M25" s="252">
        <v>6594</v>
      </c>
      <c r="N25" s="258"/>
      <c r="O25" s="250"/>
      <c r="P25" s="250" t="s">
        <v>740</v>
      </c>
      <c r="R25" s="245"/>
      <c r="S25" s="245"/>
    </row>
    <row r="26" spans="1:19" ht="12.75" customHeight="1" x14ac:dyDescent="0.2">
      <c r="A26" s="259"/>
      <c r="B26" s="462" t="s">
        <v>667</v>
      </c>
      <c r="C26" s="462"/>
      <c r="D26" s="231">
        <v>25701</v>
      </c>
      <c r="E26" s="206">
        <v>325</v>
      </c>
      <c r="F26" s="206">
        <v>1079</v>
      </c>
      <c r="G26" s="206">
        <v>1200</v>
      </c>
      <c r="H26" s="206">
        <v>1486</v>
      </c>
      <c r="I26" s="206">
        <v>1214</v>
      </c>
      <c r="J26" s="206">
        <v>1806</v>
      </c>
      <c r="K26" s="206">
        <v>11649</v>
      </c>
      <c r="L26" s="206">
        <v>1186</v>
      </c>
      <c r="M26" s="206">
        <v>5756</v>
      </c>
      <c r="N26" s="258"/>
      <c r="O26" s="463" t="s">
        <v>666</v>
      </c>
      <c r="P26" s="463"/>
      <c r="R26" s="245"/>
      <c r="S26" s="245"/>
    </row>
    <row r="27" spans="1:19" s="255" customFormat="1" ht="12.75" customHeight="1" x14ac:dyDescent="0.2">
      <c r="A27" s="460" t="s">
        <v>665</v>
      </c>
      <c r="B27" s="460"/>
      <c r="C27" s="460"/>
      <c r="D27" s="256">
        <v>4413</v>
      </c>
      <c r="E27" s="226">
        <v>794</v>
      </c>
      <c r="F27" s="226" t="s">
        <v>17</v>
      </c>
      <c r="G27" s="226" t="s">
        <v>17</v>
      </c>
      <c r="H27" s="226" t="s">
        <v>17</v>
      </c>
      <c r="I27" s="226">
        <v>1</v>
      </c>
      <c r="J27" s="226" t="s">
        <v>17</v>
      </c>
      <c r="K27" s="226">
        <v>29</v>
      </c>
      <c r="L27" s="226">
        <v>46</v>
      </c>
      <c r="M27" s="226">
        <v>3543</v>
      </c>
      <c r="N27" s="458" t="s">
        <v>739</v>
      </c>
      <c r="O27" s="459"/>
      <c r="P27" s="459"/>
      <c r="R27" s="245"/>
      <c r="S27" s="245"/>
    </row>
    <row r="28" spans="1:19" ht="21.75" customHeight="1" x14ac:dyDescent="0.2">
      <c r="A28" s="259"/>
      <c r="B28" s="462" t="s">
        <v>661</v>
      </c>
      <c r="C28" s="462"/>
      <c r="D28" s="231">
        <v>37</v>
      </c>
      <c r="E28" s="206" t="s">
        <v>17</v>
      </c>
      <c r="F28" s="206" t="s">
        <v>17</v>
      </c>
      <c r="G28" s="206" t="s">
        <v>17</v>
      </c>
      <c r="H28" s="206" t="s">
        <v>17</v>
      </c>
      <c r="I28" s="206" t="s">
        <v>17</v>
      </c>
      <c r="J28" s="206" t="s">
        <v>17</v>
      </c>
      <c r="K28" s="206" t="s">
        <v>17</v>
      </c>
      <c r="L28" s="206" t="s">
        <v>17</v>
      </c>
      <c r="M28" s="206">
        <v>37</v>
      </c>
      <c r="N28" s="258"/>
      <c r="O28" s="463" t="s">
        <v>660</v>
      </c>
      <c r="P28" s="463"/>
      <c r="R28" s="245"/>
      <c r="S28" s="245"/>
    </row>
    <row r="29" spans="1:19" ht="21.75" customHeight="1" x14ac:dyDescent="0.2">
      <c r="A29" s="259"/>
      <c r="B29" s="462" t="s">
        <v>659</v>
      </c>
      <c r="C29" s="462"/>
      <c r="D29" s="231">
        <v>2716</v>
      </c>
      <c r="E29" s="206">
        <v>562</v>
      </c>
      <c r="F29" s="206" t="s">
        <v>17</v>
      </c>
      <c r="G29" s="206" t="s">
        <v>17</v>
      </c>
      <c r="H29" s="206" t="s">
        <v>17</v>
      </c>
      <c r="I29" s="206" t="s">
        <v>17</v>
      </c>
      <c r="J29" s="206" t="s">
        <v>17</v>
      </c>
      <c r="K29" s="206">
        <v>17</v>
      </c>
      <c r="L29" s="206">
        <v>28</v>
      </c>
      <c r="M29" s="206">
        <v>2109</v>
      </c>
      <c r="N29" s="258"/>
      <c r="O29" s="257"/>
      <c r="P29" s="250" t="s">
        <v>658</v>
      </c>
      <c r="R29" s="245"/>
      <c r="S29" s="245"/>
    </row>
    <row r="30" spans="1:19" ht="33" customHeight="1" x14ac:dyDescent="0.2">
      <c r="A30" s="259"/>
      <c r="B30" s="462" t="s">
        <v>738</v>
      </c>
      <c r="C30" s="462"/>
      <c r="D30" s="231">
        <v>1656</v>
      </c>
      <c r="E30" s="206">
        <v>232</v>
      </c>
      <c r="F30" s="206" t="s">
        <v>17</v>
      </c>
      <c r="G30" s="206" t="s">
        <v>17</v>
      </c>
      <c r="H30" s="206" t="s">
        <v>17</v>
      </c>
      <c r="I30" s="206">
        <v>1</v>
      </c>
      <c r="J30" s="206" t="s">
        <v>17</v>
      </c>
      <c r="K30" s="206">
        <v>12</v>
      </c>
      <c r="L30" s="206">
        <v>18</v>
      </c>
      <c r="M30" s="206">
        <v>1393</v>
      </c>
      <c r="N30" s="258"/>
      <c r="O30" s="257"/>
      <c r="P30" s="250" t="s">
        <v>737</v>
      </c>
      <c r="R30" s="245"/>
      <c r="S30" s="245"/>
    </row>
    <row r="31" spans="1:19" ht="33.75" customHeight="1" x14ac:dyDescent="0.2">
      <c r="A31" s="259"/>
      <c r="B31" s="462" t="s">
        <v>736</v>
      </c>
      <c r="C31" s="462"/>
      <c r="D31" s="231">
        <v>4</v>
      </c>
      <c r="E31" s="206" t="s">
        <v>17</v>
      </c>
      <c r="F31" s="206" t="s">
        <v>17</v>
      </c>
      <c r="G31" s="206" t="s">
        <v>17</v>
      </c>
      <c r="H31" s="206" t="s">
        <v>17</v>
      </c>
      <c r="I31" s="206" t="s">
        <v>17</v>
      </c>
      <c r="J31" s="206" t="s">
        <v>17</v>
      </c>
      <c r="K31" s="206" t="s">
        <v>17</v>
      </c>
      <c r="L31" s="206" t="s">
        <v>17</v>
      </c>
      <c r="M31" s="206">
        <v>4</v>
      </c>
      <c r="N31" s="258"/>
      <c r="O31" s="257"/>
      <c r="P31" s="250" t="s">
        <v>735</v>
      </c>
      <c r="R31" s="245"/>
      <c r="S31" s="245"/>
    </row>
    <row r="32" spans="1:19" s="255" customFormat="1" ht="13.5" customHeight="1" x14ac:dyDescent="0.2">
      <c r="A32" s="460" t="s">
        <v>734</v>
      </c>
      <c r="B32" s="460"/>
      <c r="C32" s="460"/>
      <c r="D32" s="256">
        <v>18213</v>
      </c>
      <c r="E32" s="226">
        <v>685</v>
      </c>
      <c r="F32" s="226">
        <v>344</v>
      </c>
      <c r="G32" s="226">
        <v>411</v>
      </c>
      <c r="H32" s="226">
        <v>392</v>
      </c>
      <c r="I32" s="226">
        <v>334</v>
      </c>
      <c r="J32" s="226">
        <v>320</v>
      </c>
      <c r="K32" s="226">
        <v>4094</v>
      </c>
      <c r="L32" s="226">
        <v>535</v>
      </c>
      <c r="M32" s="226">
        <v>11098</v>
      </c>
      <c r="N32" s="461" t="s">
        <v>733</v>
      </c>
      <c r="O32" s="461"/>
      <c r="P32" s="461"/>
      <c r="R32" s="245"/>
      <c r="S32" s="245"/>
    </row>
    <row r="33" spans="1:19" ht="23.25" customHeight="1" x14ac:dyDescent="0.2">
      <c r="A33" s="254"/>
      <c r="B33" s="462" t="s">
        <v>625</v>
      </c>
      <c r="C33" s="462"/>
      <c r="D33" s="231">
        <v>5229</v>
      </c>
      <c r="E33" s="206">
        <v>5</v>
      </c>
      <c r="F33" s="206" t="s">
        <v>17</v>
      </c>
      <c r="G33" s="206" t="s">
        <v>17</v>
      </c>
      <c r="H33" s="206" t="s">
        <v>17</v>
      </c>
      <c r="I33" s="206" t="s">
        <v>17</v>
      </c>
      <c r="J33" s="206" t="s">
        <v>17</v>
      </c>
      <c r="K33" s="206">
        <v>27</v>
      </c>
      <c r="L33" s="206">
        <v>4</v>
      </c>
      <c r="M33" s="206">
        <v>5193</v>
      </c>
      <c r="N33" s="251"/>
      <c r="O33" s="463" t="s">
        <v>624</v>
      </c>
      <c r="P33" s="463"/>
      <c r="R33" s="245"/>
      <c r="S33" s="245"/>
    </row>
    <row r="34" spans="1:19" ht="23.25" customHeight="1" x14ac:dyDescent="0.2">
      <c r="A34" s="254"/>
      <c r="B34" s="254"/>
      <c r="C34" s="254" t="s">
        <v>623</v>
      </c>
      <c r="D34" s="253">
        <v>3074</v>
      </c>
      <c r="E34" s="252">
        <v>2</v>
      </c>
      <c r="F34" s="252" t="s">
        <v>17</v>
      </c>
      <c r="G34" s="252" t="s">
        <v>17</v>
      </c>
      <c r="H34" s="252" t="s">
        <v>17</v>
      </c>
      <c r="I34" s="252" t="s">
        <v>17</v>
      </c>
      <c r="J34" s="252" t="s">
        <v>17</v>
      </c>
      <c r="K34" s="252">
        <v>18</v>
      </c>
      <c r="L34" s="252" t="s">
        <v>17</v>
      </c>
      <c r="M34" s="252">
        <v>3054</v>
      </c>
      <c r="N34" s="251"/>
      <c r="O34" s="250"/>
      <c r="P34" s="250" t="s">
        <v>622</v>
      </c>
      <c r="R34" s="245"/>
      <c r="S34" s="245"/>
    </row>
    <row r="35" spans="1:19" ht="23.25" customHeight="1" x14ac:dyDescent="0.2">
      <c r="A35" s="254"/>
      <c r="B35" s="254"/>
      <c r="C35" s="254" t="s">
        <v>621</v>
      </c>
      <c r="D35" s="253">
        <v>387</v>
      </c>
      <c r="E35" s="252" t="s">
        <v>17</v>
      </c>
      <c r="F35" s="252" t="s">
        <v>17</v>
      </c>
      <c r="G35" s="252" t="s">
        <v>17</v>
      </c>
      <c r="H35" s="252" t="s">
        <v>17</v>
      </c>
      <c r="I35" s="252" t="s">
        <v>17</v>
      </c>
      <c r="J35" s="252" t="s">
        <v>17</v>
      </c>
      <c r="K35" s="252" t="s">
        <v>17</v>
      </c>
      <c r="L35" s="252" t="s">
        <v>17</v>
      </c>
      <c r="M35" s="252">
        <v>387</v>
      </c>
      <c r="N35" s="251"/>
      <c r="O35" s="250"/>
      <c r="P35" s="250" t="s">
        <v>732</v>
      </c>
      <c r="R35" s="245"/>
      <c r="S35" s="245"/>
    </row>
    <row r="36" spans="1:19" ht="56.25" customHeight="1" x14ac:dyDescent="0.2">
      <c r="A36" s="254"/>
      <c r="B36" s="254"/>
      <c r="C36" s="254" t="s">
        <v>619</v>
      </c>
      <c r="D36" s="253">
        <v>895</v>
      </c>
      <c r="E36" s="252" t="s">
        <v>17</v>
      </c>
      <c r="F36" s="252" t="s">
        <v>17</v>
      </c>
      <c r="G36" s="252" t="s">
        <v>17</v>
      </c>
      <c r="H36" s="252" t="s">
        <v>17</v>
      </c>
      <c r="I36" s="252" t="s">
        <v>17</v>
      </c>
      <c r="J36" s="252" t="s">
        <v>17</v>
      </c>
      <c r="K36" s="252">
        <v>9</v>
      </c>
      <c r="L36" s="252" t="s">
        <v>17</v>
      </c>
      <c r="M36" s="252">
        <v>886</v>
      </c>
      <c r="N36" s="251"/>
      <c r="O36" s="250"/>
      <c r="P36" s="250" t="s">
        <v>731</v>
      </c>
      <c r="R36" s="245"/>
      <c r="S36" s="245"/>
    </row>
    <row r="37" spans="1:19" ht="22.5" customHeight="1" x14ac:dyDescent="0.2">
      <c r="A37" s="254"/>
      <c r="B37" s="254"/>
      <c r="C37" s="254" t="s">
        <v>617</v>
      </c>
      <c r="D37" s="253">
        <v>873</v>
      </c>
      <c r="E37" s="252">
        <v>3</v>
      </c>
      <c r="F37" s="252" t="s">
        <v>17</v>
      </c>
      <c r="G37" s="252" t="s">
        <v>17</v>
      </c>
      <c r="H37" s="252" t="s">
        <v>17</v>
      </c>
      <c r="I37" s="252" t="s">
        <v>17</v>
      </c>
      <c r="J37" s="252" t="s">
        <v>17</v>
      </c>
      <c r="K37" s="252" t="s">
        <v>17</v>
      </c>
      <c r="L37" s="252">
        <v>4</v>
      </c>
      <c r="M37" s="252">
        <v>866</v>
      </c>
      <c r="N37" s="251"/>
      <c r="O37" s="250"/>
      <c r="P37" s="250" t="s">
        <v>616</v>
      </c>
      <c r="R37" s="245"/>
      <c r="S37" s="245"/>
    </row>
    <row r="38" spans="1:19" ht="15.75" customHeight="1" x14ac:dyDescent="0.2">
      <c r="A38" s="249"/>
      <c r="B38" s="464" t="s">
        <v>611</v>
      </c>
      <c r="C38" s="464"/>
      <c r="D38" s="248">
        <v>12984</v>
      </c>
      <c r="E38" s="247">
        <v>680</v>
      </c>
      <c r="F38" s="247">
        <v>344</v>
      </c>
      <c r="G38" s="247">
        <v>411</v>
      </c>
      <c r="H38" s="247">
        <v>392</v>
      </c>
      <c r="I38" s="247">
        <v>334</v>
      </c>
      <c r="J38" s="247">
        <v>320</v>
      </c>
      <c r="K38" s="247">
        <v>4067</v>
      </c>
      <c r="L38" s="247">
        <v>531</v>
      </c>
      <c r="M38" s="247">
        <v>5905</v>
      </c>
      <c r="N38" s="246"/>
      <c r="O38" s="465" t="s">
        <v>610</v>
      </c>
      <c r="P38" s="465"/>
      <c r="R38" s="245"/>
      <c r="S38" s="245"/>
    </row>
    <row r="40" spans="1:19" x14ac:dyDescent="0.2">
      <c r="D40" s="243"/>
      <c r="E40" s="243"/>
      <c r="F40" s="243"/>
      <c r="G40" s="243"/>
      <c r="H40" s="243"/>
      <c r="I40" s="243"/>
      <c r="J40" s="243"/>
      <c r="K40" s="243"/>
      <c r="L40" s="243"/>
      <c r="M40" s="243"/>
    </row>
    <row r="41" spans="1:19" x14ac:dyDescent="0.2">
      <c r="D41" s="244"/>
      <c r="E41" s="244"/>
      <c r="F41" s="244"/>
      <c r="G41" s="244"/>
      <c r="H41" s="244"/>
      <c r="I41" s="244"/>
      <c r="J41" s="244"/>
      <c r="K41" s="244"/>
      <c r="L41" s="244"/>
      <c r="M41" s="244"/>
    </row>
    <row r="42" spans="1:19" x14ac:dyDescent="0.2">
      <c r="D42" s="244"/>
      <c r="E42" s="244"/>
      <c r="F42" s="244"/>
      <c r="G42" s="244"/>
      <c r="H42" s="244"/>
      <c r="I42" s="244"/>
      <c r="J42" s="244"/>
      <c r="K42" s="244"/>
      <c r="L42" s="244"/>
      <c r="M42" s="244"/>
    </row>
    <row r="43" spans="1:19" x14ac:dyDescent="0.2">
      <c r="D43" s="243"/>
      <c r="E43" s="243"/>
      <c r="F43" s="243"/>
      <c r="G43" s="243"/>
      <c r="H43" s="243"/>
      <c r="I43" s="243"/>
      <c r="J43" s="243"/>
      <c r="K43" s="243"/>
      <c r="L43" s="243"/>
      <c r="M43" s="243"/>
    </row>
    <row r="44" spans="1:19" x14ac:dyDescent="0.2">
      <c r="D44" s="243"/>
      <c r="E44" s="243"/>
      <c r="F44" s="243"/>
      <c r="G44" s="243"/>
      <c r="H44" s="243"/>
      <c r="I44" s="243"/>
      <c r="J44" s="243"/>
      <c r="K44" s="243"/>
      <c r="L44" s="243"/>
      <c r="M44" s="243"/>
    </row>
  </sheetData>
  <mergeCells count="33">
    <mergeCell ref="A1:H1"/>
    <mergeCell ref="I1:M1"/>
    <mergeCell ref="A2:C3"/>
    <mergeCell ref="N2:P2"/>
    <mergeCell ref="A4:C4"/>
    <mergeCell ref="N4:P4"/>
    <mergeCell ref="B5:C5"/>
    <mergeCell ref="O5:P5"/>
    <mergeCell ref="B6:C6"/>
    <mergeCell ref="O6:P6"/>
    <mergeCell ref="B15:C15"/>
    <mergeCell ref="O15:P15"/>
    <mergeCell ref="B13:C13"/>
    <mergeCell ref="O13:P13"/>
    <mergeCell ref="B14:C14"/>
    <mergeCell ref="O14:P14"/>
    <mergeCell ref="B22:C22"/>
    <mergeCell ref="O22:P22"/>
    <mergeCell ref="B26:C26"/>
    <mergeCell ref="O26:P26"/>
    <mergeCell ref="A27:C27"/>
    <mergeCell ref="B38:C38"/>
    <mergeCell ref="O38:P38"/>
    <mergeCell ref="B28:C28"/>
    <mergeCell ref="O28:P28"/>
    <mergeCell ref="B29:C29"/>
    <mergeCell ref="B30:C30"/>
    <mergeCell ref="B31:C31"/>
    <mergeCell ref="N27:P27"/>
    <mergeCell ref="A32:C32"/>
    <mergeCell ref="N32:P32"/>
    <mergeCell ref="B33:C33"/>
    <mergeCell ref="O33:P33"/>
  </mergeCells>
  <printOptions horizontalCentered="1"/>
  <pageMargins left="0.70866141732283472" right="0.70866141732283472" top="0.51181102362204722" bottom="0.94488188976377963" header="0.51181102362204722" footer="0.51181102362204722"/>
  <pageSetup paperSize="9" firstPageNumber="531" pageOrder="overThenDown" orientation="portrait" useFirstPageNumber="1" horizontalDpi="300" verticalDpi="300" r:id="rId1"/>
  <headerFooter alignWithMargins="0">
    <oddFooter>&amp;C&amp;"MAC C Swiss,Regular"&amp;8&amp;P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D3EA6-0A0F-4AD6-99F6-9A02B116C437}">
  <dimension ref="A1:I29"/>
  <sheetViews>
    <sheetView zoomScaleNormal="100" workbookViewId="0">
      <selection activeCell="F35" sqref="F35"/>
    </sheetView>
  </sheetViews>
  <sheetFormatPr defaultColWidth="8.85546875" defaultRowHeight="11.25" x14ac:dyDescent="0.2"/>
  <cols>
    <col min="1" max="1" width="1.7109375" style="241" customWidth="1"/>
    <col min="2" max="2" width="22.5703125" style="241" customWidth="1"/>
    <col min="3" max="7" width="6.28515625" style="241" customWidth="1"/>
    <col min="8" max="8" width="1.7109375" style="241" customWidth="1"/>
    <col min="9" max="9" width="19.140625" style="241" customWidth="1"/>
    <col min="10" max="16384" width="8.85546875" style="241"/>
  </cols>
  <sheetData>
    <row r="1" spans="1:9" ht="13.5" customHeight="1" x14ac:dyDescent="0.2">
      <c r="A1" s="480" t="s">
        <v>800</v>
      </c>
      <c r="B1" s="480"/>
      <c r="C1" s="480"/>
      <c r="D1" s="480"/>
      <c r="E1" s="480"/>
      <c r="F1" s="480"/>
      <c r="G1" s="480"/>
      <c r="H1" s="480"/>
      <c r="I1" s="480"/>
    </row>
    <row r="2" spans="1:9" ht="13.5" customHeight="1" x14ac:dyDescent="0.2">
      <c r="A2" s="481" t="s">
        <v>799</v>
      </c>
      <c r="B2" s="481"/>
      <c r="C2" s="481"/>
      <c r="D2" s="481"/>
      <c r="E2" s="481"/>
      <c r="F2" s="481"/>
      <c r="G2" s="481"/>
      <c r="H2" s="481"/>
      <c r="I2" s="481"/>
    </row>
    <row r="3" spans="1:9" ht="15" customHeight="1" x14ac:dyDescent="0.2">
      <c r="A3" s="482" t="s">
        <v>28</v>
      </c>
      <c r="B3" s="482"/>
      <c r="C3" s="275">
        <v>2019</v>
      </c>
      <c r="D3" s="275">
        <v>2020</v>
      </c>
      <c r="E3" s="275">
        <v>2021</v>
      </c>
      <c r="F3" s="275">
        <v>2022</v>
      </c>
      <c r="G3" s="275">
        <v>2023</v>
      </c>
      <c r="H3" s="482"/>
      <c r="I3" s="482"/>
    </row>
    <row r="4" spans="1:9" s="242" customFormat="1" ht="12" customHeight="1" x14ac:dyDescent="0.2">
      <c r="A4" s="483" t="s">
        <v>798</v>
      </c>
      <c r="B4" s="483"/>
      <c r="C4" s="272">
        <v>1</v>
      </c>
      <c r="D4" s="272">
        <v>1</v>
      </c>
      <c r="E4" s="272">
        <v>1</v>
      </c>
      <c r="F4" s="272">
        <v>1</v>
      </c>
      <c r="G4" s="272">
        <v>1</v>
      </c>
      <c r="H4" s="484" t="s">
        <v>797</v>
      </c>
      <c r="I4" s="484"/>
    </row>
    <row r="5" spans="1:9" s="242" customFormat="1" ht="12" customHeight="1" x14ac:dyDescent="0.2">
      <c r="B5" s="242" t="s">
        <v>786</v>
      </c>
      <c r="C5" s="274">
        <v>33</v>
      </c>
      <c r="D5" s="274">
        <v>28</v>
      </c>
      <c r="E5" s="274">
        <v>32</v>
      </c>
      <c r="F5" s="274">
        <v>32</v>
      </c>
      <c r="G5" s="274">
        <v>31</v>
      </c>
      <c r="I5" s="273" t="s">
        <v>785</v>
      </c>
    </row>
    <row r="6" spans="1:9" s="242" customFormat="1" ht="23.25" customHeight="1" x14ac:dyDescent="0.2">
      <c r="B6" s="242" t="s">
        <v>575</v>
      </c>
      <c r="C6" s="274">
        <v>54</v>
      </c>
      <c r="D6" s="274">
        <v>60</v>
      </c>
      <c r="E6" s="274">
        <v>67</v>
      </c>
      <c r="F6" s="274">
        <v>63</v>
      </c>
      <c r="G6" s="274">
        <v>64</v>
      </c>
      <c r="I6" s="273" t="s">
        <v>574</v>
      </c>
    </row>
    <row r="7" spans="1:9" s="242" customFormat="1" ht="12" customHeight="1" x14ac:dyDescent="0.2">
      <c r="A7" s="478" t="s">
        <v>796</v>
      </c>
      <c r="B7" s="478"/>
      <c r="C7" s="272">
        <v>1</v>
      </c>
      <c r="D7" s="272">
        <v>1</v>
      </c>
      <c r="E7" s="272">
        <v>1</v>
      </c>
      <c r="F7" s="272">
        <v>1</v>
      </c>
      <c r="G7" s="272">
        <v>1</v>
      </c>
      <c r="H7" s="479" t="s">
        <v>795</v>
      </c>
      <c r="I7" s="479"/>
    </row>
    <row r="8" spans="1:9" s="242" customFormat="1" ht="12" customHeight="1" x14ac:dyDescent="0.2">
      <c r="B8" s="242" t="s">
        <v>786</v>
      </c>
      <c r="C8" s="274">
        <v>21</v>
      </c>
      <c r="D8" s="274">
        <v>18</v>
      </c>
      <c r="E8" s="274">
        <v>19</v>
      </c>
      <c r="F8" s="274">
        <v>20</v>
      </c>
      <c r="G8" s="274">
        <v>20</v>
      </c>
      <c r="I8" s="273" t="s">
        <v>785</v>
      </c>
    </row>
    <row r="9" spans="1:9" s="242" customFormat="1" ht="23.25" customHeight="1" x14ac:dyDescent="0.2">
      <c r="B9" s="242" t="s">
        <v>575</v>
      </c>
      <c r="C9" s="274">
        <v>43</v>
      </c>
      <c r="D9" s="274">
        <v>41</v>
      </c>
      <c r="E9" s="274">
        <v>53</v>
      </c>
      <c r="F9" s="274">
        <v>49</v>
      </c>
      <c r="G9" s="274">
        <v>50</v>
      </c>
      <c r="I9" s="273" t="s">
        <v>574</v>
      </c>
    </row>
    <row r="10" spans="1:9" s="242" customFormat="1" ht="33.75" customHeight="1" x14ac:dyDescent="0.2">
      <c r="A10" s="476" t="s">
        <v>794</v>
      </c>
      <c r="B10" s="476"/>
      <c r="C10" s="272">
        <v>1</v>
      </c>
      <c r="D10" s="272">
        <v>1</v>
      </c>
      <c r="E10" s="272">
        <v>1</v>
      </c>
      <c r="F10" s="272">
        <v>1</v>
      </c>
      <c r="G10" s="272">
        <v>1</v>
      </c>
      <c r="H10" s="473" t="s">
        <v>793</v>
      </c>
      <c r="I10" s="473"/>
    </row>
    <row r="11" spans="1:9" s="242" customFormat="1" ht="12" customHeight="1" x14ac:dyDescent="0.2">
      <c r="B11" s="242" t="s">
        <v>786</v>
      </c>
      <c r="C11" s="274">
        <v>28</v>
      </c>
      <c r="D11" s="274">
        <v>28</v>
      </c>
      <c r="E11" s="274">
        <v>28</v>
      </c>
      <c r="F11" s="274">
        <v>28</v>
      </c>
      <c r="G11" s="274">
        <v>27</v>
      </c>
      <c r="I11" s="273" t="s">
        <v>785</v>
      </c>
    </row>
    <row r="12" spans="1:9" s="242" customFormat="1" ht="23.25" customHeight="1" x14ac:dyDescent="0.2">
      <c r="B12" s="242" t="s">
        <v>575</v>
      </c>
      <c r="C12" s="274">
        <v>23</v>
      </c>
      <c r="D12" s="274">
        <v>22</v>
      </c>
      <c r="E12" s="274">
        <v>23</v>
      </c>
      <c r="F12" s="274">
        <v>24</v>
      </c>
      <c r="G12" s="274">
        <v>27</v>
      </c>
      <c r="I12" s="273" t="s">
        <v>574</v>
      </c>
    </row>
    <row r="13" spans="1:9" s="242" customFormat="1" ht="36.75" customHeight="1" x14ac:dyDescent="0.2">
      <c r="A13" s="476" t="s">
        <v>28</v>
      </c>
      <c r="B13" s="476"/>
      <c r="C13" s="272">
        <v>3</v>
      </c>
      <c r="D13" s="272">
        <v>3</v>
      </c>
      <c r="E13" s="272">
        <v>3</v>
      </c>
      <c r="F13" s="272">
        <v>3</v>
      </c>
      <c r="G13" s="272">
        <v>3</v>
      </c>
      <c r="H13" s="473" t="s">
        <v>792</v>
      </c>
      <c r="I13" s="473"/>
    </row>
    <row r="14" spans="1:9" s="242" customFormat="1" ht="12" customHeight="1" x14ac:dyDescent="0.2">
      <c r="B14" s="242" t="s">
        <v>786</v>
      </c>
      <c r="C14" s="274">
        <v>330</v>
      </c>
      <c r="D14" s="274">
        <v>318</v>
      </c>
      <c r="E14" s="274">
        <v>298</v>
      </c>
      <c r="F14" s="274">
        <v>253</v>
      </c>
      <c r="G14" s="274">
        <v>231</v>
      </c>
      <c r="H14" s="273"/>
      <c r="I14" s="273" t="s">
        <v>785</v>
      </c>
    </row>
    <row r="15" spans="1:9" s="242" customFormat="1" ht="23.25" customHeight="1" x14ac:dyDescent="0.2">
      <c r="B15" s="242" t="s">
        <v>575</v>
      </c>
      <c r="C15" s="274">
        <v>223</v>
      </c>
      <c r="D15" s="274">
        <v>249</v>
      </c>
      <c r="E15" s="274">
        <v>236</v>
      </c>
      <c r="F15" s="274">
        <v>221</v>
      </c>
      <c r="G15" s="274">
        <v>246</v>
      </c>
      <c r="H15" s="273"/>
      <c r="I15" s="273" t="s">
        <v>574</v>
      </c>
    </row>
    <row r="16" spans="1:9" s="242" customFormat="1" ht="33.75" customHeight="1" x14ac:dyDescent="0.2">
      <c r="A16" s="476" t="s">
        <v>791</v>
      </c>
      <c r="B16" s="476"/>
      <c r="C16" s="272">
        <v>1</v>
      </c>
      <c r="D16" s="272">
        <v>1</v>
      </c>
      <c r="E16" s="272">
        <v>1</v>
      </c>
      <c r="F16" s="272">
        <v>1</v>
      </c>
      <c r="G16" s="272">
        <v>1</v>
      </c>
      <c r="H16" s="473" t="s">
        <v>790</v>
      </c>
      <c r="I16" s="473"/>
    </row>
    <row r="17" spans="1:9" s="242" customFormat="1" ht="12" customHeight="1" x14ac:dyDescent="0.2">
      <c r="B17" s="242" t="s">
        <v>789</v>
      </c>
      <c r="C17" s="274">
        <v>54</v>
      </c>
      <c r="D17" s="274">
        <v>38</v>
      </c>
      <c r="E17" s="274">
        <v>37</v>
      </c>
      <c r="F17" s="274">
        <v>39</v>
      </c>
      <c r="G17" s="274">
        <v>29</v>
      </c>
      <c r="I17" s="273" t="s">
        <v>785</v>
      </c>
    </row>
    <row r="18" spans="1:9" s="242" customFormat="1" ht="23.25" customHeight="1" x14ac:dyDescent="0.2">
      <c r="A18" s="242" t="s">
        <v>28</v>
      </c>
      <c r="B18" s="242" t="s">
        <v>575</v>
      </c>
      <c r="C18" s="274">
        <v>80</v>
      </c>
      <c r="D18" s="274">
        <v>81</v>
      </c>
      <c r="E18" s="274">
        <v>73</v>
      </c>
      <c r="F18" s="274">
        <v>66</v>
      </c>
      <c r="G18" s="274">
        <v>56</v>
      </c>
      <c r="H18" s="273"/>
      <c r="I18" s="273" t="s">
        <v>574</v>
      </c>
    </row>
    <row r="19" spans="1:9" s="242" customFormat="1" ht="35.25" customHeight="1" x14ac:dyDescent="0.2">
      <c r="A19" s="476" t="s">
        <v>788</v>
      </c>
      <c r="B19" s="476"/>
      <c r="C19" s="272">
        <v>196</v>
      </c>
      <c r="D19" s="272">
        <v>173</v>
      </c>
      <c r="E19" s="272">
        <v>172</v>
      </c>
      <c r="F19" s="272">
        <v>145</v>
      </c>
      <c r="G19" s="272">
        <v>130</v>
      </c>
      <c r="H19" s="473" t="s">
        <v>787</v>
      </c>
      <c r="I19" s="473"/>
    </row>
    <row r="20" spans="1:9" s="242" customFormat="1" ht="12" customHeight="1" x14ac:dyDescent="0.2">
      <c r="B20" s="242" t="s">
        <v>786</v>
      </c>
      <c r="C20" s="274">
        <v>2166</v>
      </c>
      <c r="D20" s="274">
        <v>1915</v>
      </c>
      <c r="E20" s="274">
        <v>1996</v>
      </c>
      <c r="F20" s="274">
        <v>1682</v>
      </c>
      <c r="G20" s="274">
        <v>1466</v>
      </c>
      <c r="H20" s="477" t="s">
        <v>785</v>
      </c>
      <c r="I20" s="477"/>
    </row>
    <row r="21" spans="1:9" s="242" customFormat="1" ht="23.25" customHeight="1" x14ac:dyDescent="0.2">
      <c r="B21" s="242" t="s">
        <v>570</v>
      </c>
      <c r="C21" s="274">
        <v>5024</v>
      </c>
      <c r="D21" s="274">
        <v>4466</v>
      </c>
      <c r="E21" s="274">
        <v>4632</v>
      </c>
      <c r="F21" s="274">
        <v>3939</v>
      </c>
      <c r="G21" s="274">
        <v>3374</v>
      </c>
      <c r="H21" s="477" t="s">
        <v>568</v>
      </c>
      <c r="I21" s="477"/>
    </row>
    <row r="22" spans="1:9" s="242" customFormat="1" ht="15" customHeight="1" x14ac:dyDescent="0.2">
      <c r="A22" s="476" t="s">
        <v>549</v>
      </c>
      <c r="B22" s="476"/>
      <c r="C22" s="272">
        <v>34</v>
      </c>
      <c r="D22" s="272">
        <v>35</v>
      </c>
      <c r="E22" s="272">
        <v>38</v>
      </c>
      <c r="F22" s="272">
        <v>40</v>
      </c>
      <c r="G22" s="272">
        <v>42</v>
      </c>
      <c r="H22" s="473" t="s">
        <v>543</v>
      </c>
      <c r="I22" s="473"/>
    </row>
    <row r="23" spans="1:9" s="242" customFormat="1" ht="12" customHeight="1" x14ac:dyDescent="0.2">
      <c r="B23" s="242" t="s">
        <v>786</v>
      </c>
      <c r="C23" s="274">
        <v>1579</v>
      </c>
      <c r="D23" s="274">
        <v>1559</v>
      </c>
      <c r="E23" s="274">
        <v>1858</v>
      </c>
      <c r="F23" s="274">
        <v>2008</v>
      </c>
      <c r="G23" s="274">
        <v>1988</v>
      </c>
      <c r="H23" s="273"/>
      <c r="I23" s="273" t="s">
        <v>785</v>
      </c>
    </row>
    <row r="24" spans="1:9" s="242" customFormat="1" ht="23.25" customHeight="1" x14ac:dyDescent="0.2">
      <c r="B24" s="242" t="s">
        <v>575</v>
      </c>
      <c r="C24" s="274">
        <v>654</v>
      </c>
      <c r="D24" s="274">
        <v>707</v>
      </c>
      <c r="E24" s="274">
        <v>766</v>
      </c>
      <c r="F24" s="274">
        <v>795</v>
      </c>
      <c r="G24" s="274">
        <v>904</v>
      </c>
      <c r="H24" s="273"/>
      <c r="I24" s="273" t="s">
        <v>574</v>
      </c>
    </row>
    <row r="25" spans="1:9" s="242" customFormat="1" ht="21.75" customHeight="1" x14ac:dyDescent="0.2">
      <c r="A25" s="476" t="s">
        <v>784</v>
      </c>
      <c r="B25" s="476"/>
      <c r="C25" s="272">
        <v>30</v>
      </c>
      <c r="D25" s="272">
        <v>30</v>
      </c>
      <c r="E25" s="272">
        <v>30</v>
      </c>
      <c r="F25" s="272">
        <v>30</v>
      </c>
      <c r="G25" s="272">
        <v>30</v>
      </c>
      <c r="H25" s="473" t="s">
        <v>783</v>
      </c>
      <c r="I25" s="473"/>
    </row>
    <row r="26" spans="1:9" s="242" customFormat="1" ht="19.5" customHeight="1" x14ac:dyDescent="0.2">
      <c r="A26" s="271"/>
      <c r="B26" s="271" t="s">
        <v>575</v>
      </c>
      <c r="C26" s="270">
        <v>1202</v>
      </c>
      <c r="D26" s="270">
        <v>1223</v>
      </c>
      <c r="E26" s="270">
        <v>1230</v>
      </c>
      <c r="F26" s="270">
        <v>1190</v>
      </c>
      <c r="G26" s="270">
        <v>1189</v>
      </c>
      <c r="H26" s="269"/>
      <c r="I26" s="269" t="s">
        <v>574</v>
      </c>
    </row>
    <row r="27" spans="1:9" s="268" customFormat="1" ht="10.5" customHeight="1" x14ac:dyDescent="0.15">
      <c r="A27" s="474" t="s">
        <v>782</v>
      </c>
      <c r="B27" s="474"/>
      <c r="C27" s="474"/>
      <c r="D27" s="474"/>
      <c r="E27" s="474"/>
      <c r="F27" s="474"/>
      <c r="G27" s="474"/>
      <c r="H27" s="474"/>
      <c r="I27" s="474"/>
    </row>
    <row r="28" spans="1:9" s="268" customFormat="1" ht="9" x14ac:dyDescent="0.15">
      <c r="A28" s="475" t="s">
        <v>781</v>
      </c>
      <c r="B28" s="475"/>
      <c r="C28" s="475"/>
      <c r="D28" s="475"/>
      <c r="E28" s="475"/>
      <c r="F28" s="475"/>
      <c r="G28" s="475"/>
      <c r="H28" s="475"/>
      <c r="I28" s="475"/>
    </row>
    <row r="29" spans="1:9" ht="33.75" customHeight="1" x14ac:dyDescent="0.2"/>
  </sheetData>
  <mergeCells count="24">
    <mergeCell ref="A1:I1"/>
    <mergeCell ref="A2:I2"/>
    <mergeCell ref="A3:B3"/>
    <mergeCell ref="H3:I3"/>
    <mergeCell ref="A4:B4"/>
    <mergeCell ref="H4:I4"/>
    <mergeCell ref="A7:B7"/>
    <mergeCell ref="H7:I7"/>
    <mergeCell ref="A10:B10"/>
    <mergeCell ref="H10:I10"/>
    <mergeCell ref="A13:B13"/>
    <mergeCell ref="H13:I13"/>
    <mergeCell ref="H25:I25"/>
    <mergeCell ref="A27:I27"/>
    <mergeCell ref="A28:I28"/>
    <mergeCell ref="A16:B16"/>
    <mergeCell ref="H16:I16"/>
    <mergeCell ref="A19:B19"/>
    <mergeCell ref="H19:I19"/>
    <mergeCell ref="H20:I20"/>
    <mergeCell ref="H21:I21"/>
    <mergeCell ref="A22:B22"/>
    <mergeCell ref="H22:I22"/>
    <mergeCell ref="A25:B25"/>
  </mergeCells>
  <printOptions horizontalCentered="1"/>
  <pageMargins left="0.70866141732283472" right="0.70866141732283472" top="0.51181102362204722" bottom="0.94488188976377963" header="0.51181102362204722" footer="0.51181102362204722"/>
  <pageSetup paperSize="9" firstPageNumber="525" pageOrder="overThenDown" orientation="portrait" useFirstPageNumber="1" horizontalDpi="300" verticalDpi="300" r:id="rId1"/>
  <headerFooter alignWithMargins="0">
    <oddFooter>&amp;C&amp;"MAC C Swiss,Regular"&amp;8&amp;P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DAD82-889C-46FC-B418-B84416916932}">
  <dimension ref="A2:A3"/>
  <sheetViews>
    <sheetView zoomScaleNormal="100" workbookViewId="0">
      <selection activeCell="S20" sqref="S20"/>
    </sheetView>
  </sheetViews>
  <sheetFormatPr defaultRowHeight="12.75" x14ac:dyDescent="0.2"/>
  <sheetData>
    <row r="2" spans="1:1" x14ac:dyDescent="0.2">
      <c r="A2" s="2" t="s">
        <v>802</v>
      </c>
    </row>
    <row r="3" spans="1:1" x14ac:dyDescent="0.2">
      <c r="A3" s="1" t="s">
        <v>801</v>
      </c>
    </row>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64947-5194-4311-8B6D-4E9ACE87CDAC}">
  <dimension ref="A1:I35"/>
  <sheetViews>
    <sheetView showRuler="0" topLeftCell="A3" zoomScaleNormal="100" workbookViewId="0">
      <selection activeCell="S20" sqref="S20"/>
    </sheetView>
  </sheetViews>
  <sheetFormatPr defaultColWidth="8.85546875" defaultRowHeight="10.5" customHeight="1" x14ac:dyDescent="0.2"/>
  <cols>
    <col min="1" max="1" width="7.42578125" style="276" customWidth="1"/>
    <col min="2" max="9" width="8.7109375" style="63" customWidth="1"/>
    <col min="10" max="16384" width="8.85546875" style="63"/>
  </cols>
  <sheetData>
    <row r="1" spans="1:9" ht="10.5" customHeight="1" x14ac:dyDescent="0.2">
      <c r="A1" s="361" t="s">
        <v>836</v>
      </c>
      <c r="B1" s="361"/>
      <c r="C1" s="361"/>
      <c r="D1" s="361"/>
      <c r="E1" s="361"/>
      <c r="F1" s="361"/>
      <c r="G1" s="361"/>
      <c r="H1" s="361"/>
      <c r="I1" s="361"/>
    </row>
    <row r="2" spans="1:9" ht="12.75" customHeight="1" x14ac:dyDescent="0.2">
      <c r="A2" s="362" t="s">
        <v>835</v>
      </c>
      <c r="B2" s="362"/>
      <c r="C2" s="285"/>
      <c r="D2" s="285"/>
      <c r="E2" s="285"/>
      <c r="F2" s="285"/>
      <c r="G2" s="285"/>
      <c r="H2" s="285"/>
      <c r="I2" s="285"/>
    </row>
    <row r="3" spans="1:9" s="283" customFormat="1" ht="23.25" customHeight="1" x14ac:dyDescent="0.2">
      <c r="A3" s="284" t="s">
        <v>28</v>
      </c>
      <c r="B3" s="486" t="s">
        <v>834</v>
      </c>
      <c r="C3" s="486"/>
      <c r="D3" s="486" t="s">
        <v>833</v>
      </c>
      <c r="E3" s="486"/>
      <c r="F3" s="486" t="s">
        <v>832</v>
      </c>
      <c r="G3" s="486"/>
      <c r="H3" s="486" t="s">
        <v>831</v>
      </c>
      <c r="I3" s="486"/>
    </row>
    <row r="4" spans="1:9" s="283" customFormat="1" ht="20.25" customHeight="1" x14ac:dyDescent="0.2">
      <c r="B4" s="485" t="s">
        <v>830</v>
      </c>
      <c r="C4" s="485"/>
      <c r="D4" s="485" t="s">
        <v>829</v>
      </c>
      <c r="E4" s="485"/>
      <c r="F4" s="485" t="s">
        <v>828</v>
      </c>
      <c r="G4" s="485"/>
      <c r="H4" s="485" t="s">
        <v>827</v>
      </c>
      <c r="I4" s="485"/>
    </row>
    <row r="5" spans="1:9" s="281" customFormat="1" ht="34.5" customHeight="1" x14ac:dyDescent="0.2">
      <c r="B5" s="282" t="s">
        <v>824</v>
      </c>
      <c r="C5" s="49" t="s">
        <v>826</v>
      </c>
      <c r="D5" s="282" t="s">
        <v>825</v>
      </c>
      <c r="E5" s="282" t="s">
        <v>823</v>
      </c>
      <c r="F5" s="282" t="s">
        <v>824</v>
      </c>
      <c r="G5" s="282" t="s">
        <v>823</v>
      </c>
      <c r="H5" s="282" t="s">
        <v>822</v>
      </c>
      <c r="I5" s="282" t="s">
        <v>821</v>
      </c>
    </row>
    <row r="6" spans="1:9" s="32" customFormat="1" ht="33.75" customHeight="1" x14ac:dyDescent="0.2">
      <c r="A6" s="280" t="s">
        <v>28</v>
      </c>
      <c r="B6" s="48" t="s">
        <v>818</v>
      </c>
      <c r="C6" s="48" t="s">
        <v>820</v>
      </c>
      <c r="D6" s="48" t="s">
        <v>818</v>
      </c>
      <c r="E6" s="48" t="s">
        <v>819</v>
      </c>
      <c r="F6" s="48" t="s">
        <v>818</v>
      </c>
      <c r="G6" s="48" t="s">
        <v>817</v>
      </c>
      <c r="H6" s="48" t="s">
        <v>816</v>
      </c>
      <c r="I6" s="48" t="s">
        <v>815</v>
      </c>
    </row>
    <row r="7" spans="1:9" s="32" customFormat="1" ht="10.5" customHeight="1" x14ac:dyDescent="0.2">
      <c r="A7" s="279">
        <v>1995</v>
      </c>
      <c r="B7" s="33">
        <v>100</v>
      </c>
      <c r="C7" s="33">
        <v>2805</v>
      </c>
      <c r="D7" s="33">
        <v>13</v>
      </c>
      <c r="E7" s="33">
        <v>326</v>
      </c>
      <c r="F7" s="33">
        <v>38</v>
      </c>
      <c r="G7" s="33">
        <v>231</v>
      </c>
      <c r="H7" s="33">
        <v>885</v>
      </c>
      <c r="I7" s="33">
        <v>2945</v>
      </c>
    </row>
    <row r="8" spans="1:9" s="32" customFormat="1" ht="10.5" customHeight="1" x14ac:dyDescent="0.2">
      <c r="A8" s="279">
        <v>1996</v>
      </c>
      <c r="B8" s="33" t="s">
        <v>804</v>
      </c>
      <c r="C8" s="33" t="s">
        <v>804</v>
      </c>
      <c r="D8" s="33">
        <v>12</v>
      </c>
      <c r="E8" s="33">
        <v>354</v>
      </c>
      <c r="F8" s="33">
        <v>40</v>
      </c>
      <c r="G8" s="33">
        <v>278</v>
      </c>
      <c r="H8" s="33">
        <v>892</v>
      </c>
      <c r="I8" s="33">
        <v>2497</v>
      </c>
    </row>
    <row r="9" spans="1:9" s="32" customFormat="1" ht="10.5" customHeight="1" x14ac:dyDescent="0.2">
      <c r="A9" s="279">
        <v>1997</v>
      </c>
      <c r="B9" s="33" t="s">
        <v>804</v>
      </c>
      <c r="C9" s="33" t="s">
        <v>804</v>
      </c>
      <c r="D9" s="33">
        <v>13</v>
      </c>
      <c r="E9" s="33">
        <v>298</v>
      </c>
      <c r="F9" s="33">
        <v>38</v>
      </c>
      <c r="G9" s="33">
        <v>459</v>
      </c>
      <c r="H9" s="33">
        <v>791</v>
      </c>
      <c r="I9" s="33">
        <v>2502</v>
      </c>
    </row>
    <row r="10" spans="1:9" s="32" customFormat="1" ht="10.5" customHeight="1" x14ac:dyDescent="0.2">
      <c r="A10" s="279">
        <v>1998</v>
      </c>
      <c r="B10" s="33">
        <v>114</v>
      </c>
      <c r="C10" s="33">
        <v>2841</v>
      </c>
      <c r="D10" s="33">
        <v>14</v>
      </c>
      <c r="E10" s="33">
        <v>307</v>
      </c>
      <c r="F10" s="33">
        <v>36</v>
      </c>
      <c r="G10" s="33">
        <v>568</v>
      </c>
      <c r="H10" s="33">
        <v>738</v>
      </c>
      <c r="I10" s="33">
        <v>2101</v>
      </c>
    </row>
    <row r="11" spans="1:9" s="32" customFormat="1" ht="10.5" customHeight="1" x14ac:dyDescent="0.2">
      <c r="A11" s="279">
        <v>1999</v>
      </c>
      <c r="B11" s="33" t="s">
        <v>804</v>
      </c>
      <c r="C11" s="33" t="s">
        <v>804</v>
      </c>
      <c r="D11" s="33" t="s">
        <v>809</v>
      </c>
      <c r="E11" s="33" t="s">
        <v>814</v>
      </c>
      <c r="F11" s="33">
        <v>42</v>
      </c>
      <c r="G11" s="33">
        <v>480</v>
      </c>
      <c r="H11" s="33">
        <v>733</v>
      </c>
      <c r="I11" s="33">
        <v>1858</v>
      </c>
    </row>
    <row r="12" spans="1:9" s="32" customFormat="1" ht="10.5" customHeight="1" x14ac:dyDescent="0.2">
      <c r="A12" s="279">
        <v>2000</v>
      </c>
      <c r="B12" s="33" t="s">
        <v>804</v>
      </c>
      <c r="C12" s="33" t="s">
        <v>804</v>
      </c>
      <c r="D12" s="33" t="s">
        <v>809</v>
      </c>
      <c r="E12" s="33" t="s">
        <v>813</v>
      </c>
      <c r="F12" s="33">
        <v>41</v>
      </c>
      <c r="G12" s="33">
        <v>625</v>
      </c>
      <c r="H12" s="33">
        <v>727</v>
      </c>
      <c r="I12" s="33">
        <v>968</v>
      </c>
    </row>
    <row r="13" spans="1:9" s="32" customFormat="1" ht="10.5" customHeight="1" x14ac:dyDescent="0.2">
      <c r="A13" s="279">
        <v>2001</v>
      </c>
      <c r="B13" s="33">
        <v>92</v>
      </c>
      <c r="C13" s="33">
        <v>3217</v>
      </c>
      <c r="D13" s="33" t="s">
        <v>809</v>
      </c>
      <c r="E13" s="33" t="s">
        <v>812</v>
      </c>
      <c r="F13" s="33">
        <v>26</v>
      </c>
      <c r="G13" s="33">
        <v>427</v>
      </c>
      <c r="H13" s="33">
        <v>737</v>
      </c>
      <c r="I13" s="33">
        <v>1061</v>
      </c>
    </row>
    <row r="14" spans="1:9" s="32" customFormat="1" ht="10.5" customHeight="1" x14ac:dyDescent="0.2">
      <c r="A14" s="279">
        <v>2002</v>
      </c>
      <c r="B14" s="33" t="s">
        <v>804</v>
      </c>
      <c r="C14" s="33" t="s">
        <v>804</v>
      </c>
      <c r="D14" s="33" t="s">
        <v>809</v>
      </c>
      <c r="E14" s="33" t="s">
        <v>811</v>
      </c>
      <c r="F14" s="33">
        <v>27</v>
      </c>
      <c r="G14" s="33">
        <v>431</v>
      </c>
      <c r="H14" s="33">
        <v>1102</v>
      </c>
      <c r="I14" s="33">
        <v>1899</v>
      </c>
    </row>
    <row r="15" spans="1:9" s="32" customFormat="1" ht="10.5" customHeight="1" x14ac:dyDescent="0.2">
      <c r="A15" s="279">
        <v>2003</v>
      </c>
      <c r="B15" s="33" t="s">
        <v>804</v>
      </c>
      <c r="C15" s="33" t="s">
        <v>804</v>
      </c>
      <c r="D15" s="33" t="s">
        <v>809</v>
      </c>
      <c r="E15" s="33" t="s">
        <v>810</v>
      </c>
      <c r="F15" s="33">
        <v>23</v>
      </c>
      <c r="G15" s="33">
        <v>277</v>
      </c>
      <c r="H15" s="33">
        <v>910</v>
      </c>
      <c r="I15" s="33">
        <v>1106</v>
      </c>
    </row>
    <row r="16" spans="1:9" s="32" customFormat="1" ht="10.5" customHeight="1" x14ac:dyDescent="0.2">
      <c r="A16" s="279">
        <v>2004</v>
      </c>
      <c r="B16" s="33">
        <v>85</v>
      </c>
      <c r="C16" s="33">
        <v>3115</v>
      </c>
      <c r="D16" s="33" t="s">
        <v>809</v>
      </c>
      <c r="E16" s="33" t="s">
        <v>808</v>
      </c>
      <c r="F16" s="33">
        <v>19</v>
      </c>
      <c r="G16" s="33">
        <v>303</v>
      </c>
      <c r="H16" s="33">
        <v>967</v>
      </c>
      <c r="I16" s="33">
        <v>1064</v>
      </c>
    </row>
    <row r="17" spans="1:9" s="58" customFormat="1" ht="10.5" customHeight="1" x14ac:dyDescent="0.2">
      <c r="A17" s="279">
        <v>2005</v>
      </c>
      <c r="B17" s="33" t="s">
        <v>804</v>
      </c>
      <c r="C17" s="33" t="s">
        <v>804</v>
      </c>
      <c r="D17" s="33" t="s">
        <v>806</v>
      </c>
      <c r="E17" s="33" t="s">
        <v>807</v>
      </c>
      <c r="F17" s="33">
        <v>21</v>
      </c>
      <c r="G17" s="33">
        <v>98</v>
      </c>
      <c r="H17" s="33">
        <v>1062</v>
      </c>
      <c r="I17" s="33">
        <v>1822</v>
      </c>
    </row>
    <row r="18" spans="1:9" s="58" customFormat="1" ht="10.5" customHeight="1" x14ac:dyDescent="0.2">
      <c r="A18" s="279">
        <v>2006</v>
      </c>
      <c r="B18" s="33" t="s">
        <v>804</v>
      </c>
      <c r="C18" s="33" t="s">
        <v>804</v>
      </c>
      <c r="D18" s="33" t="s">
        <v>806</v>
      </c>
      <c r="E18" s="33" t="s">
        <v>805</v>
      </c>
      <c r="F18" s="33">
        <v>18</v>
      </c>
      <c r="G18" s="33">
        <v>96</v>
      </c>
      <c r="H18" s="33">
        <v>1176</v>
      </c>
      <c r="I18" s="33">
        <v>1383</v>
      </c>
    </row>
    <row r="19" spans="1:9" s="58" customFormat="1" ht="10.5" customHeight="1" x14ac:dyDescent="0.2">
      <c r="A19" s="279">
        <v>2007</v>
      </c>
      <c r="B19" s="33">
        <v>72</v>
      </c>
      <c r="C19" s="33">
        <v>3129</v>
      </c>
      <c r="D19" s="33">
        <v>13</v>
      </c>
      <c r="E19" s="33">
        <v>232</v>
      </c>
      <c r="F19" s="33">
        <v>16</v>
      </c>
      <c r="G19" s="33">
        <v>131</v>
      </c>
      <c r="H19" s="33">
        <v>943</v>
      </c>
      <c r="I19" s="33">
        <v>1442</v>
      </c>
    </row>
    <row r="20" spans="1:9" s="58" customFormat="1" ht="10.5" customHeight="1" x14ac:dyDescent="0.2">
      <c r="A20" s="279">
        <v>2008</v>
      </c>
      <c r="B20" s="33" t="s">
        <v>804</v>
      </c>
      <c r="C20" s="33" t="s">
        <v>804</v>
      </c>
      <c r="D20" s="33">
        <v>14</v>
      </c>
      <c r="E20" s="33">
        <v>233</v>
      </c>
      <c r="F20" s="33">
        <v>14</v>
      </c>
      <c r="G20" s="33">
        <v>104</v>
      </c>
      <c r="H20" s="33">
        <v>658</v>
      </c>
      <c r="I20" s="33">
        <v>697</v>
      </c>
    </row>
    <row r="21" spans="1:9" s="58" customFormat="1" ht="10.5" customHeight="1" x14ac:dyDescent="0.2">
      <c r="A21" s="279">
        <v>2009</v>
      </c>
      <c r="B21" s="33" t="s">
        <v>804</v>
      </c>
      <c r="C21" s="33" t="s">
        <v>804</v>
      </c>
      <c r="D21" s="33">
        <v>12</v>
      </c>
      <c r="E21" s="33">
        <v>228</v>
      </c>
      <c r="F21" s="33">
        <v>10</v>
      </c>
      <c r="G21" s="33">
        <v>89</v>
      </c>
      <c r="H21" s="33">
        <v>635</v>
      </c>
      <c r="I21" s="33">
        <v>483</v>
      </c>
    </row>
    <row r="22" spans="1:9" s="32" customFormat="1" ht="10.5" customHeight="1" x14ac:dyDescent="0.2">
      <c r="A22" s="279">
        <v>2010</v>
      </c>
      <c r="B22" s="33">
        <v>62</v>
      </c>
      <c r="C22" s="33">
        <v>2547</v>
      </c>
      <c r="D22" s="33">
        <v>16</v>
      </c>
      <c r="E22" s="33">
        <v>214</v>
      </c>
      <c r="F22" s="33">
        <v>11</v>
      </c>
      <c r="G22" s="33">
        <v>154</v>
      </c>
      <c r="H22" s="33">
        <v>498</v>
      </c>
      <c r="I22" s="33">
        <v>528</v>
      </c>
    </row>
    <row r="23" spans="1:9" s="32" customFormat="1" ht="10.5" customHeight="1" x14ac:dyDescent="0.2">
      <c r="A23" s="279">
        <v>2011</v>
      </c>
      <c r="B23" s="33" t="s">
        <v>804</v>
      </c>
      <c r="C23" s="33" t="s">
        <v>804</v>
      </c>
      <c r="D23" s="33">
        <v>16</v>
      </c>
      <c r="E23" s="33">
        <v>326</v>
      </c>
      <c r="F23" s="33">
        <v>13</v>
      </c>
      <c r="G23" s="33">
        <v>119</v>
      </c>
      <c r="H23" s="33">
        <v>910</v>
      </c>
      <c r="I23" s="33">
        <v>783</v>
      </c>
    </row>
    <row r="24" spans="1:9" s="32" customFormat="1" ht="10.5" customHeight="1" x14ac:dyDescent="0.2">
      <c r="A24" s="279">
        <v>2012</v>
      </c>
      <c r="B24" s="33" t="s">
        <v>803</v>
      </c>
      <c r="C24" s="33" t="s">
        <v>803</v>
      </c>
      <c r="D24" s="33">
        <v>17</v>
      </c>
      <c r="E24" s="33">
        <v>228</v>
      </c>
      <c r="F24" s="33">
        <v>14</v>
      </c>
      <c r="G24" s="33">
        <v>298</v>
      </c>
      <c r="H24" s="33">
        <v>997</v>
      </c>
      <c r="I24" s="33">
        <v>1098</v>
      </c>
    </row>
    <row r="25" spans="1:9" s="32" customFormat="1" ht="10.5" customHeight="1" x14ac:dyDescent="0.2">
      <c r="A25" s="279">
        <v>2013</v>
      </c>
      <c r="B25" s="33">
        <v>51</v>
      </c>
      <c r="C25" s="33">
        <v>1975</v>
      </c>
      <c r="D25" s="33">
        <v>17</v>
      </c>
      <c r="E25" s="33">
        <v>205</v>
      </c>
      <c r="F25" s="33">
        <v>12</v>
      </c>
      <c r="G25" s="33">
        <v>425</v>
      </c>
      <c r="H25" s="33">
        <v>864</v>
      </c>
      <c r="I25" s="33">
        <v>724</v>
      </c>
    </row>
    <row r="26" spans="1:9" s="32" customFormat="1" ht="10.5" customHeight="1" x14ac:dyDescent="0.2">
      <c r="A26" s="279">
        <v>2014</v>
      </c>
      <c r="B26" s="33" t="s">
        <v>803</v>
      </c>
      <c r="C26" s="33" t="s">
        <v>803</v>
      </c>
      <c r="D26" s="32">
        <v>18</v>
      </c>
      <c r="E26" s="32">
        <v>207</v>
      </c>
      <c r="F26" s="32">
        <v>14</v>
      </c>
      <c r="G26" s="32">
        <v>415</v>
      </c>
      <c r="H26" s="33">
        <v>924</v>
      </c>
      <c r="I26" s="33">
        <v>706</v>
      </c>
    </row>
    <row r="27" spans="1:9" s="32" customFormat="1" ht="12" customHeight="1" x14ac:dyDescent="0.2">
      <c r="A27" s="279">
        <v>2015</v>
      </c>
      <c r="B27" s="33" t="s">
        <v>803</v>
      </c>
      <c r="C27" s="33" t="s">
        <v>803</v>
      </c>
      <c r="D27" s="32">
        <v>17</v>
      </c>
      <c r="E27" s="32">
        <v>237</v>
      </c>
      <c r="F27" s="32">
        <v>14</v>
      </c>
      <c r="G27" s="32">
        <v>530</v>
      </c>
      <c r="H27" s="33">
        <v>848</v>
      </c>
      <c r="I27" s="33">
        <v>542</v>
      </c>
    </row>
    <row r="28" spans="1:9" s="32" customFormat="1" ht="12" customHeight="1" x14ac:dyDescent="0.2">
      <c r="A28" s="279">
        <v>2016</v>
      </c>
      <c r="B28" s="33">
        <v>51</v>
      </c>
      <c r="C28" s="33">
        <v>1252</v>
      </c>
      <c r="D28" s="32">
        <v>17</v>
      </c>
      <c r="E28" s="32">
        <v>233</v>
      </c>
      <c r="F28" s="32">
        <v>14</v>
      </c>
      <c r="G28" s="32">
        <v>441</v>
      </c>
      <c r="H28" s="33">
        <v>878</v>
      </c>
      <c r="I28" s="33">
        <v>569</v>
      </c>
    </row>
    <row r="29" spans="1:9" s="32" customFormat="1" ht="12" customHeight="1" x14ac:dyDescent="0.2">
      <c r="A29" s="279">
        <v>2017</v>
      </c>
      <c r="B29" s="33" t="s">
        <v>803</v>
      </c>
      <c r="C29" s="33" t="s">
        <v>803</v>
      </c>
      <c r="D29" s="32">
        <v>17</v>
      </c>
      <c r="E29" s="32">
        <v>238</v>
      </c>
      <c r="F29" s="32">
        <v>14</v>
      </c>
      <c r="G29" s="32">
        <v>471</v>
      </c>
      <c r="H29" s="33">
        <v>945</v>
      </c>
      <c r="I29" s="33">
        <v>598</v>
      </c>
    </row>
    <row r="30" spans="1:9" s="58" customFormat="1" ht="12.75" customHeight="1" x14ac:dyDescent="0.2">
      <c r="A30" s="279">
        <v>2018</v>
      </c>
      <c r="B30" s="33" t="s">
        <v>803</v>
      </c>
      <c r="C30" s="33" t="s">
        <v>803</v>
      </c>
      <c r="D30" s="32">
        <v>17</v>
      </c>
      <c r="E30" s="32">
        <v>233</v>
      </c>
      <c r="F30" s="32">
        <v>14</v>
      </c>
      <c r="G30" s="32">
        <v>467</v>
      </c>
      <c r="H30" s="33">
        <v>754</v>
      </c>
      <c r="I30" s="33">
        <v>461</v>
      </c>
    </row>
    <row r="31" spans="1:9" s="58" customFormat="1" ht="12.75" customHeight="1" x14ac:dyDescent="0.2">
      <c r="A31" s="279">
        <v>2019</v>
      </c>
      <c r="B31" s="33">
        <v>52</v>
      </c>
      <c r="C31" s="33">
        <v>1280</v>
      </c>
      <c r="D31" s="32">
        <v>17</v>
      </c>
      <c r="E31" s="32">
        <v>235</v>
      </c>
      <c r="F31" s="32">
        <v>15</v>
      </c>
      <c r="G31" s="32">
        <v>539</v>
      </c>
      <c r="H31" s="33">
        <v>1143</v>
      </c>
      <c r="I31" s="33">
        <v>1134</v>
      </c>
    </row>
    <row r="32" spans="1:9" s="58" customFormat="1" ht="12.75" customHeight="1" x14ac:dyDescent="0.2">
      <c r="A32" s="279">
        <v>2020</v>
      </c>
      <c r="B32" s="33" t="s">
        <v>803</v>
      </c>
      <c r="C32" s="33" t="s">
        <v>803</v>
      </c>
      <c r="D32" s="32">
        <v>15</v>
      </c>
      <c r="E32" s="32">
        <v>142</v>
      </c>
      <c r="F32" s="32">
        <v>11</v>
      </c>
      <c r="G32" s="32">
        <v>128</v>
      </c>
      <c r="H32" s="33">
        <v>1126</v>
      </c>
      <c r="I32" s="33">
        <v>1664</v>
      </c>
    </row>
    <row r="33" spans="1:9" ht="10.5" customHeight="1" x14ac:dyDescent="0.2">
      <c r="A33" s="276">
        <v>2021</v>
      </c>
      <c r="B33" s="64" t="s">
        <v>803</v>
      </c>
      <c r="C33" s="64" t="s">
        <v>803</v>
      </c>
      <c r="D33" s="63">
        <v>17</v>
      </c>
      <c r="E33" s="63">
        <v>23</v>
      </c>
      <c r="F33" s="63">
        <v>11</v>
      </c>
      <c r="G33" s="63">
        <v>170</v>
      </c>
      <c r="H33" s="63">
        <v>1032</v>
      </c>
      <c r="I33" s="63">
        <v>1023</v>
      </c>
    </row>
    <row r="34" spans="1:9" ht="10.5" customHeight="1" x14ac:dyDescent="0.2">
      <c r="A34" s="276">
        <v>2022</v>
      </c>
      <c r="B34" s="63">
        <v>40</v>
      </c>
      <c r="C34" s="64">
        <v>1065</v>
      </c>
      <c r="D34" s="63">
        <v>18</v>
      </c>
      <c r="E34" s="63">
        <v>125</v>
      </c>
      <c r="F34" s="63">
        <v>13</v>
      </c>
      <c r="G34" s="63">
        <v>274</v>
      </c>
      <c r="H34" s="63">
        <v>981</v>
      </c>
      <c r="I34" s="63">
        <v>765</v>
      </c>
    </row>
    <row r="35" spans="1:9" ht="10.5" customHeight="1" x14ac:dyDescent="0.2">
      <c r="A35" s="278">
        <v>2023</v>
      </c>
      <c r="B35" s="277" t="s">
        <v>803</v>
      </c>
      <c r="C35" s="277" t="s">
        <v>803</v>
      </c>
      <c r="D35" s="72">
        <v>18</v>
      </c>
      <c r="E35" s="72">
        <v>159</v>
      </c>
      <c r="F35" s="72">
        <v>18</v>
      </c>
      <c r="G35" s="72">
        <v>389</v>
      </c>
      <c r="H35" s="72">
        <v>642</v>
      </c>
      <c r="I35" s="72">
        <v>480</v>
      </c>
    </row>
  </sheetData>
  <mergeCells count="10">
    <mergeCell ref="B4:C4"/>
    <mergeCell ref="D4:E4"/>
    <mergeCell ref="A1:I1"/>
    <mergeCell ref="H3:I3"/>
    <mergeCell ref="A2:B2"/>
    <mergeCell ref="B3:C3"/>
    <mergeCell ref="D3:E3"/>
    <mergeCell ref="F3:G3"/>
    <mergeCell ref="F4:G4"/>
    <mergeCell ref="H4:I4"/>
  </mergeCells>
  <printOptions horizontalCentered="1"/>
  <pageMargins left="0.2" right="0.23" top="0.51181102362204722" bottom="0.94488188976377963" header="0.51181102362204722" footer="0.51181102362204722"/>
  <pageSetup paperSize="9" firstPageNumber="616" orientation="portrait" useFirstPageNumber="1" horizontalDpi="300" verticalDpi="300" r:id="rId1"/>
  <headerFooter alignWithMargins="0">
    <oddFooter>&amp;C&amp;"MAC C Swiss,Regular"&amp;8&amp;P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EBA2E-B9A7-4EF6-A306-983DF9C7A51E}">
  <dimension ref="A1:K16"/>
  <sheetViews>
    <sheetView zoomScaleNormal="100" workbookViewId="0">
      <selection activeCell="S20" sqref="S20"/>
    </sheetView>
  </sheetViews>
  <sheetFormatPr defaultColWidth="8.85546875" defaultRowHeight="11.25" x14ac:dyDescent="0.2"/>
  <cols>
    <col min="1" max="1" width="4.7109375" style="63" customWidth="1"/>
    <col min="2" max="2" width="7.7109375" style="63" customWidth="1"/>
    <col min="3" max="3" width="9.140625" style="63" customWidth="1"/>
    <col min="4" max="4" width="7.7109375" style="63" customWidth="1"/>
    <col min="5" max="5" width="6.28515625" style="63" customWidth="1"/>
    <col min="6" max="6" width="6.85546875" style="63" customWidth="1"/>
    <col min="7" max="7" width="7.7109375" style="63" customWidth="1"/>
    <col min="8" max="8" width="9.140625" style="63" customWidth="1"/>
    <col min="9" max="9" width="7.7109375" style="63" customWidth="1"/>
    <col min="10" max="10" width="6.28515625" style="63" customWidth="1"/>
    <col min="11" max="11" width="7" style="63" customWidth="1"/>
    <col min="12" max="16384" width="8.85546875" style="63"/>
  </cols>
  <sheetData>
    <row r="1" spans="1:11" s="289" customFormat="1" ht="15" customHeight="1" x14ac:dyDescent="0.2">
      <c r="A1" s="487" t="s">
        <v>849</v>
      </c>
      <c r="B1" s="487"/>
      <c r="C1" s="487"/>
      <c r="D1" s="487"/>
      <c r="E1" s="487"/>
      <c r="F1" s="487"/>
      <c r="G1" s="487"/>
      <c r="H1" s="487"/>
      <c r="I1" s="487"/>
      <c r="J1" s="487"/>
      <c r="K1" s="487"/>
    </row>
    <row r="2" spans="1:11" s="32" customFormat="1" ht="14.25" customHeight="1" x14ac:dyDescent="0.2">
      <c r="A2" s="488" t="s">
        <v>848</v>
      </c>
      <c r="B2" s="488"/>
      <c r="C2" s="488"/>
      <c r="D2" s="488"/>
      <c r="E2" s="488"/>
      <c r="F2" s="488"/>
      <c r="G2" s="488"/>
      <c r="H2" s="488"/>
      <c r="I2" s="488"/>
      <c r="J2" s="488"/>
      <c r="K2" s="488"/>
    </row>
    <row r="3" spans="1:11" s="283" customFormat="1" ht="12.95" customHeight="1" x14ac:dyDescent="0.2">
      <c r="A3" s="284" t="s">
        <v>28</v>
      </c>
      <c r="B3" s="489" t="s">
        <v>847</v>
      </c>
      <c r="C3" s="489"/>
      <c r="D3" s="489"/>
      <c r="E3" s="489"/>
      <c r="F3" s="489"/>
      <c r="G3" s="489" t="s">
        <v>846</v>
      </c>
      <c r="H3" s="489"/>
      <c r="I3" s="489"/>
      <c r="J3" s="489"/>
      <c r="K3" s="489"/>
    </row>
    <row r="4" spans="1:11" s="281" customFormat="1" ht="12.95" customHeight="1" x14ac:dyDescent="0.2">
      <c r="B4" s="49" t="s">
        <v>169</v>
      </c>
      <c r="C4" s="490" t="s">
        <v>845</v>
      </c>
      <c r="D4" s="490"/>
      <c r="E4" s="490"/>
      <c r="F4" s="490"/>
      <c r="G4" s="49" t="s">
        <v>169</v>
      </c>
      <c r="H4" s="490" t="s">
        <v>845</v>
      </c>
      <c r="I4" s="490"/>
      <c r="J4" s="490"/>
      <c r="K4" s="490"/>
    </row>
    <row r="5" spans="1:11" s="281" customFormat="1" ht="14.25" customHeight="1" x14ac:dyDescent="0.2">
      <c r="B5" s="288" t="s">
        <v>3</v>
      </c>
      <c r="C5" s="49" t="s">
        <v>844</v>
      </c>
      <c r="D5" s="49" t="s">
        <v>843</v>
      </c>
      <c r="E5" s="49" t="s">
        <v>842</v>
      </c>
      <c r="F5" s="49" t="s">
        <v>841</v>
      </c>
      <c r="G5" s="288" t="s">
        <v>3</v>
      </c>
      <c r="H5" s="49" t="s">
        <v>844</v>
      </c>
      <c r="I5" s="49" t="s">
        <v>843</v>
      </c>
      <c r="J5" s="49" t="s">
        <v>842</v>
      </c>
      <c r="K5" s="49" t="s">
        <v>841</v>
      </c>
    </row>
    <row r="6" spans="1:11" s="281" customFormat="1" ht="14.25" customHeight="1" x14ac:dyDescent="0.2">
      <c r="A6" s="280" t="s">
        <v>28</v>
      </c>
      <c r="B6" s="48"/>
      <c r="C6" s="48" t="s">
        <v>840</v>
      </c>
      <c r="D6" s="287" t="s">
        <v>839</v>
      </c>
      <c r="E6" s="287" t="s">
        <v>838</v>
      </c>
      <c r="F6" s="287" t="s">
        <v>837</v>
      </c>
      <c r="G6" s="48"/>
      <c r="H6" s="48" t="s">
        <v>840</v>
      </c>
      <c r="I6" s="287" t="s">
        <v>839</v>
      </c>
      <c r="J6" s="287" t="s">
        <v>838</v>
      </c>
      <c r="K6" s="287" t="s">
        <v>837</v>
      </c>
    </row>
    <row r="7" spans="1:11" s="32" customFormat="1" ht="12.6" customHeight="1" x14ac:dyDescent="0.2">
      <c r="A7" s="32">
        <v>2014</v>
      </c>
      <c r="B7" s="33">
        <v>924</v>
      </c>
      <c r="C7" s="33">
        <v>811</v>
      </c>
      <c r="D7" s="33">
        <v>27</v>
      </c>
      <c r="E7" s="33">
        <v>3</v>
      </c>
      <c r="F7" s="33">
        <v>14</v>
      </c>
      <c r="G7" s="33">
        <v>706</v>
      </c>
      <c r="H7" s="33">
        <v>650</v>
      </c>
      <c r="I7" s="33">
        <v>15</v>
      </c>
      <c r="J7" s="33">
        <v>3</v>
      </c>
      <c r="K7" s="33">
        <v>5</v>
      </c>
    </row>
    <row r="8" spans="1:11" s="32" customFormat="1" ht="12.6" customHeight="1" x14ac:dyDescent="0.2">
      <c r="A8" s="32">
        <v>2015</v>
      </c>
      <c r="B8" s="33">
        <v>848</v>
      </c>
      <c r="C8" s="33">
        <v>658</v>
      </c>
      <c r="D8" s="33">
        <v>94</v>
      </c>
      <c r="E8" s="33">
        <v>5</v>
      </c>
      <c r="F8" s="33">
        <v>18</v>
      </c>
      <c r="G8" s="33">
        <v>542</v>
      </c>
      <c r="H8" s="33">
        <v>456</v>
      </c>
      <c r="I8" s="33">
        <v>48</v>
      </c>
      <c r="J8" s="33">
        <v>2</v>
      </c>
      <c r="K8" s="33">
        <v>9</v>
      </c>
    </row>
    <row r="9" spans="1:11" s="32" customFormat="1" ht="12.6" customHeight="1" x14ac:dyDescent="0.2">
      <c r="A9" s="32">
        <v>2016</v>
      </c>
      <c r="B9" s="33">
        <v>878</v>
      </c>
      <c r="C9" s="33">
        <v>708</v>
      </c>
      <c r="D9" s="33">
        <v>53</v>
      </c>
      <c r="E9" s="33">
        <v>13</v>
      </c>
      <c r="F9" s="33">
        <v>22</v>
      </c>
      <c r="G9" s="33">
        <v>569</v>
      </c>
      <c r="H9" s="33">
        <v>486</v>
      </c>
      <c r="I9" s="33">
        <v>35</v>
      </c>
      <c r="J9" s="33">
        <v>6</v>
      </c>
      <c r="K9" s="33">
        <v>6</v>
      </c>
    </row>
    <row r="10" spans="1:11" s="32" customFormat="1" ht="12.6" customHeight="1" x14ac:dyDescent="0.2">
      <c r="A10" s="32">
        <v>2017</v>
      </c>
      <c r="B10" s="33">
        <v>945</v>
      </c>
      <c r="C10" s="33">
        <v>793</v>
      </c>
      <c r="D10" s="33">
        <v>65</v>
      </c>
      <c r="E10" s="33">
        <v>12</v>
      </c>
      <c r="F10" s="33">
        <v>15</v>
      </c>
      <c r="G10" s="33">
        <v>598</v>
      </c>
      <c r="H10" s="33">
        <v>526</v>
      </c>
      <c r="I10" s="33">
        <v>40</v>
      </c>
      <c r="J10" s="33">
        <v>7</v>
      </c>
      <c r="K10" s="33">
        <v>5</v>
      </c>
    </row>
    <row r="11" spans="1:11" s="32" customFormat="1" ht="12.6" customHeight="1" x14ac:dyDescent="0.2">
      <c r="A11" s="32">
        <v>2018</v>
      </c>
      <c r="B11" s="33">
        <v>754</v>
      </c>
      <c r="C11" s="33">
        <v>590</v>
      </c>
      <c r="D11" s="33">
        <v>94</v>
      </c>
      <c r="E11" s="33">
        <v>5</v>
      </c>
      <c r="F11" s="33">
        <v>7</v>
      </c>
      <c r="G11" s="33">
        <v>461</v>
      </c>
      <c r="H11" s="33">
        <v>359</v>
      </c>
      <c r="I11" s="33">
        <v>58</v>
      </c>
      <c r="J11" s="33">
        <v>14</v>
      </c>
      <c r="K11" s="33">
        <v>2</v>
      </c>
    </row>
    <row r="12" spans="1:11" s="32" customFormat="1" ht="12.6" customHeight="1" x14ac:dyDescent="0.2">
      <c r="A12" s="32">
        <v>2019</v>
      </c>
      <c r="B12" s="33">
        <v>1143</v>
      </c>
      <c r="C12" s="33">
        <v>893</v>
      </c>
      <c r="D12" s="33">
        <v>119</v>
      </c>
      <c r="E12" s="33">
        <v>26</v>
      </c>
      <c r="F12" s="33">
        <v>25</v>
      </c>
      <c r="G12" s="33">
        <v>1134</v>
      </c>
      <c r="H12" s="33">
        <v>887</v>
      </c>
      <c r="I12" s="33">
        <v>187</v>
      </c>
      <c r="J12" s="33">
        <v>28</v>
      </c>
      <c r="K12" s="33">
        <v>10</v>
      </c>
    </row>
    <row r="13" spans="1:11" s="32" customFormat="1" ht="12.6" customHeight="1" x14ac:dyDescent="0.2">
      <c r="A13" s="32">
        <v>2020</v>
      </c>
      <c r="B13" s="33">
        <v>1126</v>
      </c>
      <c r="C13" s="33">
        <v>827</v>
      </c>
      <c r="D13" s="33">
        <v>151</v>
      </c>
      <c r="E13" s="33">
        <v>55</v>
      </c>
      <c r="F13" s="33">
        <v>15</v>
      </c>
      <c r="G13" s="33">
        <v>1664</v>
      </c>
      <c r="H13" s="33">
        <v>1395</v>
      </c>
      <c r="I13" s="33">
        <v>201</v>
      </c>
      <c r="J13" s="33">
        <v>48</v>
      </c>
      <c r="K13" s="33">
        <v>2</v>
      </c>
    </row>
    <row r="14" spans="1:11" x14ac:dyDescent="0.2">
      <c r="A14" s="63">
        <v>2021</v>
      </c>
      <c r="B14" s="63">
        <v>1032</v>
      </c>
      <c r="C14" s="63">
        <v>823</v>
      </c>
      <c r="D14" s="63">
        <v>76</v>
      </c>
      <c r="E14" s="63">
        <v>31</v>
      </c>
      <c r="F14" s="63">
        <v>28</v>
      </c>
      <c r="G14" s="63">
        <v>1023</v>
      </c>
      <c r="H14" s="286">
        <v>812</v>
      </c>
      <c r="I14" s="286">
        <v>120</v>
      </c>
      <c r="J14" s="286">
        <v>24</v>
      </c>
      <c r="K14" s="63">
        <v>12</v>
      </c>
    </row>
    <row r="15" spans="1:11" x14ac:dyDescent="0.2">
      <c r="A15" s="63">
        <v>2022</v>
      </c>
      <c r="B15" s="63">
        <v>981</v>
      </c>
      <c r="C15" s="63">
        <v>596</v>
      </c>
      <c r="D15" s="63">
        <v>138</v>
      </c>
      <c r="E15" s="63">
        <v>55</v>
      </c>
      <c r="F15" s="63">
        <v>32</v>
      </c>
      <c r="G15" s="63">
        <v>765</v>
      </c>
      <c r="H15" s="63">
        <v>523</v>
      </c>
      <c r="I15" s="63">
        <v>144</v>
      </c>
      <c r="J15" s="63">
        <v>31</v>
      </c>
      <c r="K15" s="63">
        <v>10</v>
      </c>
    </row>
    <row r="16" spans="1:11" x14ac:dyDescent="0.2">
      <c r="A16" s="72">
        <v>2023</v>
      </c>
      <c r="B16" s="72">
        <v>642</v>
      </c>
      <c r="C16" s="72">
        <v>446</v>
      </c>
      <c r="D16" s="72">
        <v>109</v>
      </c>
      <c r="E16" s="72">
        <v>22</v>
      </c>
      <c r="F16" s="72">
        <v>15</v>
      </c>
      <c r="G16" s="72">
        <v>480</v>
      </c>
      <c r="H16" s="72">
        <v>390</v>
      </c>
      <c r="I16" s="72">
        <v>65</v>
      </c>
      <c r="J16" s="72">
        <v>8</v>
      </c>
      <c r="K16" s="72">
        <v>6</v>
      </c>
    </row>
  </sheetData>
  <mergeCells count="6">
    <mergeCell ref="A1:K1"/>
    <mergeCell ref="A2:K2"/>
    <mergeCell ref="B3:F3"/>
    <mergeCell ref="C4:F4"/>
    <mergeCell ref="G3:K3"/>
    <mergeCell ref="H4:K4"/>
  </mergeCells>
  <printOptions horizontalCentered="1"/>
  <pageMargins left="0.70866141732283472" right="0.70866141732283472" top="0.51181102362204722" bottom="0.94488188976377963" header="0.51181102362204722" footer="0.51181102362204722"/>
  <pageSetup paperSize="9" firstPageNumber="629" orientation="landscape" useFirstPageNumber="1"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D47F7-63D9-468E-B904-EDD0BB86BDFF}">
  <dimension ref="A1:H36"/>
  <sheetViews>
    <sheetView zoomScaleNormal="100" workbookViewId="0">
      <pane ySplit="1" topLeftCell="A2" activePane="bottomLeft" state="frozen"/>
      <selection activeCell="S20" sqref="S20"/>
      <selection pane="bottomLeft" activeCell="S20" sqref="S20"/>
    </sheetView>
  </sheetViews>
  <sheetFormatPr defaultColWidth="8.85546875" defaultRowHeight="11.25" x14ac:dyDescent="0.2"/>
  <cols>
    <col min="1" max="1" width="16" style="38" customWidth="1"/>
    <col min="2" max="2" width="10" style="38" customWidth="1"/>
    <col min="3" max="3" width="9.140625" style="38" customWidth="1"/>
    <col min="4" max="4" width="10" style="38" customWidth="1"/>
    <col min="5" max="5" width="9.85546875" style="38" customWidth="1"/>
    <col min="6" max="6" width="9.5703125" style="38" customWidth="1"/>
    <col min="7" max="7" width="9" style="38" customWidth="1"/>
    <col min="8" max="8" width="18.42578125" style="38" customWidth="1"/>
    <col min="9" max="16384" width="8.85546875" style="38"/>
  </cols>
  <sheetData>
    <row r="1" spans="1:8" s="303" customFormat="1" ht="15" customHeight="1" x14ac:dyDescent="0.2">
      <c r="A1" s="487" t="s">
        <v>905</v>
      </c>
      <c r="B1" s="487"/>
      <c r="C1" s="487"/>
      <c r="D1" s="487"/>
      <c r="E1" s="487"/>
      <c r="F1" s="487"/>
      <c r="G1" s="487"/>
      <c r="H1" s="487"/>
    </row>
    <row r="2" spans="1:8" ht="14.25" customHeight="1" x14ac:dyDescent="0.2">
      <c r="A2" s="488" t="s">
        <v>904</v>
      </c>
      <c r="B2" s="488"/>
      <c r="C2" s="488"/>
      <c r="D2" s="488"/>
      <c r="E2" s="488"/>
      <c r="F2" s="488"/>
      <c r="G2" s="488"/>
      <c r="H2" s="488"/>
    </row>
    <row r="3" spans="1:8" ht="10.5" customHeight="1" x14ac:dyDescent="0.2">
      <c r="A3" s="71" t="s">
        <v>28</v>
      </c>
      <c r="B3" s="486" t="s">
        <v>903</v>
      </c>
      <c r="C3" s="486"/>
      <c r="D3" s="486"/>
      <c r="E3" s="486"/>
      <c r="F3" s="486"/>
      <c r="G3" s="486"/>
      <c r="H3" s="302"/>
    </row>
    <row r="4" spans="1:8" s="283" customFormat="1" ht="11.25" customHeight="1" x14ac:dyDescent="0.2">
      <c r="A4" s="301"/>
      <c r="B4" s="485" t="s">
        <v>902</v>
      </c>
      <c r="C4" s="485"/>
      <c r="D4" s="485"/>
      <c r="E4" s="485"/>
      <c r="F4" s="485"/>
      <c r="G4" s="485"/>
    </row>
    <row r="5" spans="1:8" s="283" customFormat="1" ht="33" customHeight="1" x14ac:dyDescent="0.2">
      <c r="A5" s="301"/>
      <c r="B5" s="49" t="s">
        <v>901</v>
      </c>
      <c r="C5" s="49" t="s">
        <v>900</v>
      </c>
      <c r="D5" s="49" t="s">
        <v>899</v>
      </c>
      <c r="E5" s="49" t="s">
        <v>898</v>
      </c>
      <c r="F5" s="49" t="s">
        <v>897</v>
      </c>
      <c r="G5" s="49" t="s">
        <v>896</v>
      </c>
      <c r="H5" s="301"/>
    </row>
    <row r="6" spans="1:8" s="283" customFormat="1" ht="47.25" customHeight="1" x14ac:dyDescent="0.2">
      <c r="A6" s="300"/>
      <c r="B6" s="48" t="s">
        <v>895</v>
      </c>
      <c r="C6" s="48" t="s">
        <v>894</v>
      </c>
      <c r="D6" s="48" t="s">
        <v>893</v>
      </c>
      <c r="E6" s="48" t="s">
        <v>892</v>
      </c>
      <c r="F6" s="48" t="s">
        <v>891</v>
      </c>
      <c r="G6" s="299" t="s">
        <v>890</v>
      </c>
      <c r="H6" s="298"/>
    </row>
    <row r="7" spans="1:8" s="281" customFormat="1" ht="12" customHeight="1" x14ac:dyDescent="0.2">
      <c r="A7" s="47" t="s">
        <v>889</v>
      </c>
      <c r="B7" s="293">
        <v>1</v>
      </c>
      <c r="C7" s="293">
        <v>67</v>
      </c>
      <c r="D7" s="293">
        <v>46</v>
      </c>
      <c r="E7" s="293">
        <v>1</v>
      </c>
      <c r="F7" s="293">
        <v>5</v>
      </c>
      <c r="G7" s="293">
        <v>40</v>
      </c>
      <c r="H7" s="55" t="s">
        <v>888</v>
      </c>
    </row>
    <row r="8" spans="1:8" s="32" customFormat="1" ht="29.25" customHeight="1" x14ac:dyDescent="0.2">
      <c r="A8" s="44" t="s">
        <v>887</v>
      </c>
      <c r="B8" s="293">
        <v>1</v>
      </c>
      <c r="C8" s="293">
        <v>3</v>
      </c>
      <c r="D8" s="293">
        <v>6</v>
      </c>
      <c r="E8" s="293">
        <v>1</v>
      </c>
      <c r="F8" s="293">
        <v>5</v>
      </c>
      <c r="G8" s="293">
        <v>39</v>
      </c>
      <c r="H8" s="43" t="s">
        <v>886</v>
      </c>
    </row>
    <row r="9" spans="1:8" s="32" customFormat="1" ht="21.75" customHeight="1" x14ac:dyDescent="0.2">
      <c r="A9" s="44" t="s">
        <v>885</v>
      </c>
      <c r="B9" s="293" t="s">
        <v>17</v>
      </c>
      <c r="C9" s="293">
        <v>62</v>
      </c>
      <c r="D9" s="293">
        <v>18</v>
      </c>
      <c r="E9" s="293" t="s">
        <v>17</v>
      </c>
      <c r="F9" s="293" t="s">
        <v>17</v>
      </c>
      <c r="G9" s="293">
        <v>1</v>
      </c>
      <c r="H9" s="43" t="s">
        <v>884</v>
      </c>
    </row>
    <row r="10" spans="1:8" s="32" customFormat="1" ht="20.25" customHeight="1" x14ac:dyDescent="0.2">
      <c r="A10" s="44" t="s">
        <v>883</v>
      </c>
      <c r="B10" s="293" t="s">
        <v>17</v>
      </c>
      <c r="C10" s="293">
        <v>2</v>
      </c>
      <c r="D10" s="293">
        <v>22</v>
      </c>
      <c r="E10" s="293" t="s">
        <v>17</v>
      </c>
      <c r="F10" s="293" t="s">
        <v>17</v>
      </c>
      <c r="G10" s="293" t="s">
        <v>17</v>
      </c>
      <c r="H10" s="43" t="s">
        <v>882</v>
      </c>
    </row>
    <row r="11" spans="1:8" s="32" customFormat="1" ht="21.75" customHeight="1" x14ac:dyDescent="0.2">
      <c r="A11" s="47" t="s">
        <v>881</v>
      </c>
      <c r="B11" s="293">
        <v>1</v>
      </c>
      <c r="C11" s="293">
        <v>54</v>
      </c>
      <c r="D11" s="293">
        <v>22</v>
      </c>
      <c r="E11" s="293">
        <v>1</v>
      </c>
      <c r="F11" s="293">
        <v>3</v>
      </c>
      <c r="G11" s="293">
        <v>24</v>
      </c>
      <c r="H11" s="45" t="s">
        <v>880</v>
      </c>
    </row>
    <row r="12" spans="1:8" s="32" customFormat="1" ht="22.5" customHeight="1" x14ac:dyDescent="0.2">
      <c r="A12" s="47" t="s">
        <v>879</v>
      </c>
      <c r="B12" s="293">
        <v>110</v>
      </c>
      <c r="C12" s="293">
        <v>2268</v>
      </c>
      <c r="D12" s="293">
        <v>212</v>
      </c>
      <c r="E12" s="293">
        <v>36</v>
      </c>
      <c r="F12" s="293">
        <v>80</v>
      </c>
      <c r="G12" s="293">
        <v>977</v>
      </c>
      <c r="H12" s="45" t="s">
        <v>878</v>
      </c>
    </row>
    <row r="13" spans="1:8" s="32" customFormat="1" ht="26.25" customHeight="1" x14ac:dyDescent="0.2">
      <c r="A13" s="47" t="s">
        <v>877</v>
      </c>
      <c r="B13" s="33"/>
      <c r="C13" s="33"/>
      <c r="D13" s="33"/>
      <c r="E13" s="33"/>
      <c r="F13" s="33"/>
      <c r="G13" s="297"/>
      <c r="H13" s="45" t="s">
        <v>876</v>
      </c>
    </row>
    <row r="14" spans="1:8" s="32" customFormat="1" ht="18.75" customHeight="1" x14ac:dyDescent="0.2">
      <c r="A14" s="47" t="s">
        <v>865</v>
      </c>
      <c r="B14" s="33"/>
      <c r="C14" s="33"/>
      <c r="D14" s="33"/>
      <c r="E14" s="33"/>
      <c r="F14" s="33"/>
      <c r="G14" s="297"/>
      <c r="H14" s="55" t="s">
        <v>864</v>
      </c>
    </row>
    <row r="15" spans="1:8" s="32" customFormat="1" ht="11.25" customHeight="1" x14ac:dyDescent="0.2">
      <c r="A15" s="295" t="s">
        <v>874</v>
      </c>
      <c r="B15" s="293">
        <v>1098440</v>
      </c>
      <c r="C15" s="293">
        <v>634174</v>
      </c>
      <c r="D15" s="293">
        <v>160011</v>
      </c>
      <c r="E15" s="293">
        <v>890</v>
      </c>
      <c r="F15" s="293">
        <v>66813</v>
      </c>
      <c r="G15" s="293">
        <v>343567</v>
      </c>
      <c r="H15" s="296" t="s">
        <v>873</v>
      </c>
    </row>
    <row r="16" spans="1:8" s="32" customFormat="1" ht="11.25" customHeight="1" x14ac:dyDescent="0.2">
      <c r="A16" s="295" t="s">
        <v>872</v>
      </c>
      <c r="B16" s="293">
        <v>1157180</v>
      </c>
      <c r="C16" s="293">
        <v>970835</v>
      </c>
      <c r="D16" s="293">
        <v>272564</v>
      </c>
      <c r="E16" s="293">
        <v>1181</v>
      </c>
      <c r="F16" s="293">
        <v>223166</v>
      </c>
      <c r="G16" s="293">
        <v>1065169</v>
      </c>
      <c r="H16" s="296" t="s">
        <v>871</v>
      </c>
    </row>
    <row r="17" spans="1:8" s="32" customFormat="1" ht="11.25" customHeight="1" x14ac:dyDescent="0.2">
      <c r="A17" s="47" t="s">
        <v>863</v>
      </c>
      <c r="B17" s="33"/>
      <c r="C17" s="33"/>
      <c r="D17" s="33"/>
      <c r="E17" s="33"/>
      <c r="F17" s="33"/>
      <c r="G17" s="297"/>
      <c r="H17" s="55" t="s">
        <v>862</v>
      </c>
    </row>
    <row r="18" spans="1:8" s="32" customFormat="1" ht="11.25" customHeight="1" x14ac:dyDescent="0.2">
      <c r="A18" s="295" t="s">
        <v>874</v>
      </c>
      <c r="B18" s="293">
        <v>3482</v>
      </c>
      <c r="C18" s="293">
        <v>6569</v>
      </c>
      <c r="D18" s="293">
        <v>1295</v>
      </c>
      <c r="E18" s="293" t="s">
        <v>17</v>
      </c>
      <c r="F18" s="293">
        <v>6</v>
      </c>
      <c r="G18" s="293">
        <v>361</v>
      </c>
      <c r="H18" s="296" t="s">
        <v>873</v>
      </c>
    </row>
    <row r="19" spans="1:8" s="32" customFormat="1" ht="11.25" customHeight="1" x14ac:dyDescent="0.2">
      <c r="A19" s="295" t="s">
        <v>872</v>
      </c>
      <c r="B19" s="293">
        <v>1178056</v>
      </c>
      <c r="C19" s="293">
        <v>165280</v>
      </c>
      <c r="D19" s="293">
        <v>102495</v>
      </c>
      <c r="E19" s="293" t="s">
        <v>17</v>
      </c>
      <c r="F19" s="293">
        <v>1759</v>
      </c>
      <c r="G19" s="293">
        <v>49608</v>
      </c>
      <c r="H19" s="296" t="s">
        <v>875</v>
      </c>
    </row>
    <row r="20" spans="1:8" s="32" customFormat="1" ht="11.25" customHeight="1" x14ac:dyDescent="0.2">
      <c r="A20" s="47" t="s">
        <v>861</v>
      </c>
      <c r="B20" s="33"/>
      <c r="C20" s="33"/>
      <c r="D20" s="33"/>
      <c r="E20" s="33"/>
      <c r="F20" s="33"/>
      <c r="G20" s="297"/>
      <c r="H20" s="55" t="s">
        <v>860</v>
      </c>
    </row>
    <row r="21" spans="1:8" s="32" customFormat="1" ht="11.25" customHeight="1" x14ac:dyDescent="0.2">
      <c r="A21" s="295" t="s">
        <v>874</v>
      </c>
      <c r="B21" s="293">
        <v>18872</v>
      </c>
      <c r="C21" s="293">
        <v>91958</v>
      </c>
      <c r="D21" s="293">
        <v>12676</v>
      </c>
      <c r="E21" s="293">
        <v>180</v>
      </c>
      <c r="F21" s="293">
        <v>57</v>
      </c>
      <c r="G21" s="293">
        <v>722</v>
      </c>
      <c r="H21" s="296" t="s">
        <v>873</v>
      </c>
    </row>
    <row r="22" spans="1:8" s="32" customFormat="1" ht="11.25" customHeight="1" x14ac:dyDescent="0.2">
      <c r="A22" s="295" t="s">
        <v>872</v>
      </c>
      <c r="B22" s="293">
        <v>652685</v>
      </c>
      <c r="C22" s="293">
        <v>311110</v>
      </c>
      <c r="D22" s="293">
        <v>110538</v>
      </c>
      <c r="E22" s="293">
        <v>600</v>
      </c>
      <c r="F22" s="293">
        <v>497</v>
      </c>
      <c r="G22" s="293">
        <v>5919</v>
      </c>
      <c r="H22" s="296" t="s">
        <v>871</v>
      </c>
    </row>
    <row r="23" spans="1:8" s="32" customFormat="1" ht="11.25" customHeight="1" x14ac:dyDescent="0.2">
      <c r="A23" s="47" t="s">
        <v>859</v>
      </c>
      <c r="B23" s="33"/>
      <c r="C23" s="33"/>
      <c r="D23" s="33"/>
      <c r="E23" s="33"/>
      <c r="F23" s="33"/>
      <c r="G23" s="297"/>
      <c r="H23" s="55" t="s">
        <v>858</v>
      </c>
    </row>
    <row r="24" spans="1:8" s="32" customFormat="1" ht="11.25" customHeight="1" x14ac:dyDescent="0.2">
      <c r="A24" s="295" t="s">
        <v>874</v>
      </c>
      <c r="B24" s="293">
        <v>33893</v>
      </c>
      <c r="C24" s="293">
        <v>2622</v>
      </c>
      <c r="D24" s="293">
        <v>3</v>
      </c>
      <c r="E24" s="293" t="s">
        <v>17</v>
      </c>
      <c r="F24" s="293" t="s">
        <v>17</v>
      </c>
      <c r="G24" s="293">
        <v>55</v>
      </c>
      <c r="H24" s="296" t="s">
        <v>873</v>
      </c>
    </row>
    <row r="25" spans="1:8" s="32" customFormat="1" ht="11.25" customHeight="1" x14ac:dyDescent="0.2">
      <c r="A25" s="295" t="s">
        <v>872</v>
      </c>
      <c r="B25" s="293">
        <v>33890</v>
      </c>
      <c r="C25" s="293">
        <v>2786</v>
      </c>
      <c r="D25" s="293">
        <v>3</v>
      </c>
      <c r="E25" s="293" t="s">
        <v>17</v>
      </c>
      <c r="F25" s="293" t="s">
        <v>17</v>
      </c>
      <c r="G25" s="293">
        <v>55</v>
      </c>
      <c r="H25" s="296" t="s">
        <v>871</v>
      </c>
    </row>
    <row r="26" spans="1:8" s="32" customFormat="1" ht="24" customHeight="1" x14ac:dyDescent="0.2">
      <c r="A26" s="47" t="s">
        <v>870</v>
      </c>
      <c r="B26" s="293">
        <v>307</v>
      </c>
      <c r="C26" s="293">
        <v>29987</v>
      </c>
      <c r="D26" s="293">
        <v>1381</v>
      </c>
      <c r="E26" s="293" t="s">
        <v>17</v>
      </c>
      <c r="F26" s="293">
        <v>18317</v>
      </c>
      <c r="G26" s="293">
        <v>33763</v>
      </c>
      <c r="H26" s="45" t="s">
        <v>869</v>
      </c>
    </row>
    <row r="27" spans="1:8" s="32" customFormat="1" ht="11.25" customHeight="1" x14ac:dyDescent="0.2">
      <c r="A27" s="47" t="s">
        <v>789</v>
      </c>
      <c r="B27" s="293">
        <v>18420</v>
      </c>
      <c r="C27" s="293">
        <v>820546</v>
      </c>
      <c r="D27" s="293">
        <v>8636</v>
      </c>
      <c r="E27" s="293">
        <v>4092</v>
      </c>
      <c r="F27" s="293">
        <v>58335</v>
      </c>
      <c r="G27" s="293">
        <v>150822</v>
      </c>
      <c r="H27" s="55" t="s">
        <v>868</v>
      </c>
    </row>
    <row r="28" spans="1:8" s="281" customFormat="1" ht="36.75" customHeight="1" x14ac:dyDescent="0.2">
      <c r="A28" s="47" t="s">
        <v>867</v>
      </c>
      <c r="B28" s="33"/>
      <c r="C28" s="33"/>
      <c r="D28" s="33"/>
      <c r="E28" s="33"/>
      <c r="F28" s="33"/>
      <c r="G28" s="297"/>
      <c r="H28" s="45" t="s">
        <v>866</v>
      </c>
    </row>
    <row r="29" spans="1:8" s="281" customFormat="1" ht="11.25" customHeight="1" x14ac:dyDescent="0.2">
      <c r="A29" s="295" t="s">
        <v>865</v>
      </c>
      <c r="B29" s="293">
        <v>9351</v>
      </c>
      <c r="C29" s="293">
        <v>1483189</v>
      </c>
      <c r="D29" s="293">
        <v>6869</v>
      </c>
      <c r="E29" s="293">
        <v>5780</v>
      </c>
      <c r="F29" s="293">
        <v>56177</v>
      </c>
      <c r="G29" s="293">
        <v>313622</v>
      </c>
      <c r="H29" s="296" t="s">
        <v>864</v>
      </c>
    </row>
    <row r="30" spans="1:8" s="281" customFormat="1" ht="11.25" customHeight="1" x14ac:dyDescent="0.2">
      <c r="A30" s="295" t="s">
        <v>863</v>
      </c>
      <c r="B30" s="293">
        <v>3703</v>
      </c>
      <c r="C30" s="293">
        <v>2846</v>
      </c>
      <c r="D30" s="293">
        <v>915</v>
      </c>
      <c r="E30" s="293" t="s">
        <v>17</v>
      </c>
      <c r="F30" s="293">
        <v>310</v>
      </c>
      <c r="G30" s="293">
        <v>3416</v>
      </c>
      <c r="H30" s="296" t="s">
        <v>862</v>
      </c>
    </row>
    <row r="31" spans="1:8" s="281" customFormat="1" ht="11.25" customHeight="1" x14ac:dyDescent="0.2">
      <c r="A31" s="295" t="s">
        <v>861</v>
      </c>
      <c r="B31" s="293">
        <v>4120</v>
      </c>
      <c r="C31" s="293">
        <v>731005</v>
      </c>
      <c r="D31" s="293">
        <v>2924</v>
      </c>
      <c r="E31" s="293">
        <v>2000</v>
      </c>
      <c r="F31" s="293">
        <v>195</v>
      </c>
      <c r="G31" s="293">
        <v>465</v>
      </c>
      <c r="H31" s="296" t="s">
        <v>860</v>
      </c>
    </row>
    <row r="32" spans="1:8" s="281" customFormat="1" ht="11.25" customHeight="1" x14ac:dyDescent="0.2">
      <c r="A32" s="295" t="s">
        <v>859</v>
      </c>
      <c r="B32" s="293">
        <v>10</v>
      </c>
      <c r="C32" s="293">
        <v>1501</v>
      </c>
      <c r="D32" s="293" t="s">
        <v>17</v>
      </c>
      <c r="E32" s="293" t="s">
        <v>17</v>
      </c>
      <c r="F32" s="293" t="s">
        <v>17</v>
      </c>
      <c r="G32" s="293">
        <v>10</v>
      </c>
      <c r="H32" s="296" t="s">
        <v>858</v>
      </c>
    </row>
    <row r="33" spans="1:8" s="281" customFormat="1" ht="22.5" customHeight="1" x14ac:dyDescent="0.2">
      <c r="A33" s="295" t="s">
        <v>857</v>
      </c>
      <c r="B33" s="293">
        <v>89</v>
      </c>
      <c r="C33" s="293">
        <v>1281</v>
      </c>
      <c r="D33" s="293" t="s">
        <v>17</v>
      </c>
      <c r="E33" s="293" t="s">
        <v>17</v>
      </c>
      <c r="F33" s="293" t="s">
        <v>17</v>
      </c>
      <c r="G33" s="293" t="s">
        <v>17</v>
      </c>
      <c r="H33" s="294" t="s">
        <v>856</v>
      </c>
    </row>
    <row r="34" spans="1:8" s="32" customFormat="1" ht="61.5" customHeight="1" x14ac:dyDescent="0.2">
      <c r="A34" s="47" t="s">
        <v>855</v>
      </c>
      <c r="B34" s="293">
        <v>64869</v>
      </c>
      <c r="C34" s="293">
        <v>5982913</v>
      </c>
      <c r="D34" s="293">
        <v>402931</v>
      </c>
      <c r="E34" s="293">
        <v>244699</v>
      </c>
      <c r="F34" s="293">
        <v>1264830</v>
      </c>
      <c r="G34" s="293">
        <v>6075775</v>
      </c>
      <c r="H34" s="45" t="s">
        <v>854</v>
      </c>
    </row>
    <row r="35" spans="1:8" s="32" customFormat="1" ht="24.75" customHeight="1" x14ac:dyDescent="0.2">
      <c r="A35" s="47" t="s">
        <v>853</v>
      </c>
      <c r="B35" s="56">
        <v>75</v>
      </c>
      <c r="C35" s="292">
        <v>138</v>
      </c>
      <c r="D35" s="56">
        <v>63</v>
      </c>
      <c r="E35" s="56">
        <v>4</v>
      </c>
      <c r="F35" s="56">
        <v>60</v>
      </c>
      <c r="G35" s="56">
        <v>194</v>
      </c>
      <c r="H35" s="55" t="s">
        <v>852</v>
      </c>
    </row>
    <row r="36" spans="1:8" s="32" customFormat="1" ht="16.5" customHeight="1" x14ac:dyDescent="0.2">
      <c r="A36" s="291" t="s">
        <v>851</v>
      </c>
      <c r="B36" s="35">
        <v>49</v>
      </c>
      <c r="C36" s="69">
        <v>92</v>
      </c>
      <c r="D36" s="35">
        <v>37</v>
      </c>
      <c r="E36" s="35">
        <v>2</v>
      </c>
      <c r="F36" s="35">
        <v>39</v>
      </c>
      <c r="G36" s="35">
        <v>168</v>
      </c>
      <c r="H36" s="290" t="s">
        <v>850</v>
      </c>
    </row>
  </sheetData>
  <mergeCells count="4">
    <mergeCell ref="A2:H2"/>
    <mergeCell ref="A1:H1"/>
    <mergeCell ref="B3:G3"/>
    <mergeCell ref="B4:G4"/>
  </mergeCells>
  <printOptions horizontalCentered="1"/>
  <pageMargins left="0.62" right="0.54" top="0.51181102362204722" bottom="0.71" header="0.51181102362204722" footer="0.51181102362204722"/>
  <pageSetup paperSize="9" firstPageNumber="629" orientation="portrait" useFirstPageNumber="1"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F0488-7BAA-48A1-84FD-CAE915DA3101}">
  <dimension ref="A1:Y44"/>
  <sheetViews>
    <sheetView zoomScaleNormal="100" workbookViewId="0">
      <selection activeCell="S20" sqref="S20"/>
    </sheetView>
  </sheetViews>
  <sheetFormatPr defaultColWidth="8.85546875" defaultRowHeight="11.25" x14ac:dyDescent="0.2"/>
  <cols>
    <col min="1" max="1" width="9.7109375" style="304" customWidth="1"/>
    <col min="2" max="2" width="6.7109375" style="304" customWidth="1"/>
    <col min="3" max="3" width="7.28515625" style="304" customWidth="1"/>
    <col min="4" max="4" width="13.28515625" style="304" customWidth="1"/>
    <col min="5" max="5" width="13.7109375" style="304" customWidth="1"/>
    <col min="6" max="6" width="8.85546875" style="304" customWidth="1"/>
    <col min="7" max="7" width="9.85546875" style="304" customWidth="1"/>
    <col min="8" max="8" width="8.28515625" style="304" customWidth="1"/>
    <col min="9" max="9" width="7.28515625" style="304" customWidth="1"/>
    <col min="10" max="10" width="8.28515625" style="304" customWidth="1"/>
    <col min="11" max="16384" width="8.85546875" style="304"/>
  </cols>
  <sheetData>
    <row r="1" spans="1:10" ht="13.5" customHeight="1" x14ac:dyDescent="0.2">
      <c r="A1" s="368" t="s">
        <v>939</v>
      </c>
      <c r="B1" s="368"/>
      <c r="C1" s="368"/>
      <c r="D1" s="368"/>
      <c r="E1" s="368"/>
      <c r="F1" s="368"/>
      <c r="G1" s="368"/>
      <c r="H1" s="368"/>
      <c r="I1" s="368"/>
      <c r="J1" s="368"/>
    </row>
    <row r="2" spans="1:10" ht="13.5" customHeight="1" x14ac:dyDescent="0.2">
      <c r="A2" s="497" t="s">
        <v>938</v>
      </c>
      <c r="B2" s="498"/>
      <c r="C2" s="498"/>
      <c r="D2" s="498"/>
      <c r="E2" s="498"/>
      <c r="F2" s="498"/>
      <c r="G2" s="498"/>
      <c r="H2" s="498"/>
      <c r="I2" s="498"/>
      <c r="J2" s="498"/>
    </row>
    <row r="3" spans="1:10" ht="24" customHeight="1" x14ac:dyDescent="0.2">
      <c r="A3" s="316"/>
      <c r="B3" s="315" t="s">
        <v>28</v>
      </c>
      <c r="C3" s="315" t="s">
        <v>28</v>
      </c>
      <c r="D3" s="315" t="s">
        <v>28</v>
      </c>
      <c r="E3" s="491" t="s">
        <v>937</v>
      </c>
      <c r="F3" s="491"/>
      <c r="G3" s="491"/>
      <c r="H3" s="491"/>
      <c r="I3" s="491" t="s">
        <v>936</v>
      </c>
      <c r="J3" s="491"/>
    </row>
    <row r="4" spans="1:10" ht="24" customHeight="1" x14ac:dyDescent="0.2">
      <c r="B4" s="49" t="s">
        <v>935</v>
      </c>
      <c r="C4" s="49" t="s">
        <v>934</v>
      </c>
      <c r="D4" s="49" t="s">
        <v>933</v>
      </c>
      <c r="E4" s="492" t="s">
        <v>932</v>
      </c>
      <c r="F4" s="492"/>
      <c r="G4" s="492"/>
      <c r="H4" s="492"/>
      <c r="I4" s="492" t="s">
        <v>931</v>
      </c>
      <c r="J4" s="492"/>
    </row>
    <row r="5" spans="1:10" ht="35.25" customHeight="1" x14ac:dyDescent="0.2">
      <c r="B5" s="314" t="s">
        <v>930</v>
      </c>
      <c r="C5" s="288" t="s">
        <v>929</v>
      </c>
      <c r="D5" s="288" t="s">
        <v>928</v>
      </c>
      <c r="E5" s="49" t="s">
        <v>927</v>
      </c>
      <c r="F5" s="49" t="s">
        <v>926</v>
      </c>
      <c r="G5" s="49" t="s">
        <v>925</v>
      </c>
      <c r="H5" s="49" t="s">
        <v>924</v>
      </c>
      <c r="I5" s="49" t="s">
        <v>169</v>
      </c>
      <c r="J5" s="49" t="s">
        <v>923</v>
      </c>
    </row>
    <row r="6" spans="1:10" ht="26.25" customHeight="1" x14ac:dyDescent="0.2">
      <c r="A6" s="313"/>
      <c r="B6" s="69"/>
      <c r="C6" s="299"/>
      <c r="D6" s="299"/>
      <c r="E6" s="48" t="s">
        <v>922</v>
      </c>
      <c r="F6" s="48" t="s">
        <v>921</v>
      </c>
      <c r="G6" s="48" t="s">
        <v>920</v>
      </c>
      <c r="H6" s="48" t="s">
        <v>919</v>
      </c>
      <c r="I6" s="48" t="s">
        <v>3</v>
      </c>
      <c r="J6" s="48" t="s">
        <v>918</v>
      </c>
    </row>
    <row r="7" spans="1:10" s="305" customFormat="1" ht="18" customHeight="1" x14ac:dyDescent="0.2">
      <c r="A7" s="499" t="s">
        <v>917</v>
      </c>
      <c r="B7" s="499"/>
      <c r="C7" s="499"/>
      <c r="D7" s="499"/>
      <c r="E7" s="499"/>
      <c r="F7" s="499"/>
      <c r="G7" s="499"/>
      <c r="H7" s="499"/>
      <c r="I7" s="499"/>
      <c r="J7" s="499"/>
    </row>
    <row r="8" spans="1:10" s="44" customFormat="1" ht="14.1" customHeight="1" x14ac:dyDescent="0.2">
      <c r="A8" s="44" t="s">
        <v>913</v>
      </c>
      <c r="B8" s="297">
        <v>17</v>
      </c>
      <c r="C8" s="297">
        <v>7077</v>
      </c>
      <c r="D8" s="297">
        <v>1165</v>
      </c>
      <c r="E8" s="297">
        <v>233</v>
      </c>
      <c r="F8" s="297">
        <v>51</v>
      </c>
      <c r="G8" s="297">
        <v>200</v>
      </c>
      <c r="H8" s="33">
        <v>113</v>
      </c>
      <c r="I8" s="297">
        <v>1175</v>
      </c>
      <c r="J8" s="297">
        <v>714</v>
      </c>
    </row>
    <row r="9" spans="1:10" s="44" customFormat="1" ht="14.1" customHeight="1" x14ac:dyDescent="0.2">
      <c r="A9" s="44" t="s">
        <v>911</v>
      </c>
      <c r="B9" s="297">
        <v>17</v>
      </c>
      <c r="C9" s="297">
        <v>6484</v>
      </c>
      <c r="D9" s="297">
        <v>1285</v>
      </c>
      <c r="E9" s="297">
        <v>238</v>
      </c>
      <c r="F9" s="297">
        <v>44</v>
      </c>
      <c r="G9" s="297">
        <v>185</v>
      </c>
      <c r="H9" s="33">
        <v>115</v>
      </c>
      <c r="I9" s="297">
        <v>1215</v>
      </c>
      <c r="J9" s="297">
        <v>728</v>
      </c>
    </row>
    <row r="10" spans="1:10" s="44" customFormat="1" ht="14.1" customHeight="1" x14ac:dyDescent="0.2">
      <c r="A10" s="44" t="s">
        <v>910</v>
      </c>
      <c r="B10" s="307">
        <v>17</v>
      </c>
      <c r="C10" s="307">
        <v>6507</v>
      </c>
      <c r="D10" s="307">
        <v>1109</v>
      </c>
      <c r="E10" s="307">
        <v>233</v>
      </c>
      <c r="F10" s="307">
        <v>41</v>
      </c>
      <c r="G10" s="307">
        <v>210</v>
      </c>
      <c r="H10" s="308">
        <v>112</v>
      </c>
      <c r="I10" s="307">
        <v>1064</v>
      </c>
      <c r="J10" s="312">
        <v>506</v>
      </c>
    </row>
    <row r="11" spans="1:10" s="44" customFormat="1" ht="14.1" customHeight="1" x14ac:dyDescent="0.2">
      <c r="A11" s="44" t="s">
        <v>909</v>
      </c>
      <c r="B11" s="307">
        <v>17</v>
      </c>
      <c r="C11" s="307">
        <v>6483</v>
      </c>
      <c r="D11" s="307">
        <v>1089</v>
      </c>
      <c r="E11" s="307">
        <v>235</v>
      </c>
      <c r="F11" s="307">
        <v>46</v>
      </c>
      <c r="G11" s="307">
        <v>216</v>
      </c>
      <c r="H11" s="308">
        <v>113</v>
      </c>
      <c r="I11" s="307">
        <v>1260</v>
      </c>
      <c r="J11" s="312">
        <v>588</v>
      </c>
    </row>
    <row r="12" spans="1:10" s="310" customFormat="1" ht="14.1" customHeight="1" x14ac:dyDescent="0.2">
      <c r="A12" s="44" t="s">
        <v>908</v>
      </c>
      <c r="B12" s="297">
        <v>15</v>
      </c>
      <c r="C12" s="297">
        <v>6285</v>
      </c>
      <c r="D12" s="297">
        <v>647</v>
      </c>
      <c r="E12" s="297">
        <v>142</v>
      </c>
      <c r="F12" s="297">
        <v>37</v>
      </c>
      <c r="G12" s="297">
        <v>220</v>
      </c>
      <c r="H12" s="33">
        <v>69</v>
      </c>
      <c r="I12" s="297">
        <v>1235</v>
      </c>
      <c r="J12" s="297">
        <v>559</v>
      </c>
    </row>
    <row r="13" spans="1:10" s="310" customFormat="1" ht="14.1" customHeight="1" x14ac:dyDescent="0.2">
      <c r="A13" s="44" t="s">
        <v>590</v>
      </c>
      <c r="B13" s="297">
        <v>17</v>
      </c>
      <c r="C13" s="297">
        <v>6254</v>
      </c>
      <c r="D13" s="297">
        <v>308</v>
      </c>
      <c r="E13" s="297">
        <v>23</v>
      </c>
      <c r="F13" s="297">
        <v>7</v>
      </c>
      <c r="G13" s="297">
        <v>77</v>
      </c>
      <c r="H13" s="33">
        <v>11.4</v>
      </c>
      <c r="I13" s="311">
        <v>1317</v>
      </c>
      <c r="J13" s="311">
        <v>781</v>
      </c>
    </row>
    <row r="14" spans="1:10" s="310" customFormat="1" ht="14.1" customHeight="1" x14ac:dyDescent="0.2">
      <c r="A14" s="44" t="s">
        <v>589</v>
      </c>
      <c r="B14" s="297">
        <v>18</v>
      </c>
      <c r="C14" s="297">
        <v>6883</v>
      </c>
      <c r="D14" s="297">
        <v>828</v>
      </c>
      <c r="E14" s="297">
        <v>125</v>
      </c>
      <c r="F14" s="297">
        <v>31</v>
      </c>
      <c r="G14" s="297">
        <v>152</v>
      </c>
      <c r="H14" s="33">
        <v>69</v>
      </c>
      <c r="I14" s="311">
        <v>1357</v>
      </c>
      <c r="J14" s="311">
        <v>787</v>
      </c>
    </row>
    <row r="15" spans="1:10" s="310" customFormat="1" ht="14.1" customHeight="1" x14ac:dyDescent="0.2">
      <c r="A15" s="44" t="s">
        <v>588</v>
      </c>
      <c r="B15" s="297">
        <v>18</v>
      </c>
      <c r="C15" s="297">
        <v>6814</v>
      </c>
      <c r="D15" s="297">
        <v>820</v>
      </c>
      <c r="E15" s="297">
        <v>159</v>
      </c>
      <c r="F15" s="297">
        <v>21</v>
      </c>
      <c r="G15" s="297">
        <v>195</v>
      </c>
      <c r="H15" s="33">
        <v>87.51</v>
      </c>
      <c r="I15" s="311">
        <v>1323</v>
      </c>
      <c r="J15" s="311">
        <v>775</v>
      </c>
    </row>
    <row r="16" spans="1:10" s="305" customFormat="1" ht="18" customHeight="1" x14ac:dyDescent="0.2">
      <c r="A16" s="495" t="s">
        <v>916</v>
      </c>
      <c r="B16" s="495"/>
      <c r="C16" s="495"/>
      <c r="D16" s="495"/>
      <c r="E16" s="495"/>
      <c r="F16" s="495"/>
      <c r="G16" s="495"/>
      <c r="H16" s="495"/>
      <c r="I16" s="495"/>
      <c r="J16" s="495"/>
    </row>
    <row r="17" spans="1:25" s="44" customFormat="1" ht="14.1" customHeight="1" x14ac:dyDescent="0.2">
      <c r="A17" s="44" t="s">
        <v>913</v>
      </c>
      <c r="B17" s="297">
        <v>2</v>
      </c>
      <c r="C17" s="297">
        <v>312</v>
      </c>
      <c r="D17" s="297">
        <v>207</v>
      </c>
      <c r="E17" s="297">
        <v>22</v>
      </c>
      <c r="F17" s="297">
        <v>4</v>
      </c>
      <c r="G17" s="297">
        <v>107</v>
      </c>
      <c r="H17" s="33">
        <v>11</v>
      </c>
      <c r="I17" s="297">
        <v>65</v>
      </c>
      <c r="J17" s="297">
        <v>48</v>
      </c>
    </row>
    <row r="18" spans="1:25" s="44" customFormat="1" ht="14.1" customHeight="1" x14ac:dyDescent="0.2">
      <c r="A18" s="44" t="s">
        <v>911</v>
      </c>
      <c r="B18" s="297">
        <v>2</v>
      </c>
      <c r="C18" s="297">
        <v>262</v>
      </c>
      <c r="D18" s="297">
        <v>197</v>
      </c>
      <c r="E18" s="297">
        <v>21</v>
      </c>
      <c r="F18" s="297">
        <v>5</v>
      </c>
      <c r="G18" s="297">
        <v>104</v>
      </c>
      <c r="H18" s="33">
        <v>10</v>
      </c>
      <c r="I18" s="297">
        <v>36</v>
      </c>
      <c r="J18" s="297">
        <v>19</v>
      </c>
    </row>
    <row r="19" spans="1:25" s="44" customFormat="1" ht="14.1" customHeight="1" x14ac:dyDescent="0.2">
      <c r="A19" s="44" t="s">
        <v>910</v>
      </c>
      <c r="B19" s="307">
        <v>2</v>
      </c>
      <c r="C19" s="307">
        <v>262</v>
      </c>
      <c r="D19" s="307">
        <v>229</v>
      </c>
      <c r="E19" s="307">
        <v>26</v>
      </c>
      <c r="F19" s="307">
        <v>4</v>
      </c>
      <c r="G19" s="307">
        <v>114</v>
      </c>
      <c r="H19" s="308">
        <v>12</v>
      </c>
      <c r="I19" s="307">
        <v>34</v>
      </c>
      <c r="J19" s="307">
        <v>18</v>
      </c>
    </row>
    <row r="20" spans="1:25" s="44" customFormat="1" ht="14.1" customHeight="1" x14ac:dyDescent="0.2">
      <c r="A20" s="44" t="s">
        <v>909</v>
      </c>
      <c r="B20" s="307">
        <v>2</v>
      </c>
      <c r="C20" s="307">
        <v>212</v>
      </c>
      <c r="D20" s="307">
        <v>206</v>
      </c>
      <c r="E20" s="307">
        <v>21</v>
      </c>
      <c r="F20" s="307">
        <v>3</v>
      </c>
      <c r="G20" s="307">
        <v>105</v>
      </c>
      <c r="H20" s="308">
        <v>10</v>
      </c>
      <c r="I20" s="307">
        <v>34</v>
      </c>
      <c r="J20" s="307">
        <v>18</v>
      </c>
    </row>
    <row r="21" spans="1:25" s="44" customFormat="1" ht="14.1" customHeight="1" x14ac:dyDescent="0.2">
      <c r="A21" s="44" t="s">
        <v>908</v>
      </c>
      <c r="B21" s="297">
        <v>2</v>
      </c>
      <c r="C21" s="297">
        <v>512</v>
      </c>
      <c r="D21" s="297">
        <v>123</v>
      </c>
      <c r="E21" s="297">
        <v>13</v>
      </c>
      <c r="F21" s="297">
        <v>2</v>
      </c>
      <c r="G21" s="297">
        <v>111</v>
      </c>
      <c r="H21" s="33">
        <v>7</v>
      </c>
      <c r="I21" s="297">
        <v>44</v>
      </c>
      <c r="J21" s="297">
        <v>21</v>
      </c>
    </row>
    <row r="22" spans="1:25" s="44" customFormat="1" ht="14.1" customHeight="1" x14ac:dyDescent="0.2">
      <c r="A22" s="44" t="s">
        <v>590</v>
      </c>
      <c r="B22" s="297">
        <v>1</v>
      </c>
      <c r="C22" s="297">
        <v>112</v>
      </c>
      <c r="D22" s="297">
        <v>48</v>
      </c>
      <c r="E22" s="297">
        <v>1</v>
      </c>
      <c r="F22" s="297">
        <v>0</v>
      </c>
      <c r="G22" s="297">
        <v>30</v>
      </c>
      <c r="H22" s="33">
        <v>0.7</v>
      </c>
      <c r="I22" s="297">
        <v>47</v>
      </c>
      <c r="J22" s="297">
        <v>24</v>
      </c>
    </row>
    <row r="23" spans="1:25" s="44" customFormat="1" ht="14.1" customHeight="1" x14ac:dyDescent="0.2">
      <c r="A23" s="44" t="s">
        <v>589</v>
      </c>
      <c r="B23" s="297">
        <v>2</v>
      </c>
      <c r="C23" s="297">
        <v>262</v>
      </c>
      <c r="D23" s="297">
        <v>137</v>
      </c>
      <c r="E23" s="297">
        <v>11</v>
      </c>
      <c r="F23" s="297">
        <v>3</v>
      </c>
      <c r="G23" s="297">
        <v>85</v>
      </c>
      <c r="H23" s="33">
        <v>6</v>
      </c>
      <c r="I23" s="297">
        <v>46</v>
      </c>
      <c r="J23" s="297">
        <v>24</v>
      </c>
    </row>
    <row r="24" spans="1:25" s="44" customFormat="1" ht="14.1" customHeight="1" x14ac:dyDescent="0.2">
      <c r="A24" s="44" t="s">
        <v>588</v>
      </c>
      <c r="B24" s="297">
        <v>2</v>
      </c>
      <c r="C24" s="297">
        <v>262</v>
      </c>
      <c r="D24" s="297">
        <v>189</v>
      </c>
      <c r="E24" s="297">
        <v>23</v>
      </c>
      <c r="F24" s="297">
        <v>4</v>
      </c>
      <c r="G24" s="297">
        <v>125</v>
      </c>
      <c r="H24" s="33">
        <v>13</v>
      </c>
      <c r="I24" s="297">
        <v>47</v>
      </c>
      <c r="J24" s="297">
        <v>25</v>
      </c>
    </row>
    <row r="25" spans="1:25" s="309" customFormat="1" ht="18" customHeight="1" x14ac:dyDescent="0.2">
      <c r="A25" s="495" t="s">
        <v>915</v>
      </c>
      <c r="B25" s="495"/>
      <c r="C25" s="495"/>
      <c r="D25" s="495"/>
      <c r="E25" s="495"/>
      <c r="F25" s="495"/>
      <c r="G25" s="495"/>
      <c r="H25" s="495"/>
      <c r="I25" s="495"/>
      <c r="J25" s="495"/>
      <c r="Y25" s="309" t="s">
        <v>28</v>
      </c>
    </row>
    <row r="26" spans="1:25" s="44" customFormat="1" ht="14.1" customHeight="1" x14ac:dyDescent="0.2">
      <c r="A26" s="44" t="s">
        <v>913</v>
      </c>
      <c r="B26" s="297">
        <v>9</v>
      </c>
      <c r="C26" s="297">
        <v>3107</v>
      </c>
      <c r="D26" s="297">
        <v>118</v>
      </c>
      <c r="E26" s="297">
        <v>25</v>
      </c>
      <c r="F26" s="297">
        <v>6</v>
      </c>
      <c r="G26" s="297">
        <v>213</v>
      </c>
      <c r="H26" s="33">
        <v>12</v>
      </c>
      <c r="I26" s="297">
        <v>189</v>
      </c>
      <c r="J26" s="297">
        <v>158</v>
      </c>
    </row>
    <row r="27" spans="1:25" s="44" customFormat="1" ht="14.1" customHeight="1" x14ac:dyDescent="0.2">
      <c r="A27" s="44" t="s">
        <v>911</v>
      </c>
      <c r="B27" s="297">
        <v>8</v>
      </c>
      <c r="C27" s="297">
        <v>2937</v>
      </c>
      <c r="D27" s="297">
        <v>99</v>
      </c>
      <c r="E27" s="297">
        <v>19</v>
      </c>
      <c r="F27" s="297">
        <v>5</v>
      </c>
      <c r="G27" s="297">
        <v>195</v>
      </c>
      <c r="H27" s="33">
        <v>9</v>
      </c>
      <c r="I27" s="297">
        <v>138</v>
      </c>
      <c r="J27" s="297">
        <v>114</v>
      </c>
    </row>
    <row r="28" spans="1:25" s="44" customFormat="1" ht="14.1" customHeight="1" x14ac:dyDescent="0.2">
      <c r="A28" s="44" t="s">
        <v>910</v>
      </c>
      <c r="B28" s="307">
        <v>8</v>
      </c>
      <c r="C28" s="307">
        <v>2222</v>
      </c>
      <c r="D28" s="307">
        <v>54</v>
      </c>
      <c r="E28" s="307">
        <v>9</v>
      </c>
      <c r="F28" s="307">
        <v>2</v>
      </c>
      <c r="G28" s="307">
        <v>174</v>
      </c>
      <c r="H28" s="308">
        <v>5</v>
      </c>
      <c r="I28" s="307">
        <v>134</v>
      </c>
      <c r="J28" s="307">
        <v>85</v>
      </c>
    </row>
    <row r="29" spans="1:25" s="44" customFormat="1" ht="14.1" customHeight="1" x14ac:dyDescent="0.2">
      <c r="A29" s="44" t="s">
        <v>909</v>
      </c>
      <c r="B29" s="307">
        <v>7</v>
      </c>
      <c r="C29" s="307">
        <v>2504</v>
      </c>
      <c r="D29" s="307">
        <v>94</v>
      </c>
      <c r="E29" s="307">
        <v>18</v>
      </c>
      <c r="F29" s="307">
        <v>4</v>
      </c>
      <c r="G29" s="307">
        <v>193</v>
      </c>
      <c r="H29" s="308">
        <v>9</v>
      </c>
      <c r="I29" s="307">
        <v>107</v>
      </c>
      <c r="J29" s="307">
        <v>81</v>
      </c>
    </row>
    <row r="30" spans="1:25" s="44" customFormat="1" ht="14.1" customHeight="1" x14ac:dyDescent="0.2">
      <c r="A30" s="44" t="s">
        <v>908</v>
      </c>
      <c r="B30" s="297">
        <v>4</v>
      </c>
      <c r="C30" s="297">
        <v>2205</v>
      </c>
      <c r="D30" s="297">
        <v>14</v>
      </c>
      <c r="E30" s="297">
        <v>2</v>
      </c>
      <c r="F30" s="297">
        <v>0</v>
      </c>
      <c r="G30" s="297">
        <v>175</v>
      </c>
      <c r="H30" s="33">
        <v>1</v>
      </c>
      <c r="I30" s="297">
        <v>59</v>
      </c>
      <c r="J30" s="297">
        <v>50</v>
      </c>
    </row>
    <row r="31" spans="1:25" s="44" customFormat="1" ht="14.1" customHeight="1" x14ac:dyDescent="0.2">
      <c r="A31" s="44" t="s">
        <v>590</v>
      </c>
      <c r="B31" s="297">
        <v>3</v>
      </c>
      <c r="C31" s="297">
        <v>810</v>
      </c>
      <c r="D31" s="297">
        <v>8</v>
      </c>
      <c r="E31" s="297">
        <v>0</v>
      </c>
      <c r="F31" s="297">
        <v>0</v>
      </c>
      <c r="G31" s="297">
        <v>77</v>
      </c>
      <c r="H31" s="33">
        <v>0.3</v>
      </c>
      <c r="I31" s="297">
        <v>79</v>
      </c>
      <c r="J31" s="297">
        <v>70</v>
      </c>
    </row>
    <row r="32" spans="1:25" s="44" customFormat="1" ht="14.1" customHeight="1" x14ac:dyDescent="0.2">
      <c r="A32" s="44" t="s">
        <v>589</v>
      </c>
      <c r="B32" s="297">
        <v>7</v>
      </c>
      <c r="C32" s="297">
        <v>2305</v>
      </c>
      <c r="D32" s="297">
        <v>64</v>
      </c>
      <c r="E32" s="297">
        <v>12</v>
      </c>
      <c r="F32" s="297">
        <v>2</v>
      </c>
      <c r="G32" s="297">
        <v>192</v>
      </c>
      <c r="H32" s="33">
        <v>7</v>
      </c>
      <c r="I32" s="297">
        <v>89</v>
      </c>
      <c r="J32" s="297">
        <v>75</v>
      </c>
    </row>
    <row r="33" spans="1:10" s="44" customFormat="1" ht="14.1" customHeight="1" x14ac:dyDescent="0.2">
      <c r="A33" s="44" t="s">
        <v>588</v>
      </c>
      <c r="B33" s="297">
        <v>5</v>
      </c>
      <c r="C33" s="297">
        <v>1704</v>
      </c>
      <c r="D33" s="297">
        <v>52</v>
      </c>
      <c r="E33" s="297">
        <v>7</v>
      </c>
      <c r="F33" s="297">
        <v>0</v>
      </c>
      <c r="G33" s="297">
        <v>152</v>
      </c>
      <c r="H33" s="33">
        <v>4.3499999999999996</v>
      </c>
      <c r="I33" s="297">
        <v>79</v>
      </c>
      <c r="J33" s="297">
        <v>67</v>
      </c>
    </row>
    <row r="34" spans="1:10" s="305" customFormat="1" ht="18" customHeight="1" x14ac:dyDescent="0.2">
      <c r="A34" s="496" t="s">
        <v>914</v>
      </c>
      <c r="B34" s="496"/>
      <c r="C34" s="496"/>
      <c r="D34" s="496"/>
      <c r="E34" s="496"/>
      <c r="F34" s="496"/>
      <c r="G34" s="496"/>
      <c r="H34" s="496"/>
      <c r="I34" s="496"/>
      <c r="J34" s="496"/>
    </row>
    <row r="35" spans="1:10" s="44" customFormat="1" ht="14.1" customHeight="1" x14ac:dyDescent="0.2">
      <c r="A35" s="44" t="s">
        <v>913</v>
      </c>
      <c r="B35" s="297">
        <v>1</v>
      </c>
      <c r="C35" s="297" t="s">
        <v>912</v>
      </c>
      <c r="D35" s="297">
        <v>35</v>
      </c>
      <c r="E35" s="297">
        <v>39</v>
      </c>
      <c r="F35" s="297">
        <v>3</v>
      </c>
      <c r="G35" s="297">
        <v>1124</v>
      </c>
      <c r="H35" s="297">
        <v>19</v>
      </c>
      <c r="I35" s="297">
        <v>108</v>
      </c>
      <c r="J35" s="297">
        <v>97</v>
      </c>
    </row>
    <row r="36" spans="1:10" s="44" customFormat="1" ht="14.1" customHeight="1" x14ac:dyDescent="0.2">
      <c r="A36" s="44" t="s">
        <v>911</v>
      </c>
      <c r="B36" s="297">
        <v>1</v>
      </c>
      <c r="C36" s="297" t="s">
        <v>17</v>
      </c>
      <c r="D36" s="297">
        <v>30</v>
      </c>
      <c r="E36" s="297">
        <v>34</v>
      </c>
      <c r="F36" s="297" t="s">
        <v>137</v>
      </c>
      <c r="G36" s="297">
        <v>1142</v>
      </c>
      <c r="H36" s="297">
        <v>17</v>
      </c>
      <c r="I36" s="297">
        <v>107</v>
      </c>
      <c r="J36" s="297">
        <v>97</v>
      </c>
    </row>
    <row r="37" spans="1:10" s="44" customFormat="1" ht="14.1" customHeight="1" x14ac:dyDescent="0.2">
      <c r="A37" s="44" t="s">
        <v>910</v>
      </c>
      <c r="B37" s="297">
        <v>1</v>
      </c>
      <c r="C37" s="297" t="s">
        <v>17</v>
      </c>
      <c r="D37" s="297">
        <v>37</v>
      </c>
      <c r="E37" s="297">
        <v>16</v>
      </c>
      <c r="F37" s="297" t="s">
        <v>17</v>
      </c>
      <c r="G37" s="297">
        <v>424</v>
      </c>
      <c r="H37" s="297">
        <v>8</v>
      </c>
      <c r="I37" s="297">
        <v>105</v>
      </c>
      <c r="J37" s="297">
        <v>94</v>
      </c>
    </row>
    <row r="38" spans="1:10" s="305" customFormat="1" ht="15" customHeight="1" x14ac:dyDescent="0.2">
      <c r="A38" s="44" t="s">
        <v>909</v>
      </c>
      <c r="B38" s="297">
        <v>1</v>
      </c>
      <c r="C38" s="297" t="s">
        <v>17</v>
      </c>
      <c r="D38" s="297">
        <v>47</v>
      </c>
      <c r="E38" s="297">
        <v>76</v>
      </c>
      <c r="F38" s="297">
        <v>6</v>
      </c>
      <c r="G38" s="297">
        <v>1628</v>
      </c>
      <c r="H38" s="297">
        <v>36.799999999999997</v>
      </c>
      <c r="I38" s="297">
        <v>114</v>
      </c>
      <c r="J38" s="297">
        <v>85</v>
      </c>
    </row>
    <row r="39" spans="1:10" s="44" customFormat="1" ht="13.5" customHeight="1" x14ac:dyDescent="0.2">
      <c r="A39" s="44" t="s">
        <v>908</v>
      </c>
      <c r="B39" s="297">
        <v>1</v>
      </c>
      <c r="C39" s="297" t="s">
        <v>17</v>
      </c>
      <c r="D39" s="297">
        <v>62</v>
      </c>
      <c r="E39" s="297">
        <v>43</v>
      </c>
      <c r="F39" s="297">
        <v>4</v>
      </c>
      <c r="G39" s="297">
        <v>698</v>
      </c>
      <c r="H39" s="297">
        <v>21</v>
      </c>
      <c r="I39" s="297">
        <v>111</v>
      </c>
      <c r="J39" s="297">
        <v>80</v>
      </c>
    </row>
    <row r="40" spans="1:10" s="44" customFormat="1" ht="13.5" customHeight="1" x14ac:dyDescent="0.2">
      <c r="A40" s="44" t="s">
        <v>590</v>
      </c>
      <c r="B40" s="297">
        <v>1</v>
      </c>
      <c r="C40" s="297" t="s">
        <v>17</v>
      </c>
      <c r="D40" s="297">
        <v>36</v>
      </c>
      <c r="E40" s="297">
        <v>14</v>
      </c>
      <c r="F40" s="297" t="s">
        <v>17</v>
      </c>
      <c r="G40" s="297">
        <v>400</v>
      </c>
      <c r="H40" s="297">
        <v>6.97</v>
      </c>
      <c r="I40" s="297">
        <v>106</v>
      </c>
      <c r="J40" s="297">
        <v>84</v>
      </c>
    </row>
    <row r="41" spans="1:10" s="44" customFormat="1" ht="13.5" customHeight="1" x14ac:dyDescent="0.2">
      <c r="A41" s="44" t="s">
        <v>589</v>
      </c>
      <c r="B41" s="297">
        <v>1</v>
      </c>
      <c r="C41" s="297" t="s">
        <v>17</v>
      </c>
      <c r="D41" s="297">
        <v>35</v>
      </c>
      <c r="E41" s="297">
        <v>26</v>
      </c>
      <c r="F41" s="297" t="s">
        <v>17</v>
      </c>
      <c r="G41" s="297">
        <v>750</v>
      </c>
      <c r="H41" s="297">
        <v>14</v>
      </c>
      <c r="I41" s="297">
        <v>107</v>
      </c>
      <c r="J41" s="297">
        <v>85</v>
      </c>
    </row>
    <row r="42" spans="1:10" s="44" customFormat="1" ht="13.5" customHeight="1" x14ac:dyDescent="0.2">
      <c r="A42" s="42" t="s">
        <v>588</v>
      </c>
      <c r="B42" s="306">
        <v>1</v>
      </c>
      <c r="C42" s="306" t="s">
        <v>17</v>
      </c>
      <c r="D42" s="306">
        <v>62</v>
      </c>
      <c r="E42" s="306">
        <v>21</v>
      </c>
      <c r="F42" s="306">
        <v>2</v>
      </c>
      <c r="G42" s="306">
        <v>353</v>
      </c>
      <c r="H42" s="306">
        <v>11.99</v>
      </c>
      <c r="I42" s="306">
        <v>102</v>
      </c>
      <c r="J42" s="306">
        <v>80</v>
      </c>
    </row>
    <row r="43" spans="1:10" s="305" customFormat="1" ht="15" customHeight="1" x14ac:dyDescent="0.2">
      <c r="A43" s="493" t="s">
        <v>907</v>
      </c>
      <c r="B43" s="493"/>
      <c r="C43" s="493"/>
      <c r="D43" s="493"/>
      <c r="E43" s="493"/>
      <c r="F43" s="493"/>
      <c r="G43" s="493"/>
      <c r="H43" s="493"/>
      <c r="I43" s="493"/>
      <c r="J43" s="493"/>
    </row>
    <row r="44" spans="1:10" s="305" customFormat="1" ht="10.5" customHeight="1" x14ac:dyDescent="0.2">
      <c r="A44" s="494" t="s">
        <v>906</v>
      </c>
      <c r="B44" s="494"/>
      <c r="C44" s="494"/>
      <c r="D44" s="494"/>
      <c r="E44" s="494"/>
      <c r="F44" s="494"/>
      <c r="G44" s="494"/>
      <c r="H44" s="494"/>
      <c r="I44" s="494"/>
      <c r="J44" s="494"/>
    </row>
  </sheetData>
  <mergeCells count="12">
    <mergeCell ref="A1:J1"/>
    <mergeCell ref="A2:J2"/>
    <mergeCell ref="A7:J7"/>
    <mergeCell ref="I4:J4"/>
    <mergeCell ref="I3:J3"/>
    <mergeCell ref="E3:H3"/>
    <mergeCell ref="E4:H4"/>
    <mergeCell ref="A43:J43"/>
    <mergeCell ref="A44:J44"/>
    <mergeCell ref="A16:J16"/>
    <mergeCell ref="A34:J34"/>
    <mergeCell ref="A25:J25"/>
  </mergeCells>
  <printOptions horizontalCentered="1"/>
  <pageMargins left="0.70866141732283472" right="0.70866141732283472" top="0.51181102362204722" bottom="0.94488188976377963" header="0.51181102362204722" footer="0.51181102362204722"/>
  <pageSetup paperSize="9" firstPageNumber="624" orientation="portrait"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76CB1-C870-404C-B98E-A1851ABD0314}">
  <dimension ref="A1:H21"/>
  <sheetViews>
    <sheetView zoomScaleNormal="100" workbookViewId="0">
      <selection sqref="A1:G1"/>
    </sheetView>
  </sheetViews>
  <sheetFormatPr defaultColWidth="8.85546875" defaultRowHeight="11.25" x14ac:dyDescent="0.2"/>
  <cols>
    <col min="1" max="1" width="18.85546875" style="38" customWidth="1"/>
    <col min="2" max="6" width="7.7109375" style="38" customWidth="1"/>
    <col min="7" max="7" width="20" style="38" customWidth="1"/>
    <col min="8" max="16384" width="8.85546875" style="38"/>
  </cols>
  <sheetData>
    <row r="1" spans="1:8" ht="12" customHeight="1" x14ac:dyDescent="0.2">
      <c r="A1" s="487" t="s">
        <v>961</v>
      </c>
      <c r="B1" s="487"/>
      <c r="C1" s="487"/>
      <c r="D1" s="487"/>
      <c r="E1" s="487"/>
      <c r="F1" s="487"/>
      <c r="G1" s="487"/>
    </row>
    <row r="2" spans="1:8" ht="12" customHeight="1" x14ac:dyDescent="0.2">
      <c r="A2" s="55" t="s">
        <v>960</v>
      </c>
      <c r="B2" s="279"/>
      <c r="C2" s="279"/>
      <c r="D2" s="279"/>
      <c r="E2" s="279"/>
      <c r="F2" s="279"/>
      <c r="G2" s="279"/>
    </row>
    <row r="3" spans="1:8" ht="16.5" customHeight="1" x14ac:dyDescent="0.2">
      <c r="A3" s="27" t="s">
        <v>28</v>
      </c>
      <c r="B3" s="60">
        <v>2019</v>
      </c>
      <c r="C3" s="60">
        <v>2020</v>
      </c>
      <c r="D3" s="60">
        <v>2021</v>
      </c>
      <c r="E3" s="60">
        <v>2022</v>
      </c>
      <c r="F3" s="60">
        <v>2023</v>
      </c>
      <c r="G3" s="27" t="s">
        <v>28</v>
      </c>
    </row>
    <row r="4" spans="1:8" s="32" customFormat="1" ht="15" customHeight="1" x14ac:dyDescent="0.2">
      <c r="A4" s="47" t="s">
        <v>959</v>
      </c>
      <c r="B4" s="30">
        <v>15</v>
      </c>
      <c r="C4" s="30">
        <v>11</v>
      </c>
      <c r="D4" s="30">
        <v>11</v>
      </c>
      <c r="E4" s="30">
        <v>13</v>
      </c>
      <c r="F4" s="30">
        <v>18</v>
      </c>
      <c r="G4" s="45" t="s">
        <v>958</v>
      </c>
      <c r="H4" s="38"/>
    </row>
    <row r="5" spans="1:8" s="32" customFormat="1" ht="15" customHeight="1" x14ac:dyDescent="0.2">
      <c r="A5" s="47" t="s">
        <v>957</v>
      </c>
      <c r="B5" s="30">
        <v>7706</v>
      </c>
      <c r="C5" s="30">
        <v>5810</v>
      </c>
      <c r="D5" s="30">
        <v>6299</v>
      </c>
      <c r="E5" s="30">
        <v>7170</v>
      </c>
      <c r="F5" s="30">
        <v>8721</v>
      </c>
      <c r="G5" s="45" t="s">
        <v>956</v>
      </c>
      <c r="H5" s="38"/>
    </row>
    <row r="6" spans="1:8" s="32" customFormat="1" ht="23.25" customHeight="1" x14ac:dyDescent="0.2">
      <c r="A6" s="47" t="s">
        <v>955</v>
      </c>
      <c r="B6" s="30">
        <v>1139</v>
      </c>
      <c r="C6" s="30">
        <v>452</v>
      </c>
      <c r="D6" s="30">
        <v>735</v>
      </c>
      <c r="E6" s="30">
        <v>939</v>
      </c>
      <c r="F6" s="30">
        <v>1039</v>
      </c>
      <c r="G6" s="45" t="s">
        <v>954</v>
      </c>
      <c r="H6" s="38"/>
    </row>
    <row r="7" spans="1:8" s="32" customFormat="1" ht="15" customHeight="1" x14ac:dyDescent="0.2">
      <c r="A7" s="44" t="s">
        <v>949</v>
      </c>
      <c r="B7" s="33">
        <v>94</v>
      </c>
      <c r="C7" s="33">
        <v>101</v>
      </c>
      <c r="D7" s="33">
        <v>63</v>
      </c>
      <c r="E7" s="33">
        <v>94</v>
      </c>
      <c r="F7" s="33">
        <v>130</v>
      </c>
      <c r="G7" s="43" t="s">
        <v>948</v>
      </c>
      <c r="H7" s="38"/>
    </row>
    <row r="8" spans="1:8" s="32" customFormat="1" ht="15" customHeight="1" x14ac:dyDescent="0.2">
      <c r="A8" s="44" t="s">
        <v>947</v>
      </c>
      <c r="B8" s="33">
        <v>933</v>
      </c>
      <c r="C8" s="33">
        <v>275</v>
      </c>
      <c r="D8" s="33">
        <v>578</v>
      </c>
      <c r="E8" s="33">
        <v>688</v>
      </c>
      <c r="F8" s="33">
        <v>758</v>
      </c>
      <c r="G8" s="43" t="s">
        <v>946</v>
      </c>
      <c r="H8" s="38"/>
    </row>
    <row r="9" spans="1:8" s="32" customFormat="1" ht="15" customHeight="1" x14ac:dyDescent="0.2">
      <c r="A9" s="44" t="s">
        <v>945</v>
      </c>
      <c r="B9" s="33">
        <v>112</v>
      </c>
      <c r="C9" s="33">
        <v>76</v>
      </c>
      <c r="D9" s="33">
        <v>94</v>
      </c>
      <c r="E9" s="33">
        <v>157</v>
      </c>
      <c r="F9" s="33">
        <v>151</v>
      </c>
      <c r="G9" s="43" t="s">
        <v>944</v>
      </c>
      <c r="H9" s="38"/>
    </row>
    <row r="10" spans="1:8" s="32" customFormat="1" ht="15" customHeight="1" x14ac:dyDescent="0.2">
      <c r="A10" s="47" t="s">
        <v>953</v>
      </c>
      <c r="B10" s="30">
        <v>15667</v>
      </c>
      <c r="C10" s="30">
        <v>6020</v>
      </c>
      <c r="D10" s="30">
        <v>10741</v>
      </c>
      <c r="E10" s="30">
        <v>11326</v>
      </c>
      <c r="F10" s="30">
        <v>13526</v>
      </c>
      <c r="G10" s="45" t="s">
        <v>952</v>
      </c>
      <c r="H10" s="38"/>
    </row>
    <row r="11" spans="1:8" s="32" customFormat="1" ht="15" customHeight="1" x14ac:dyDescent="0.2">
      <c r="A11" s="44" t="s">
        <v>949</v>
      </c>
      <c r="B11" s="33">
        <v>819</v>
      </c>
      <c r="C11" s="33">
        <v>424</v>
      </c>
      <c r="D11" s="33">
        <v>111</v>
      </c>
      <c r="E11" s="33">
        <v>154</v>
      </c>
      <c r="F11" s="33">
        <v>535</v>
      </c>
      <c r="G11" s="43" t="s">
        <v>948</v>
      </c>
      <c r="H11" s="38"/>
    </row>
    <row r="12" spans="1:8" s="32" customFormat="1" ht="15" customHeight="1" x14ac:dyDescent="0.2">
      <c r="A12" s="44" t="s">
        <v>947</v>
      </c>
      <c r="B12" s="33">
        <v>14704</v>
      </c>
      <c r="C12" s="33">
        <v>5301</v>
      </c>
      <c r="D12" s="33">
        <v>10505</v>
      </c>
      <c r="E12" s="33">
        <v>10733</v>
      </c>
      <c r="F12" s="33">
        <v>12657</v>
      </c>
      <c r="G12" s="43" t="s">
        <v>946</v>
      </c>
      <c r="H12" s="38"/>
    </row>
    <row r="13" spans="1:8" s="32" customFormat="1" ht="15" customHeight="1" x14ac:dyDescent="0.2">
      <c r="A13" s="44" t="s">
        <v>945</v>
      </c>
      <c r="B13" s="33">
        <v>144</v>
      </c>
      <c r="C13" s="33">
        <v>295</v>
      </c>
      <c r="D13" s="33">
        <v>125</v>
      </c>
      <c r="E13" s="33">
        <v>439</v>
      </c>
      <c r="F13" s="33">
        <v>334</v>
      </c>
      <c r="G13" s="43" t="s">
        <v>944</v>
      </c>
      <c r="H13" s="38"/>
    </row>
    <row r="14" spans="1:8" s="32" customFormat="1" ht="15" customHeight="1" x14ac:dyDescent="0.2">
      <c r="A14" s="47" t="s">
        <v>951</v>
      </c>
      <c r="B14" s="56">
        <v>539</v>
      </c>
      <c r="C14" s="56">
        <v>128</v>
      </c>
      <c r="D14" s="56">
        <v>170</v>
      </c>
      <c r="E14" s="56">
        <v>274</v>
      </c>
      <c r="F14" s="56">
        <v>389</v>
      </c>
      <c r="G14" s="45" t="s">
        <v>950</v>
      </c>
      <c r="H14" s="38"/>
    </row>
    <row r="15" spans="1:8" s="32" customFormat="1" ht="15" customHeight="1" x14ac:dyDescent="0.2">
      <c r="A15" s="44" t="s">
        <v>949</v>
      </c>
      <c r="B15" s="33">
        <v>53</v>
      </c>
      <c r="C15" s="33">
        <v>21</v>
      </c>
      <c r="D15" s="33">
        <v>3</v>
      </c>
      <c r="E15" s="33">
        <v>219</v>
      </c>
      <c r="F15" s="33">
        <v>26</v>
      </c>
      <c r="G15" s="43" t="s">
        <v>948</v>
      </c>
      <c r="H15" s="38"/>
    </row>
    <row r="16" spans="1:8" s="32" customFormat="1" ht="15" customHeight="1" x14ac:dyDescent="0.2">
      <c r="A16" s="44" t="s">
        <v>947</v>
      </c>
      <c r="B16" s="33">
        <v>481</v>
      </c>
      <c r="C16" s="33">
        <v>102</v>
      </c>
      <c r="D16" s="33">
        <v>164</v>
      </c>
      <c r="E16" s="33">
        <v>40</v>
      </c>
      <c r="F16" s="33">
        <v>352</v>
      </c>
      <c r="G16" s="43" t="s">
        <v>946</v>
      </c>
      <c r="H16" s="38"/>
    </row>
    <row r="17" spans="1:8" s="32" customFormat="1" ht="15" customHeight="1" x14ac:dyDescent="0.2">
      <c r="A17" s="44" t="s">
        <v>945</v>
      </c>
      <c r="B17" s="33">
        <v>5</v>
      </c>
      <c r="C17" s="33">
        <v>3</v>
      </c>
      <c r="D17" s="33">
        <v>2</v>
      </c>
      <c r="E17" s="33">
        <v>13</v>
      </c>
      <c r="F17" s="33">
        <v>10</v>
      </c>
      <c r="G17" s="43" t="s">
        <v>944</v>
      </c>
      <c r="H17" s="38"/>
    </row>
    <row r="18" spans="1:8" s="32" customFormat="1" ht="27" customHeight="1" x14ac:dyDescent="0.2">
      <c r="A18" s="47" t="s">
        <v>943</v>
      </c>
      <c r="B18" s="30">
        <v>269.49</v>
      </c>
      <c r="C18" s="30">
        <v>357</v>
      </c>
      <c r="D18" s="30">
        <v>328</v>
      </c>
      <c r="E18" s="30">
        <v>255</v>
      </c>
      <c r="F18" s="30">
        <v>209.58</v>
      </c>
      <c r="G18" s="45" t="s">
        <v>942</v>
      </c>
      <c r="H18" s="38"/>
    </row>
    <row r="19" spans="1:8" s="32" customFormat="1" ht="22.5" customHeight="1" x14ac:dyDescent="0.2">
      <c r="A19" s="319" t="s">
        <v>941</v>
      </c>
      <c r="B19" s="318">
        <v>26</v>
      </c>
      <c r="C19" s="318">
        <v>6</v>
      </c>
      <c r="D19" s="318">
        <v>8</v>
      </c>
      <c r="E19" s="318">
        <v>15</v>
      </c>
      <c r="F19" s="318">
        <v>21.32</v>
      </c>
      <c r="G19" s="317" t="s">
        <v>940</v>
      </c>
      <c r="H19" s="38"/>
    </row>
    <row r="20" spans="1:8" x14ac:dyDescent="0.2">
      <c r="F20" s="30"/>
    </row>
    <row r="21" spans="1:8" x14ac:dyDescent="0.2">
      <c r="F21" s="30"/>
    </row>
  </sheetData>
  <mergeCells count="1">
    <mergeCell ref="A1:G1"/>
  </mergeCells>
  <printOptions horizontalCentered="1"/>
  <pageMargins left="0.70866141732283472" right="0.70866141732283472" top="0.98425196850393704" bottom="0.98425196850393704" header="0.51181102362204722" footer="0.51181102362204722"/>
  <pageSetup paperSize="9"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9911D-03B2-4C90-9196-0904A2D1A8D9}">
  <dimension ref="A1:I9"/>
  <sheetViews>
    <sheetView zoomScaleNormal="100" workbookViewId="0">
      <selection activeCell="E3" sqref="E3"/>
    </sheetView>
  </sheetViews>
  <sheetFormatPr defaultColWidth="8.85546875" defaultRowHeight="11.25" x14ac:dyDescent="0.2"/>
  <cols>
    <col min="1" max="1" width="13.85546875" style="276" customWidth="1"/>
    <col min="2" max="2" width="7.7109375" style="63" customWidth="1"/>
    <col min="3" max="3" width="9.85546875" style="63" customWidth="1"/>
    <col min="4" max="4" width="9.42578125" style="63" customWidth="1"/>
    <col min="5" max="5" width="11.28515625" style="63" customWidth="1"/>
    <col min="6" max="6" width="8" style="63" customWidth="1"/>
    <col min="7" max="7" width="11.28515625" style="63" customWidth="1"/>
    <col min="8" max="8" width="12.140625" style="63" customWidth="1"/>
    <col min="9" max="9" width="10.5703125" style="63" bestFit="1" customWidth="1"/>
    <col min="10" max="16384" width="8.85546875" style="63"/>
  </cols>
  <sheetData>
    <row r="1" spans="1:9" x14ac:dyDescent="0.2">
      <c r="A1" s="487" t="s">
        <v>977</v>
      </c>
      <c r="B1" s="487"/>
      <c r="C1" s="487"/>
      <c r="D1" s="487"/>
      <c r="E1" s="487"/>
      <c r="F1" s="487"/>
      <c r="G1" s="487"/>
      <c r="H1" s="487"/>
    </row>
    <row r="2" spans="1:9" x14ac:dyDescent="0.2">
      <c r="A2" s="488" t="s">
        <v>976</v>
      </c>
      <c r="B2" s="488"/>
      <c r="C2" s="488"/>
      <c r="D2" s="488"/>
      <c r="E2" s="488"/>
      <c r="F2" s="488"/>
      <c r="G2" s="488"/>
      <c r="H2" s="488"/>
      <c r="I2" s="72"/>
    </row>
    <row r="3" spans="1:9" ht="16.5" customHeight="1" x14ac:dyDescent="0.2">
      <c r="A3" s="330"/>
      <c r="B3" s="330"/>
      <c r="C3" s="330"/>
      <c r="D3" s="330"/>
      <c r="E3" s="527">
        <v>2021</v>
      </c>
      <c r="F3" s="330"/>
      <c r="G3" s="330"/>
      <c r="H3" s="330"/>
      <c r="I3" s="329"/>
    </row>
    <row r="4" spans="1:9" s="44" customFormat="1" ht="16.899999999999999" customHeight="1" x14ac:dyDescent="0.2">
      <c r="A4" s="500" t="s">
        <v>28</v>
      </c>
      <c r="B4" s="502" t="s">
        <v>975</v>
      </c>
      <c r="C4" s="502"/>
      <c r="D4" s="502"/>
      <c r="E4" s="502"/>
      <c r="F4" s="502"/>
      <c r="G4" s="502"/>
      <c r="H4" s="502"/>
      <c r="I4" s="328"/>
    </row>
    <row r="5" spans="1:9" s="305" customFormat="1" ht="25.15" customHeight="1" x14ac:dyDescent="0.2">
      <c r="A5" s="501"/>
      <c r="B5" s="500" t="s">
        <v>974</v>
      </c>
      <c r="C5" s="500" t="s">
        <v>973</v>
      </c>
      <c r="D5" s="500"/>
      <c r="E5" s="500"/>
      <c r="F5" s="500" t="s">
        <v>972</v>
      </c>
      <c r="G5" s="500" t="s">
        <v>971</v>
      </c>
      <c r="H5" s="500"/>
      <c r="I5" s="500"/>
    </row>
    <row r="6" spans="1:9" s="305" customFormat="1" ht="45" x14ac:dyDescent="0.2">
      <c r="A6" s="501"/>
      <c r="B6" s="500"/>
      <c r="C6" s="327" t="s">
        <v>970</v>
      </c>
      <c r="D6" s="327" t="s">
        <v>969</v>
      </c>
      <c r="E6" s="327" t="s">
        <v>968</v>
      </c>
      <c r="F6" s="500"/>
      <c r="G6" s="327" t="s">
        <v>967</v>
      </c>
      <c r="H6" s="327" t="s">
        <v>966</v>
      </c>
      <c r="I6" s="500"/>
    </row>
    <row r="7" spans="1:9" s="44" customFormat="1" ht="20.25" customHeight="1" x14ac:dyDescent="0.2">
      <c r="A7" s="326" t="s">
        <v>42</v>
      </c>
      <c r="B7" s="325">
        <v>25</v>
      </c>
      <c r="C7" s="325">
        <v>16</v>
      </c>
      <c r="D7" s="325">
        <v>8</v>
      </c>
      <c r="E7" s="325">
        <v>1</v>
      </c>
      <c r="F7" s="325">
        <v>25</v>
      </c>
      <c r="G7" s="325">
        <v>16</v>
      </c>
      <c r="H7" s="325">
        <v>9</v>
      </c>
      <c r="I7" s="324" t="s">
        <v>3</v>
      </c>
    </row>
    <row r="8" spans="1:9" s="44" customFormat="1" ht="24.75" customHeight="1" x14ac:dyDescent="0.2">
      <c r="A8" s="322" t="s">
        <v>965</v>
      </c>
      <c r="B8" s="323">
        <v>216195</v>
      </c>
      <c r="C8" s="323">
        <v>168236</v>
      </c>
      <c r="D8" s="323">
        <v>37701</v>
      </c>
      <c r="E8" s="323">
        <v>10258</v>
      </c>
      <c r="F8" s="323">
        <v>216195</v>
      </c>
      <c r="G8" s="323">
        <v>116752</v>
      </c>
      <c r="H8" s="323">
        <v>99443</v>
      </c>
      <c r="I8" s="320" t="s">
        <v>964</v>
      </c>
    </row>
    <row r="9" spans="1:9" s="44" customFormat="1" ht="22.5" x14ac:dyDescent="0.2">
      <c r="A9" s="322" t="s">
        <v>963</v>
      </c>
      <c r="B9" s="321">
        <v>32432</v>
      </c>
      <c r="C9" s="321">
        <v>27735</v>
      </c>
      <c r="D9" s="321">
        <v>4687</v>
      </c>
      <c r="E9" s="321">
        <v>10</v>
      </c>
      <c r="F9" s="321">
        <v>32432</v>
      </c>
      <c r="G9" s="321">
        <v>14069</v>
      </c>
      <c r="H9" s="321">
        <v>18363</v>
      </c>
      <c r="I9" s="320" t="s">
        <v>962</v>
      </c>
    </row>
  </sheetData>
  <mergeCells count="9">
    <mergeCell ref="A2:H2"/>
    <mergeCell ref="A1:H1"/>
    <mergeCell ref="I5:I6"/>
    <mergeCell ref="A4:A6"/>
    <mergeCell ref="B4:H4"/>
    <mergeCell ref="B5:B6"/>
    <mergeCell ref="C5:E5"/>
    <mergeCell ref="F5:F6"/>
    <mergeCell ref="G5:H5"/>
  </mergeCells>
  <printOptions horizontalCentered="1"/>
  <pageMargins left="0.70866141732283472" right="0.70866141732283472" top="0.51181102362204722" bottom="0.94488188976377963" header="0.51181102362204722" footer="0.51181102362204722"/>
  <pageSetup paperSize="9" firstPageNumber="623" orientation="landscape" useFirstPageNumber="1"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CB71D-F45B-4682-B449-BA4C91850CDC}">
  <dimension ref="A1:G30"/>
  <sheetViews>
    <sheetView topLeftCell="A15" zoomScaleNormal="100" workbookViewId="0">
      <selection sqref="A1:G1"/>
    </sheetView>
  </sheetViews>
  <sheetFormatPr defaultColWidth="8.85546875" defaultRowHeight="11.25" x14ac:dyDescent="0.2"/>
  <cols>
    <col min="1" max="1" width="17.42578125" style="331" customWidth="1"/>
    <col min="2" max="2" width="8.28515625" style="38" customWidth="1"/>
    <col min="3" max="3" width="8.5703125" style="38" customWidth="1"/>
    <col min="4" max="4" width="7.5703125" style="38" customWidth="1"/>
    <col min="5" max="5" width="8.140625" style="38" customWidth="1"/>
    <col min="6" max="6" width="9.140625" style="38" customWidth="1"/>
    <col min="7" max="7" width="18.28515625" style="331" customWidth="1"/>
    <col min="8" max="16384" width="8.85546875" style="38"/>
  </cols>
  <sheetData>
    <row r="1" spans="1:7" ht="13.5" customHeight="1" x14ac:dyDescent="0.2">
      <c r="A1" s="487" t="s">
        <v>997</v>
      </c>
      <c r="B1" s="487"/>
      <c r="C1" s="487"/>
      <c r="D1" s="487"/>
      <c r="E1" s="487"/>
      <c r="F1" s="487"/>
      <c r="G1" s="487"/>
    </row>
    <row r="2" spans="1:7" ht="13.5" customHeight="1" x14ac:dyDescent="0.2">
      <c r="A2" s="488" t="s">
        <v>996</v>
      </c>
      <c r="B2" s="488"/>
      <c r="C2" s="488"/>
      <c r="D2" s="488"/>
      <c r="E2" s="32"/>
      <c r="F2" s="32"/>
      <c r="G2" s="44"/>
    </row>
    <row r="3" spans="1:7" s="305" customFormat="1" ht="17.25" customHeight="1" x14ac:dyDescent="0.2">
      <c r="A3" s="316" t="s">
        <v>28</v>
      </c>
      <c r="B3" s="503" t="s">
        <v>995</v>
      </c>
      <c r="C3" s="486" t="s">
        <v>994</v>
      </c>
      <c r="D3" s="486"/>
      <c r="E3" s="486"/>
      <c r="F3" s="503" t="s">
        <v>993</v>
      </c>
      <c r="G3" s="316" t="s">
        <v>28</v>
      </c>
    </row>
    <row r="4" spans="1:7" s="305" customFormat="1" ht="15" customHeight="1" x14ac:dyDescent="0.2">
      <c r="A4" s="304"/>
      <c r="B4" s="504"/>
      <c r="C4" s="485" t="s">
        <v>992</v>
      </c>
      <c r="D4" s="485"/>
      <c r="E4" s="485"/>
      <c r="F4" s="504"/>
      <c r="G4" s="304"/>
    </row>
    <row r="5" spans="1:7" s="305" customFormat="1" ht="21.75" customHeight="1" x14ac:dyDescent="0.2">
      <c r="A5" s="304"/>
      <c r="B5" s="505" t="s">
        <v>991</v>
      </c>
      <c r="C5" s="49" t="s">
        <v>990</v>
      </c>
      <c r="D5" s="49" t="s">
        <v>989</v>
      </c>
      <c r="E5" s="49" t="s">
        <v>988</v>
      </c>
      <c r="F5" s="505" t="s">
        <v>987</v>
      </c>
      <c r="G5" s="304"/>
    </row>
    <row r="6" spans="1:7" s="305" customFormat="1" ht="22.5" customHeight="1" x14ac:dyDescent="0.2">
      <c r="A6" s="313" t="s">
        <v>28</v>
      </c>
      <c r="B6" s="506"/>
      <c r="C6" s="48" t="s">
        <v>986</v>
      </c>
      <c r="D6" s="48" t="s">
        <v>985</v>
      </c>
      <c r="E6" s="48" t="s">
        <v>984</v>
      </c>
      <c r="F6" s="506"/>
      <c r="G6" s="313" t="s">
        <v>28</v>
      </c>
    </row>
    <row r="7" spans="1:7" ht="18" customHeight="1" x14ac:dyDescent="0.2">
      <c r="A7" s="337">
        <v>2018</v>
      </c>
      <c r="B7" s="30">
        <v>622</v>
      </c>
      <c r="C7" s="30">
        <v>302</v>
      </c>
      <c r="D7" s="30">
        <v>294</v>
      </c>
      <c r="E7" s="30">
        <v>26</v>
      </c>
      <c r="F7" s="30">
        <v>281311</v>
      </c>
      <c r="G7" s="335">
        <v>2018</v>
      </c>
    </row>
    <row r="8" spans="1:7" ht="45" x14ac:dyDescent="0.2">
      <c r="A8" s="44" t="s">
        <v>983</v>
      </c>
      <c r="B8" s="33">
        <v>456</v>
      </c>
      <c r="C8" s="33">
        <v>275</v>
      </c>
      <c r="D8" s="33">
        <v>166</v>
      </c>
      <c r="E8" s="33">
        <v>15</v>
      </c>
      <c r="F8" s="33">
        <v>124131</v>
      </c>
      <c r="G8" s="43" t="s">
        <v>982</v>
      </c>
    </row>
    <row r="9" spans="1:7" ht="34.5" customHeight="1" x14ac:dyDescent="0.2">
      <c r="A9" s="44" t="s">
        <v>981</v>
      </c>
      <c r="B9" s="33">
        <v>63</v>
      </c>
      <c r="C9" s="33">
        <v>27</v>
      </c>
      <c r="D9" s="33">
        <v>31</v>
      </c>
      <c r="E9" s="33">
        <v>5</v>
      </c>
      <c r="F9" s="33">
        <v>22540</v>
      </c>
      <c r="G9" s="43" t="s">
        <v>980</v>
      </c>
    </row>
    <row r="10" spans="1:7" ht="18" customHeight="1" x14ac:dyDescent="0.2">
      <c r="A10" s="44" t="s">
        <v>979</v>
      </c>
      <c r="B10" s="33">
        <v>103</v>
      </c>
      <c r="C10" s="33" t="s">
        <v>17</v>
      </c>
      <c r="D10" s="33">
        <v>97</v>
      </c>
      <c r="E10" s="33">
        <v>6</v>
      </c>
      <c r="F10" s="33">
        <v>134640</v>
      </c>
      <c r="G10" s="43" t="s">
        <v>978</v>
      </c>
    </row>
    <row r="11" spans="1:7" s="32" customFormat="1" ht="12.75" customHeight="1" x14ac:dyDescent="0.2">
      <c r="A11" s="337">
        <v>2019</v>
      </c>
      <c r="B11" s="30">
        <v>539</v>
      </c>
      <c r="C11" s="30">
        <v>257</v>
      </c>
      <c r="D11" s="30">
        <v>261</v>
      </c>
      <c r="E11" s="30">
        <v>21</v>
      </c>
      <c r="F11" s="30">
        <v>170066</v>
      </c>
      <c r="G11" s="335">
        <v>2019</v>
      </c>
    </row>
    <row r="12" spans="1:7" s="32" customFormat="1" ht="45" x14ac:dyDescent="0.2">
      <c r="A12" s="44" t="s">
        <v>983</v>
      </c>
      <c r="B12" s="33">
        <v>375</v>
      </c>
      <c r="C12" s="33">
        <v>227</v>
      </c>
      <c r="D12" s="33">
        <v>134</v>
      </c>
      <c r="E12" s="33">
        <v>14</v>
      </c>
      <c r="F12" s="33">
        <v>117288</v>
      </c>
      <c r="G12" s="43" t="s">
        <v>982</v>
      </c>
    </row>
    <row r="13" spans="1:7" s="32" customFormat="1" ht="33.75" x14ac:dyDescent="0.2">
      <c r="A13" s="44" t="s">
        <v>981</v>
      </c>
      <c r="B13" s="33">
        <v>58</v>
      </c>
      <c r="C13" s="33">
        <v>27</v>
      </c>
      <c r="D13" s="33">
        <v>29</v>
      </c>
      <c r="E13" s="33">
        <v>2</v>
      </c>
      <c r="F13" s="33">
        <v>13262</v>
      </c>
      <c r="G13" s="43" t="s">
        <v>980</v>
      </c>
    </row>
    <row r="14" spans="1:7" s="32" customFormat="1" ht="15.75" customHeight="1" x14ac:dyDescent="0.2">
      <c r="A14" s="44" t="s">
        <v>979</v>
      </c>
      <c r="B14" s="33">
        <v>106</v>
      </c>
      <c r="C14" s="33">
        <v>3</v>
      </c>
      <c r="D14" s="33">
        <v>98</v>
      </c>
      <c r="E14" s="33">
        <v>5</v>
      </c>
      <c r="F14" s="33">
        <v>39516</v>
      </c>
      <c r="G14" s="43" t="s">
        <v>978</v>
      </c>
    </row>
    <row r="15" spans="1:7" ht="18" customHeight="1" x14ac:dyDescent="0.2">
      <c r="A15" s="337">
        <v>2020</v>
      </c>
      <c r="B15" s="341">
        <v>314</v>
      </c>
      <c r="C15" s="341">
        <v>171</v>
      </c>
      <c r="D15" s="341">
        <v>128</v>
      </c>
      <c r="E15" s="341">
        <v>15</v>
      </c>
      <c r="F15" s="341">
        <v>40314</v>
      </c>
      <c r="G15" s="335">
        <v>2020</v>
      </c>
    </row>
    <row r="16" spans="1:7" ht="45" x14ac:dyDescent="0.2">
      <c r="A16" s="44" t="s">
        <v>983</v>
      </c>
      <c r="B16" s="338">
        <v>258</v>
      </c>
      <c r="C16" s="338">
        <v>159</v>
      </c>
      <c r="D16" s="338">
        <v>86</v>
      </c>
      <c r="E16" s="338">
        <v>13</v>
      </c>
      <c r="F16" s="338">
        <v>31041</v>
      </c>
      <c r="G16" s="43" t="s">
        <v>982</v>
      </c>
    </row>
    <row r="17" spans="1:7" ht="34.5" customHeight="1" x14ac:dyDescent="0.2">
      <c r="A17" s="44" t="s">
        <v>981</v>
      </c>
      <c r="B17" s="338">
        <v>12</v>
      </c>
      <c r="C17" s="338">
        <v>9</v>
      </c>
      <c r="D17" s="338">
        <v>2</v>
      </c>
      <c r="E17" s="338">
        <v>1</v>
      </c>
      <c r="F17" s="338">
        <v>1585</v>
      </c>
      <c r="G17" s="43" t="s">
        <v>980</v>
      </c>
    </row>
    <row r="18" spans="1:7" ht="18" customHeight="1" x14ac:dyDescent="0.2">
      <c r="A18" s="44" t="s">
        <v>979</v>
      </c>
      <c r="B18" s="338">
        <v>44</v>
      </c>
      <c r="C18" s="342">
        <v>3</v>
      </c>
      <c r="D18" s="338">
        <v>40</v>
      </c>
      <c r="E18" s="338">
        <v>1</v>
      </c>
      <c r="F18" s="338">
        <v>7688</v>
      </c>
      <c r="G18" s="43" t="s">
        <v>978</v>
      </c>
    </row>
    <row r="19" spans="1:7" x14ac:dyDescent="0.2">
      <c r="A19" s="337">
        <v>2021</v>
      </c>
      <c r="B19" s="341">
        <v>454</v>
      </c>
      <c r="C19" s="341">
        <v>216</v>
      </c>
      <c r="D19" s="341">
        <v>199</v>
      </c>
      <c r="E19" s="341">
        <v>39</v>
      </c>
      <c r="F19" s="341">
        <v>106185</v>
      </c>
      <c r="G19" s="335">
        <v>2021</v>
      </c>
    </row>
    <row r="20" spans="1:7" ht="45" x14ac:dyDescent="0.2">
      <c r="A20" s="44" t="s">
        <v>983</v>
      </c>
      <c r="B20" s="338">
        <v>373</v>
      </c>
      <c r="C20" s="338">
        <v>197</v>
      </c>
      <c r="D20" s="338">
        <v>141</v>
      </c>
      <c r="E20" s="338">
        <v>35</v>
      </c>
      <c r="F20" s="338">
        <v>79595</v>
      </c>
      <c r="G20" s="43" t="s">
        <v>982</v>
      </c>
    </row>
    <row r="21" spans="1:7" ht="33.75" x14ac:dyDescent="0.2">
      <c r="A21" s="44" t="s">
        <v>981</v>
      </c>
      <c r="B21" s="338">
        <v>31</v>
      </c>
      <c r="C21" s="338">
        <v>13</v>
      </c>
      <c r="D21" s="338">
        <v>17</v>
      </c>
      <c r="E21" s="338">
        <v>1</v>
      </c>
      <c r="F21" s="338">
        <v>6100</v>
      </c>
      <c r="G21" s="43" t="s">
        <v>980</v>
      </c>
    </row>
    <row r="22" spans="1:7" ht="17.25" customHeight="1" x14ac:dyDescent="0.2">
      <c r="A22" s="44" t="s">
        <v>979</v>
      </c>
      <c r="B22" s="338">
        <v>50</v>
      </c>
      <c r="C22" s="339">
        <v>6</v>
      </c>
      <c r="D22" s="338">
        <v>41</v>
      </c>
      <c r="E22" s="338">
        <v>3</v>
      </c>
      <c r="F22" s="338">
        <v>20490</v>
      </c>
      <c r="G22" s="43" t="s">
        <v>978</v>
      </c>
    </row>
    <row r="23" spans="1:7" x14ac:dyDescent="0.2">
      <c r="A23" s="337">
        <v>2022</v>
      </c>
      <c r="B23" s="341">
        <v>537</v>
      </c>
      <c r="C23" s="341">
        <v>256</v>
      </c>
      <c r="D23" s="341">
        <v>256</v>
      </c>
      <c r="E23" s="341">
        <v>25</v>
      </c>
      <c r="F23" s="341">
        <v>199234</v>
      </c>
      <c r="G23" s="335">
        <v>2022</v>
      </c>
    </row>
    <row r="24" spans="1:7" ht="45" x14ac:dyDescent="0.2">
      <c r="A24" s="44" t="s">
        <v>983</v>
      </c>
      <c r="B24" s="340">
        <v>424</v>
      </c>
      <c r="C24" s="340">
        <v>230</v>
      </c>
      <c r="D24" s="340">
        <v>171</v>
      </c>
      <c r="E24" s="340">
        <v>23</v>
      </c>
      <c r="F24" s="340">
        <v>173389</v>
      </c>
      <c r="G24" s="43" t="s">
        <v>982</v>
      </c>
    </row>
    <row r="25" spans="1:7" ht="33.75" x14ac:dyDescent="0.2">
      <c r="A25" s="44" t="s">
        <v>981</v>
      </c>
      <c r="B25" s="340">
        <v>36</v>
      </c>
      <c r="C25" s="340">
        <v>22</v>
      </c>
      <c r="D25" s="340">
        <v>14</v>
      </c>
      <c r="E25" s="340" t="s">
        <v>17</v>
      </c>
      <c r="F25" s="340">
        <v>10135</v>
      </c>
      <c r="G25" s="43" t="s">
        <v>980</v>
      </c>
    </row>
    <row r="26" spans="1:7" ht="23.25" customHeight="1" x14ac:dyDescent="0.2">
      <c r="A26" s="44" t="s">
        <v>979</v>
      </c>
      <c r="B26" s="338">
        <v>77</v>
      </c>
      <c r="C26" s="339">
        <v>4</v>
      </c>
      <c r="D26" s="338">
        <v>71</v>
      </c>
      <c r="E26" s="338">
        <v>2</v>
      </c>
      <c r="F26" s="338">
        <v>15710</v>
      </c>
      <c r="G26" s="43" t="s">
        <v>978</v>
      </c>
    </row>
    <row r="27" spans="1:7" ht="12" x14ac:dyDescent="0.2">
      <c r="A27" s="337">
        <v>2023</v>
      </c>
      <c r="B27" s="336">
        <v>554</v>
      </c>
      <c r="C27" s="336">
        <v>267</v>
      </c>
      <c r="D27" s="336">
        <v>251</v>
      </c>
      <c r="E27" s="336">
        <v>36</v>
      </c>
      <c r="F27" s="336">
        <v>172814</v>
      </c>
      <c r="G27" s="335">
        <v>2023</v>
      </c>
    </row>
    <row r="28" spans="1:7" ht="45" x14ac:dyDescent="0.2">
      <c r="A28" s="44" t="s">
        <v>983</v>
      </c>
      <c r="B28" s="334">
        <v>422</v>
      </c>
      <c r="C28" s="334">
        <v>231</v>
      </c>
      <c r="D28" s="334">
        <v>165</v>
      </c>
      <c r="E28" s="334">
        <v>26</v>
      </c>
      <c r="F28" s="334">
        <v>141439</v>
      </c>
      <c r="G28" s="43" t="s">
        <v>982</v>
      </c>
    </row>
    <row r="29" spans="1:7" ht="33.75" x14ac:dyDescent="0.2">
      <c r="A29" s="44" t="s">
        <v>981</v>
      </c>
      <c r="B29" s="334">
        <v>45</v>
      </c>
      <c r="C29" s="334">
        <v>25</v>
      </c>
      <c r="D29" s="334">
        <v>15</v>
      </c>
      <c r="E29" s="334">
        <v>5</v>
      </c>
      <c r="F29" s="334">
        <v>8080</v>
      </c>
      <c r="G29" s="43" t="s">
        <v>980</v>
      </c>
    </row>
    <row r="30" spans="1:7" ht="12" x14ac:dyDescent="0.2">
      <c r="A30" s="42" t="s">
        <v>979</v>
      </c>
      <c r="B30" s="332">
        <v>87</v>
      </c>
      <c r="C30" s="333">
        <v>11</v>
      </c>
      <c r="D30" s="332">
        <v>71</v>
      </c>
      <c r="E30" s="332">
        <v>5</v>
      </c>
      <c r="F30" s="332">
        <v>23295</v>
      </c>
      <c r="G30" s="39" t="s">
        <v>978</v>
      </c>
    </row>
  </sheetData>
  <mergeCells count="8">
    <mergeCell ref="A1:G1"/>
    <mergeCell ref="B3:B4"/>
    <mergeCell ref="B5:B6"/>
    <mergeCell ref="F3:F4"/>
    <mergeCell ref="F5:F6"/>
    <mergeCell ref="C3:E3"/>
    <mergeCell ref="C4:E4"/>
    <mergeCell ref="A2:D2"/>
  </mergeCells>
  <printOptions horizontalCentered="1"/>
  <pageMargins left="0.70866141732283472" right="0.70866141732283472" top="0.51181102362204722" bottom="0.94488188976377963" header="0.51181102362204722" footer="0.51181102362204722"/>
  <pageSetup paperSize="9" firstPageNumber="628" orientation="portrait" useFirstPageNumber="1"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53D4-0C4C-400C-AA02-26A66D4B77DD}">
  <dimension ref="A1:D12"/>
  <sheetViews>
    <sheetView zoomScaleNormal="100" workbookViewId="0">
      <selection activeCell="S20" sqref="S20"/>
    </sheetView>
  </sheetViews>
  <sheetFormatPr defaultColWidth="8.85546875" defaultRowHeight="11.25" x14ac:dyDescent="0.2"/>
  <cols>
    <col min="1" max="1" width="10.85546875" style="38" customWidth="1"/>
    <col min="2" max="2" width="14.7109375" style="38" customWidth="1"/>
    <col min="3" max="3" width="29.28515625" style="38" customWidth="1"/>
    <col min="4" max="4" width="26" style="38" customWidth="1"/>
    <col min="5" max="16384" width="8.85546875" style="38"/>
  </cols>
  <sheetData>
    <row r="1" spans="1:4" ht="13.5" customHeight="1" x14ac:dyDescent="0.2">
      <c r="A1" s="487" t="s">
        <v>1006</v>
      </c>
      <c r="B1" s="487"/>
      <c r="C1" s="487"/>
      <c r="D1" s="487"/>
    </row>
    <row r="2" spans="1:4" ht="13.5" customHeight="1" x14ac:dyDescent="0.2">
      <c r="A2" s="488" t="s">
        <v>1005</v>
      </c>
      <c r="B2" s="488"/>
      <c r="C2" s="488"/>
      <c r="D2" s="488"/>
    </row>
    <row r="3" spans="1:4" s="301" customFormat="1" ht="12" customHeight="1" x14ac:dyDescent="0.2">
      <c r="A3" s="276" t="s">
        <v>28</v>
      </c>
      <c r="B3" s="276" t="s">
        <v>28</v>
      </c>
      <c r="C3" s="508" t="s">
        <v>1004</v>
      </c>
      <c r="D3" s="508"/>
    </row>
    <row r="4" spans="1:4" s="301" customFormat="1" ht="12" customHeight="1" x14ac:dyDescent="0.2">
      <c r="A4" s="276"/>
      <c r="B4" s="64" t="s">
        <v>42</v>
      </c>
      <c r="C4" s="507" t="s">
        <v>1003</v>
      </c>
      <c r="D4" s="507"/>
    </row>
    <row r="5" spans="1:4" s="301" customFormat="1" ht="12" customHeight="1" x14ac:dyDescent="0.2">
      <c r="A5" s="276"/>
      <c r="B5" s="62" t="s">
        <v>1002</v>
      </c>
      <c r="C5" s="64" t="s">
        <v>1001</v>
      </c>
      <c r="D5" s="64" t="s">
        <v>1000</v>
      </c>
    </row>
    <row r="6" spans="1:4" s="301" customFormat="1" ht="12" customHeight="1" x14ac:dyDescent="0.2">
      <c r="A6" s="278" t="s">
        <v>28</v>
      </c>
      <c r="B6" s="278" t="s">
        <v>28</v>
      </c>
      <c r="C6" s="347" t="s">
        <v>999</v>
      </c>
      <c r="D6" s="346" t="s">
        <v>998</v>
      </c>
    </row>
    <row r="7" spans="1:4" s="345" customFormat="1" ht="12" customHeight="1" x14ac:dyDescent="0.2">
      <c r="A7" s="279">
        <v>2018</v>
      </c>
      <c r="B7" s="68">
        <v>152</v>
      </c>
      <c r="C7" s="68">
        <v>50</v>
      </c>
      <c r="D7" s="68">
        <v>102</v>
      </c>
    </row>
    <row r="8" spans="1:4" s="32" customFormat="1" ht="12" customHeight="1" x14ac:dyDescent="0.2">
      <c r="A8" s="279">
        <v>2019</v>
      </c>
      <c r="B8" s="68">
        <v>328</v>
      </c>
      <c r="C8" s="68">
        <v>130</v>
      </c>
      <c r="D8" s="68">
        <v>198</v>
      </c>
    </row>
    <row r="9" spans="1:4" s="32" customFormat="1" ht="12" customHeight="1" x14ac:dyDescent="0.2">
      <c r="A9" s="344">
        <v>2020</v>
      </c>
      <c r="B9" s="343">
        <v>135</v>
      </c>
      <c r="C9" s="343">
        <v>120</v>
      </c>
      <c r="D9" s="343">
        <v>15</v>
      </c>
    </row>
    <row r="10" spans="1:4" x14ac:dyDescent="0.2">
      <c r="A10" s="279">
        <v>2021</v>
      </c>
      <c r="B10" s="38">
        <v>36</v>
      </c>
      <c r="C10" s="38">
        <v>16</v>
      </c>
      <c r="D10" s="38">
        <v>20</v>
      </c>
    </row>
    <row r="11" spans="1:4" x14ac:dyDescent="0.2">
      <c r="A11" s="301">
        <v>2022</v>
      </c>
      <c r="B11" s="38">
        <v>87</v>
      </c>
      <c r="C11" s="38">
        <v>49</v>
      </c>
      <c r="D11" s="38">
        <v>38</v>
      </c>
    </row>
    <row r="12" spans="1:4" x14ac:dyDescent="0.2">
      <c r="A12" s="300">
        <v>2023</v>
      </c>
      <c r="B12" s="26">
        <v>57</v>
      </c>
      <c r="C12" s="26">
        <v>16</v>
      </c>
      <c r="D12" s="26">
        <v>41</v>
      </c>
    </row>
  </sheetData>
  <mergeCells count="4">
    <mergeCell ref="C4:D4"/>
    <mergeCell ref="A1:D1"/>
    <mergeCell ref="A2:D2"/>
    <mergeCell ref="C3:D3"/>
  </mergeCells>
  <printOptions horizontalCentered="1"/>
  <pageMargins left="0.70866141732283472" right="0.61" top="0.51181102362204722" bottom="0.94488188976377963" header="0.51181102362204722" footer="0.51181102362204722"/>
  <pageSetup paperSize="9" firstPageNumber="627" orientation="portrait" useFirstPageNumber="1"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7AD60-CAD3-4DEC-808A-695FB896DEC5}">
  <dimension ref="A1:F22"/>
  <sheetViews>
    <sheetView zoomScaleNormal="100" workbookViewId="0">
      <selection sqref="A1:F1"/>
    </sheetView>
  </sheetViews>
  <sheetFormatPr defaultColWidth="8.85546875" defaultRowHeight="11.25" x14ac:dyDescent="0.2"/>
  <cols>
    <col min="1" max="1" width="20.140625" style="38" customWidth="1"/>
    <col min="2" max="2" width="9.85546875" style="38" customWidth="1"/>
    <col min="3" max="3" width="12.5703125" style="38" customWidth="1"/>
    <col min="4" max="4" width="12" style="38" customWidth="1"/>
    <col min="5" max="5" width="11.85546875" style="38" customWidth="1"/>
    <col min="6" max="6" width="16.42578125" style="38" customWidth="1"/>
    <col min="7" max="16384" width="8.85546875" style="38"/>
  </cols>
  <sheetData>
    <row r="1" spans="1:6" ht="13.5" customHeight="1" x14ac:dyDescent="0.2">
      <c r="A1" s="361" t="s">
        <v>1018</v>
      </c>
      <c r="B1" s="361"/>
      <c r="C1" s="361"/>
      <c r="D1" s="361"/>
      <c r="E1" s="361"/>
      <c r="F1" s="361"/>
    </row>
    <row r="2" spans="1:6" ht="13.5" customHeight="1" x14ac:dyDescent="0.2">
      <c r="A2" s="362" t="s">
        <v>1017</v>
      </c>
      <c r="B2" s="362"/>
      <c r="C2" s="362"/>
      <c r="D2" s="362"/>
      <c r="E2" s="285"/>
      <c r="F2" s="285"/>
    </row>
    <row r="3" spans="1:6" s="283" customFormat="1" ht="20.25" customHeight="1" x14ac:dyDescent="0.2">
      <c r="A3" s="358" t="s">
        <v>28</v>
      </c>
      <c r="B3" s="282" t="s">
        <v>42</v>
      </c>
      <c r="C3" s="282" t="s">
        <v>1016</v>
      </c>
      <c r="D3" s="282" t="s">
        <v>1015</v>
      </c>
      <c r="E3" s="282" t="s">
        <v>1014</v>
      </c>
      <c r="F3" s="358"/>
    </row>
    <row r="4" spans="1:6" s="283" customFormat="1" ht="21" customHeight="1" x14ac:dyDescent="0.2">
      <c r="A4" s="357"/>
      <c r="B4" s="48" t="s">
        <v>3</v>
      </c>
      <c r="C4" s="48" t="s">
        <v>1013</v>
      </c>
      <c r="D4" s="48" t="s">
        <v>1012</v>
      </c>
      <c r="E4" s="48" t="s">
        <v>1011</v>
      </c>
      <c r="F4" s="357"/>
    </row>
    <row r="5" spans="1:6" s="32" customFormat="1" ht="18" customHeight="1" x14ac:dyDescent="0.2">
      <c r="A5" s="337">
        <v>2018</v>
      </c>
      <c r="B5" s="356">
        <v>5247</v>
      </c>
      <c r="C5" s="356">
        <v>299</v>
      </c>
      <c r="D5" s="356">
        <v>4815</v>
      </c>
      <c r="E5" s="356">
        <v>133</v>
      </c>
      <c r="F5" s="335">
        <v>2018</v>
      </c>
    </row>
    <row r="6" spans="1:6" s="32" customFormat="1" ht="33.75" x14ac:dyDescent="0.2">
      <c r="A6" s="295" t="s">
        <v>1010</v>
      </c>
      <c r="B6" s="353">
        <v>3055</v>
      </c>
      <c r="C6" s="353">
        <v>272</v>
      </c>
      <c r="D6" s="353">
        <v>2711</v>
      </c>
      <c r="E6" s="353">
        <v>72</v>
      </c>
      <c r="F6" s="294" t="s">
        <v>1009</v>
      </c>
    </row>
    <row r="7" spans="1:6" s="32" customFormat="1" ht="22.5" x14ac:dyDescent="0.2">
      <c r="A7" s="295" t="s">
        <v>1008</v>
      </c>
      <c r="B7" s="353">
        <v>2192</v>
      </c>
      <c r="C7" s="353">
        <v>27</v>
      </c>
      <c r="D7" s="353">
        <v>2104</v>
      </c>
      <c r="E7" s="353">
        <v>61</v>
      </c>
      <c r="F7" s="294" t="s">
        <v>1007</v>
      </c>
    </row>
    <row r="8" spans="1:6" s="32" customFormat="1" ht="15.75" customHeight="1" x14ac:dyDescent="0.2">
      <c r="A8" s="337">
        <v>2019</v>
      </c>
      <c r="B8" s="356">
        <v>3641</v>
      </c>
      <c r="C8" s="356">
        <v>257</v>
      </c>
      <c r="D8" s="356">
        <v>3149</v>
      </c>
      <c r="E8" s="356">
        <v>235</v>
      </c>
      <c r="F8" s="335">
        <v>2019</v>
      </c>
    </row>
    <row r="9" spans="1:6" s="32" customFormat="1" ht="35.25" customHeight="1" x14ac:dyDescent="0.2">
      <c r="A9" s="295" t="s">
        <v>1010</v>
      </c>
      <c r="B9" s="353">
        <v>1962</v>
      </c>
      <c r="C9" s="353">
        <v>126</v>
      </c>
      <c r="D9" s="353">
        <v>1740</v>
      </c>
      <c r="E9" s="353">
        <v>96</v>
      </c>
      <c r="F9" s="294" t="s">
        <v>1009</v>
      </c>
    </row>
    <row r="10" spans="1:6" s="32" customFormat="1" ht="26.25" customHeight="1" x14ac:dyDescent="0.2">
      <c r="A10" s="295" t="s">
        <v>1008</v>
      </c>
      <c r="B10" s="353">
        <v>1679</v>
      </c>
      <c r="C10" s="353">
        <v>131</v>
      </c>
      <c r="D10" s="353">
        <v>1409</v>
      </c>
      <c r="E10" s="353">
        <v>139</v>
      </c>
      <c r="F10" s="294" t="s">
        <v>1007</v>
      </c>
    </row>
    <row r="11" spans="1:6" s="32" customFormat="1" ht="18" customHeight="1" x14ac:dyDescent="0.2">
      <c r="A11" s="337">
        <v>2020</v>
      </c>
      <c r="B11" s="355">
        <v>2100</v>
      </c>
      <c r="C11" s="355">
        <v>165</v>
      </c>
      <c r="D11" s="355">
        <v>1877</v>
      </c>
      <c r="E11" s="355">
        <v>58</v>
      </c>
      <c r="F11" s="335">
        <v>2020</v>
      </c>
    </row>
    <row r="12" spans="1:6" s="32" customFormat="1" ht="33.75" x14ac:dyDescent="0.2">
      <c r="A12" s="295" t="s">
        <v>1010</v>
      </c>
      <c r="B12" s="354">
        <v>1436</v>
      </c>
      <c r="C12" s="354">
        <v>152</v>
      </c>
      <c r="D12" s="354">
        <v>1239</v>
      </c>
      <c r="E12" s="354">
        <v>45</v>
      </c>
      <c r="F12" s="294" t="s">
        <v>1009</v>
      </c>
    </row>
    <row r="13" spans="1:6" s="32" customFormat="1" ht="26.25" customHeight="1" x14ac:dyDescent="0.2">
      <c r="A13" s="295" t="s">
        <v>1008</v>
      </c>
      <c r="B13" s="354">
        <v>664</v>
      </c>
      <c r="C13" s="354">
        <v>13</v>
      </c>
      <c r="D13" s="354">
        <v>638</v>
      </c>
      <c r="E13" s="354">
        <v>13</v>
      </c>
      <c r="F13" s="294" t="s">
        <v>1007</v>
      </c>
    </row>
    <row r="14" spans="1:6" ht="17.25" customHeight="1" x14ac:dyDescent="0.2">
      <c r="A14" s="337">
        <v>2021</v>
      </c>
      <c r="B14" s="353">
        <v>2624</v>
      </c>
      <c r="C14" s="353">
        <v>241</v>
      </c>
      <c r="D14" s="353">
        <v>2265</v>
      </c>
      <c r="E14" s="353">
        <v>118</v>
      </c>
      <c r="F14" s="335">
        <v>2021</v>
      </c>
    </row>
    <row r="15" spans="1:6" ht="33.75" x14ac:dyDescent="0.2">
      <c r="A15" s="295" t="s">
        <v>1010</v>
      </c>
      <c r="B15" s="353">
        <v>2168</v>
      </c>
      <c r="C15" s="353">
        <v>217</v>
      </c>
      <c r="D15" s="353">
        <v>1855</v>
      </c>
      <c r="E15" s="353">
        <v>96</v>
      </c>
      <c r="F15" s="294" t="s">
        <v>1009</v>
      </c>
    </row>
    <row r="16" spans="1:6" ht="22.5" x14ac:dyDescent="0.2">
      <c r="A16" s="295" t="s">
        <v>1008</v>
      </c>
      <c r="B16" s="353">
        <v>456</v>
      </c>
      <c r="C16" s="353">
        <v>24</v>
      </c>
      <c r="D16" s="353">
        <v>410</v>
      </c>
      <c r="E16" s="353">
        <v>22</v>
      </c>
      <c r="F16" s="294" t="s">
        <v>1007</v>
      </c>
    </row>
    <row r="17" spans="1:6" ht="15" customHeight="1" x14ac:dyDescent="0.2">
      <c r="A17" s="337">
        <v>2022</v>
      </c>
      <c r="B17" s="353">
        <v>2971</v>
      </c>
      <c r="C17" s="353">
        <v>396</v>
      </c>
      <c r="D17" s="353">
        <v>2521</v>
      </c>
      <c r="E17" s="353">
        <v>54</v>
      </c>
      <c r="F17" s="335">
        <v>2022</v>
      </c>
    </row>
    <row r="18" spans="1:6" ht="33.75" x14ac:dyDescent="0.2">
      <c r="A18" s="295" t="s">
        <v>1010</v>
      </c>
      <c r="B18" s="353">
        <v>2385</v>
      </c>
      <c r="C18" s="353">
        <v>285</v>
      </c>
      <c r="D18" s="353">
        <v>2067</v>
      </c>
      <c r="E18" s="353">
        <v>33</v>
      </c>
      <c r="F18" s="294" t="s">
        <v>1009</v>
      </c>
    </row>
    <row r="19" spans="1:6" ht="25.5" customHeight="1" x14ac:dyDescent="0.2">
      <c r="A19" s="295" t="s">
        <v>1008</v>
      </c>
      <c r="B19" s="353">
        <v>586</v>
      </c>
      <c r="C19" s="353">
        <v>111</v>
      </c>
      <c r="D19" s="353">
        <v>454</v>
      </c>
      <c r="E19" s="353">
        <v>21</v>
      </c>
      <c r="F19" s="294" t="s">
        <v>1007</v>
      </c>
    </row>
    <row r="20" spans="1:6" ht="18" customHeight="1" x14ac:dyDescent="0.2">
      <c r="A20" s="337">
        <v>2023</v>
      </c>
      <c r="B20" s="352">
        <v>3783</v>
      </c>
      <c r="C20" s="352">
        <v>308</v>
      </c>
      <c r="D20" s="352">
        <v>3286</v>
      </c>
      <c r="E20" s="352">
        <v>189</v>
      </c>
      <c r="F20" s="335">
        <v>2023</v>
      </c>
    </row>
    <row r="21" spans="1:6" ht="33.75" x14ac:dyDescent="0.2">
      <c r="A21" s="295" t="s">
        <v>1010</v>
      </c>
      <c r="B21" s="351">
        <v>2932</v>
      </c>
      <c r="C21" s="351">
        <v>271</v>
      </c>
      <c r="D21" s="351">
        <v>2567</v>
      </c>
      <c r="E21" s="351">
        <v>94</v>
      </c>
      <c r="F21" s="294" t="s">
        <v>1009</v>
      </c>
    </row>
    <row r="22" spans="1:6" ht="22.5" x14ac:dyDescent="0.2">
      <c r="A22" s="291" t="s">
        <v>1008</v>
      </c>
      <c r="B22" s="350">
        <v>851</v>
      </c>
      <c r="C22" s="350">
        <v>37</v>
      </c>
      <c r="D22" s="350">
        <v>719</v>
      </c>
      <c r="E22" s="350">
        <v>95</v>
      </c>
      <c r="F22" s="349" t="s">
        <v>1007</v>
      </c>
    </row>
  </sheetData>
  <mergeCells count="2">
    <mergeCell ref="A1:F1"/>
    <mergeCell ref="A2:D2"/>
  </mergeCells>
  <printOptions horizontalCentered="1"/>
  <pageMargins left="0.70866141732283472" right="0.59055118110236227" top="0.51181102362204722" bottom="0.94488188976377963" header="0.51181102362204722" footer="0.51181102362204722"/>
  <pageSetup paperSize="9" firstPageNumber="627" orientation="portrait" useFirstPageNumber="1"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9D27-03E9-4135-9C88-A0ABAA52250B}">
  <dimension ref="A1:Q40"/>
  <sheetViews>
    <sheetView tabSelected="1" zoomScaleNormal="100" workbookViewId="0">
      <selection activeCell="S20" sqref="S20"/>
    </sheetView>
  </sheetViews>
  <sheetFormatPr defaultColWidth="8.85546875" defaultRowHeight="11.25" x14ac:dyDescent="0.2"/>
  <cols>
    <col min="1" max="1" width="11.140625" style="38" customWidth="1"/>
    <col min="2" max="2" width="12.140625" style="38" customWidth="1"/>
    <col min="3" max="3" width="15.42578125" style="38" customWidth="1"/>
    <col min="4" max="4" width="24.7109375" style="38" customWidth="1"/>
    <col min="5" max="5" width="19" style="38" customWidth="1"/>
    <col min="6" max="16384" width="8.85546875" style="38"/>
  </cols>
  <sheetData>
    <row r="1" spans="1:17" ht="15.75" customHeight="1" x14ac:dyDescent="0.2">
      <c r="A1" s="487" t="s">
        <v>1029</v>
      </c>
      <c r="B1" s="487"/>
      <c r="C1" s="487"/>
      <c r="D1" s="487"/>
      <c r="E1" s="487"/>
    </row>
    <row r="2" spans="1:17" ht="11.25" customHeight="1" x14ac:dyDescent="0.2">
      <c r="A2" s="367" t="s">
        <v>1028</v>
      </c>
      <c r="B2" s="367"/>
      <c r="C2" s="32"/>
      <c r="D2" s="32"/>
      <c r="E2" s="32"/>
    </row>
    <row r="3" spans="1:17" ht="10.5" customHeight="1" x14ac:dyDescent="0.2">
      <c r="A3" s="348" t="s">
        <v>28</v>
      </c>
      <c r="B3" s="509" t="s">
        <v>1027</v>
      </c>
      <c r="C3" s="508" t="s">
        <v>1026</v>
      </c>
      <c r="D3" s="508"/>
      <c r="E3" s="508"/>
    </row>
    <row r="4" spans="1:17" ht="10.5" customHeight="1" x14ac:dyDescent="0.2">
      <c r="A4" s="276"/>
      <c r="B4" s="510"/>
      <c r="C4" s="507" t="s">
        <v>1025</v>
      </c>
      <c r="D4" s="507"/>
      <c r="E4" s="507"/>
    </row>
    <row r="5" spans="1:17" s="32" customFormat="1" ht="21.75" customHeight="1" x14ac:dyDescent="0.2">
      <c r="A5" s="279"/>
      <c r="B5" s="511" t="s">
        <v>1024</v>
      </c>
      <c r="C5" s="68" t="s">
        <v>1023</v>
      </c>
      <c r="D5" s="49" t="s">
        <v>1022</v>
      </c>
      <c r="E5" s="49" t="s">
        <v>1021</v>
      </c>
    </row>
    <row r="6" spans="1:17" s="32" customFormat="1" ht="9.75" customHeight="1" x14ac:dyDescent="0.2">
      <c r="A6" s="513" t="s">
        <v>28</v>
      </c>
      <c r="B6" s="511"/>
      <c r="C6" s="515" t="s">
        <v>1020</v>
      </c>
      <c r="D6" s="505" t="s">
        <v>1019</v>
      </c>
      <c r="E6" s="505" t="s">
        <v>1007</v>
      </c>
    </row>
    <row r="7" spans="1:17" s="279" customFormat="1" ht="15" customHeight="1" x14ac:dyDescent="0.2">
      <c r="A7" s="514"/>
      <c r="B7" s="512"/>
      <c r="C7" s="516"/>
      <c r="D7" s="517"/>
      <c r="E7" s="506"/>
    </row>
    <row r="8" spans="1:17" s="32" customFormat="1" ht="14.1" customHeight="1" x14ac:dyDescent="0.2">
      <c r="A8" s="279">
        <v>2018</v>
      </c>
      <c r="B8" s="33">
        <v>24</v>
      </c>
      <c r="C8" s="33">
        <v>444</v>
      </c>
      <c r="D8" s="33">
        <v>230</v>
      </c>
      <c r="E8" s="33">
        <v>214</v>
      </c>
    </row>
    <row r="9" spans="1:17" s="32" customFormat="1" ht="14.1" customHeight="1" x14ac:dyDescent="0.2">
      <c r="A9" s="279">
        <v>2019</v>
      </c>
      <c r="B9" s="33">
        <v>32</v>
      </c>
      <c r="C9" s="33">
        <v>535</v>
      </c>
      <c r="D9" s="33">
        <v>274</v>
      </c>
      <c r="E9" s="33">
        <v>261</v>
      </c>
    </row>
    <row r="10" spans="1:17" s="32" customFormat="1" ht="14.1" customHeight="1" x14ac:dyDescent="0.2">
      <c r="A10" s="279">
        <v>2020</v>
      </c>
      <c r="B10" s="33">
        <v>18</v>
      </c>
      <c r="C10" s="33">
        <v>362</v>
      </c>
      <c r="D10" s="33">
        <v>182</v>
      </c>
      <c r="E10" s="33">
        <v>180</v>
      </c>
    </row>
    <row r="11" spans="1:17" x14ac:dyDescent="0.2">
      <c r="A11" s="279">
        <v>2021</v>
      </c>
      <c r="B11" s="360">
        <v>19</v>
      </c>
      <c r="C11" s="359">
        <v>296</v>
      </c>
      <c r="D11" s="359">
        <v>192</v>
      </c>
      <c r="E11" s="359">
        <v>104</v>
      </c>
      <c r="K11" s="32"/>
      <c r="L11" s="32"/>
      <c r="M11" s="32"/>
      <c r="N11" s="32"/>
      <c r="O11" s="32"/>
      <c r="P11" s="32"/>
      <c r="Q11" s="32"/>
    </row>
    <row r="12" spans="1:17" x14ac:dyDescent="0.2">
      <c r="A12" s="301">
        <v>2022</v>
      </c>
      <c r="B12" s="38">
        <v>22</v>
      </c>
      <c r="C12" s="38">
        <v>360</v>
      </c>
      <c r="D12" s="38">
        <v>210</v>
      </c>
      <c r="E12" s="38">
        <v>150</v>
      </c>
      <c r="K12" s="32"/>
      <c r="L12" s="32"/>
      <c r="M12" s="32"/>
      <c r="N12" s="32"/>
      <c r="O12" s="32"/>
      <c r="P12" s="32"/>
      <c r="Q12" s="32"/>
    </row>
    <row r="13" spans="1:17" x14ac:dyDescent="0.2">
      <c r="A13" s="300">
        <v>2023</v>
      </c>
      <c r="B13" s="26">
        <v>18</v>
      </c>
      <c r="C13" s="26">
        <v>394</v>
      </c>
      <c r="D13" s="26">
        <v>168</v>
      </c>
      <c r="E13" s="26">
        <v>226</v>
      </c>
      <c r="K13" s="32"/>
      <c r="L13" s="32"/>
      <c r="M13" s="32"/>
      <c r="N13" s="32"/>
      <c r="O13" s="32"/>
      <c r="P13" s="32"/>
      <c r="Q13" s="32"/>
    </row>
    <row r="14" spans="1:17" x14ac:dyDescent="0.2">
      <c r="K14" s="32"/>
      <c r="L14" s="32"/>
      <c r="M14" s="32"/>
      <c r="N14" s="32"/>
      <c r="O14" s="32"/>
      <c r="P14" s="32"/>
      <c r="Q14" s="32"/>
    </row>
    <row r="15" spans="1:17" x14ac:dyDescent="0.2">
      <c r="K15" s="32"/>
      <c r="L15" s="32"/>
      <c r="M15" s="32"/>
      <c r="N15" s="32"/>
      <c r="O15" s="32"/>
      <c r="P15" s="32"/>
      <c r="Q15" s="32"/>
    </row>
    <row r="16" spans="1:17" x14ac:dyDescent="0.2">
      <c r="K16" s="32"/>
      <c r="L16" s="32"/>
      <c r="M16" s="32"/>
      <c r="N16" s="32"/>
      <c r="O16" s="32"/>
      <c r="P16" s="32"/>
      <c r="Q16" s="32"/>
    </row>
    <row r="17" spans="11:17" x14ac:dyDescent="0.2">
      <c r="K17" s="32"/>
      <c r="L17" s="32"/>
      <c r="M17" s="32"/>
      <c r="N17" s="32"/>
      <c r="O17" s="32"/>
      <c r="P17" s="32"/>
      <c r="Q17" s="32"/>
    </row>
    <row r="18" spans="11:17" x14ac:dyDescent="0.2">
      <c r="K18" s="32"/>
      <c r="L18" s="32"/>
      <c r="M18" s="32"/>
      <c r="N18" s="32"/>
      <c r="O18" s="32"/>
      <c r="P18" s="32"/>
      <c r="Q18" s="32"/>
    </row>
    <row r="19" spans="11:17" x14ac:dyDescent="0.2">
      <c r="K19" s="32"/>
      <c r="L19" s="32"/>
      <c r="M19" s="32"/>
      <c r="N19" s="32"/>
      <c r="O19" s="32"/>
      <c r="P19" s="32"/>
      <c r="Q19" s="32"/>
    </row>
    <row r="20" spans="11:17" x14ac:dyDescent="0.2">
      <c r="K20" s="32"/>
      <c r="L20" s="32"/>
      <c r="M20" s="32"/>
      <c r="N20" s="32"/>
      <c r="O20" s="32"/>
      <c r="P20" s="32"/>
      <c r="Q20" s="32"/>
    </row>
    <row r="21" spans="11:17" x14ac:dyDescent="0.2">
      <c r="K21" s="32"/>
      <c r="L21" s="32"/>
      <c r="M21" s="32"/>
      <c r="N21" s="32"/>
      <c r="O21" s="32"/>
      <c r="P21" s="32"/>
      <c r="Q21" s="32"/>
    </row>
    <row r="22" spans="11:17" x14ac:dyDescent="0.2">
      <c r="K22" s="32"/>
      <c r="L22" s="32"/>
      <c r="M22" s="32"/>
      <c r="N22" s="32"/>
      <c r="O22" s="32"/>
      <c r="P22" s="32"/>
      <c r="Q22" s="32"/>
    </row>
    <row r="23" spans="11:17" x14ac:dyDescent="0.2">
      <c r="K23" s="32"/>
      <c r="L23" s="32"/>
      <c r="M23" s="32"/>
      <c r="N23" s="32"/>
      <c r="O23" s="32"/>
      <c r="P23" s="32"/>
      <c r="Q23" s="32"/>
    </row>
    <row r="24" spans="11:17" x14ac:dyDescent="0.2">
      <c r="K24" s="32"/>
      <c r="L24" s="32"/>
      <c r="M24" s="32"/>
      <c r="N24" s="32"/>
      <c r="O24" s="32"/>
      <c r="P24" s="32"/>
      <c r="Q24" s="32"/>
    </row>
    <row r="25" spans="11:17" x14ac:dyDescent="0.2">
      <c r="K25" s="32"/>
      <c r="L25" s="32"/>
      <c r="M25" s="32"/>
      <c r="N25" s="32"/>
      <c r="O25" s="32"/>
      <c r="P25" s="32"/>
      <c r="Q25" s="32"/>
    </row>
    <row r="26" spans="11:17" x14ac:dyDescent="0.2">
      <c r="K26" s="32"/>
      <c r="L26" s="32"/>
      <c r="M26" s="32"/>
      <c r="N26" s="32"/>
      <c r="O26" s="32"/>
      <c r="P26" s="32"/>
      <c r="Q26" s="32"/>
    </row>
    <row r="27" spans="11:17" x14ac:dyDescent="0.2">
      <c r="K27" s="32"/>
      <c r="L27" s="32"/>
      <c r="M27" s="32"/>
      <c r="N27" s="32"/>
      <c r="O27" s="32"/>
      <c r="P27" s="32"/>
      <c r="Q27" s="32"/>
    </row>
    <row r="28" spans="11:17" x14ac:dyDescent="0.2">
      <c r="K28" s="32"/>
      <c r="L28" s="32"/>
      <c r="M28" s="32"/>
      <c r="N28" s="32"/>
      <c r="O28" s="32"/>
      <c r="P28" s="32"/>
      <c r="Q28" s="32"/>
    </row>
    <row r="29" spans="11:17" x14ac:dyDescent="0.2">
      <c r="K29" s="32"/>
      <c r="L29" s="32"/>
      <c r="M29" s="32"/>
      <c r="N29" s="32"/>
      <c r="O29" s="32"/>
      <c r="P29" s="32"/>
      <c r="Q29" s="32"/>
    </row>
    <row r="30" spans="11:17" x14ac:dyDescent="0.2">
      <c r="K30" s="32"/>
      <c r="L30" s="32"/>
      <c r="M30" s="32"/>
      <c r="N30" s="32"/>
      <c r="O30" s="32"/>
      <c r="P30" s="32"/>
      <c r="Q30" s="32"/>
    </row>
    <row r="31" spans="11:17" x14ac:dyDescent="0.2">
      <c r="K31" s="32"/>
      <c r="L31" s="32"/>
      <c r="M31" s="32"/>
      <c r="N31" s="32"/>
      <c r="O31" s="32"/>
      <c r="P31" s="32"/>
      <c r="Q31" s="32"/>
    </row>
    <row r="32" spans="11:17" x14ac:dyDescent="0.2">
      <c r="K32" s="32"/>
      <c r="L32" s="32"/>
      <c r="M32" s="32"/>
      <c r="N32" s="32"/>
      <c r="O32" s="32"/>
      <c r="P32" s="32"/>
      <c r="Q32" s="32"/>
    </row>
    <row r="33" spans="11:17" x14ac:dyDescent="0.2">
      <c r="K33" s="32"/>
      <c r="L33" s="32"/>
      <c r="M33" s="32"/>
      <c r="N33" s="32"/>
      <c r="O33" s="32"/>
      <c r="P33" s="32"/>
      <c r="Q33" s="32"/>
    </row>
    <row r="34" spans="11:17" x14ac:dyDescent="0.2">
      <c r="K34" s="32"/>
      <c r="L34" s="32"/>
      <c r="M34" s="32"/>
      <c r="N34" s="32"/>
      <c r="O34" s="32"/>
      <c r="P34" s="32"/>
      <c r="Q34" s="32"/>
    </row>
    <row r="35" spans="11:17" x14ac:dyDescent="0.2">
      <c r="K35" s="32"/>
      <c r="L35" s="32"/>
      <c r="M35" s="32"/>
      <c r="N35" s="32"/>
      <c r="O35" s="32"/>
      <c r="P35" s="32"/>
      <c r="Q35" s="32"/>
    </row>
    <row r="36" spans="11:17" x14ac:dyDescent="0.2">
      <c r="K36" s="32"/>
      <c r="L36" s="32"/>
      <c r="M36" s="32"/>
      <c r="N36" s="32"/>
      <c r="O36" s="32"/>
      <c r="P36" s="32"/>
      <c r="Q36" s="32"/>
    </row>
    <row r="37" spans="11:17" x14ac:dyDescent="0.2">
      <c r="K37" s="32"/>
      <c r="L37" s="32"/>
      <c r="M37" s="32"/>
      <c r="N37" s="32"/>
      <c r="O37" s="32"/>
      <c r="P37" s="32"/>
      <c r="Q37" s="32"/>
    </row>
    <row r="38" spans="11:17" x14ac:dyDescent="0.2">
      <c r="K38" s="32"/>
      <c r="L38" s="32"/>
      <c r="M38" s="32"/>
      <c r="N38" s="32"/>
      <c r="O38" s="32"/>
      <c r="P38" s="32"/>
      <c r="Q38" s="32"/>
    </row>
    <row r="39" spans="11:17" x14ac:dyDescent="0.2">
      <c r="K39" s="32"/>
      <c r="L39" s="32"/>
      <c r="M39" s="32"/>
      <c r="N39" s="32"/>
      <c r="O39" s="32"/>
      <c r="P39" s="32"/>
      <c r="Q39" s="32"/>
    </row>
    <row r="40" spans="11:17" x14ac:dyDescent="0.2">
      <c r="K40" s="32"/>
      <c r="L40" s="32"/>
      <c r="M40" s="32"/>
      <c r="N40" s="32"/>
      <c r="O40" s="32"/>
      <c r="P40" s="32"/>
      <c r="Q40" s="32"/>
    </row>
  </sheetData>
  <mergeCells count="10">
    <mergeCell ref="B5:B7"/>
    <mergeCell ref="A6:A7"/>
    <mergeCell ref="C6:C7"/>
    <mergeCell ref="E6:E7"/>
    <mergeCell ref="D6:D7"/>
    <mergeCell ref="A1:E1"/>
    <mergeCell ref="C3:E3"/>
    <mergeCell ref="C4:E4"/>
    <mergeCell ref="B3:B4"/>
    <mergeCell ref="A2:B2"/>
  </mergeCells>
  <printOptions horizontalCentered="1"/>
  <pageMargins left="0.70866141732283472" right="0.70866141732283472" top="0.51181102362204722" bottom="0.94488188976377963" header="0.51181102362204722" footer="0.51181102362204722"/>
  <pageSetup paperSize="9" firstPageNumber="628"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4</vt:i4>
      </vt:variant>
    </vt:vector>
  </HeadingPairs>
  <TitlesOfParts>
    <vt:vector size="40" baseType="lpstr">
      <vt:lpstr>04.01</vt:lpstr>
      <vt:lpstr>T-04.01.1</vt:lpstr>
      <vt:lpstr>T-04.01.2</vt:lpstr>
      <vt:lpstr>Т-04.01.3</vt:lpstr>
      <vt:lpstr>T-04.01.4</vt:lpstr>
      <vt:lpstr>04.02</vt:lpstr>
      <vt:lpstr>T-04.02.1</vt:lpstr>
      <vt:lpstr>T-04.02.2</vt:lpstr>
      <vt:lpstr>T-04.02.3</vt:lpstr>
      <vt:lpstr>T-04.02.4</vt:lpstr>
      <vt:lpstr>T-04.02.5,6,7 </vt:lpstr>
      <vt:lpstr>T-04.02.8,9</vt:lpstr>
      <vt:lpstr>T-04.02.10</vt:lpstr>
      <vt:lpstr>T-04.02.11,12</vt:lpstr>
      <vt:lpstr>T-04.02.13</vt:lpstr>
      <vt:lpstr>T-04.02.14</vt:lpstr>
      <vt:lpstr>04.03</vt:lpstr>
      <vt:lpstr>T-04.03.1</vt:lpstr>
      <vt:lpstr>T-04.03.2</vt:lpstr>
      <vt:lpstr>T-04.03.3</vt:lpstr>
      <vt:lpstr>T-04.03.4</vt:lpstr>
      <vt:lpstr>T-04.03.5</vt:lpstr>
      <vt:lpstr>T-04.03.6</vt:lpstr>
      <vt:lpstr>T-04.03.7</vt:lpstr>
      <vt:lpstr>T-04.03.8</vt:lpstr>
      <vt:lpstr>04.04</vt:lpstr>
      <vt:lpstr>T-04.04.1 </vt:lpstr>
      <vt:lpstr>T-04.04.2</vt:lpstr>
      <vt:lpstr>T-04.04.3</vt:lpstr>
      <vt:lpstr>T-04.04.4 </vt:lpstr>
      <vt:lpstr>T-04.04.5 </vt:lpstr>
      <vt:lpstr>T-04.04.6</vt:lpstr>
      <vt:lpstr>T-04.04.7</vt:lpstr>
      <vt:lpstr>T-04.04.8</vt:lpstr>
      <vt:lpstr>T-04.04.9</vt:lpstr>
      <vt:lpstr>T-04.04.10</vt:lpstr>
      <vt:lpstr>'T-04.03.5'!Print_Area</vt:lpstr>
      <vt:lpstr>'T-04.02.2'!Print_Titles</vt:lpstr>
      <vt:lpstr>'T-04.03.6'!Print_Titles</vt:lpstr>
      <vt:lpstr>'T-04.03.7'!Print_Titles</vt:lpstr>
    </vt:vector>
  </TitlesOfParts>
  <Company>Drzaven zavod za statistika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DanicaMitkovska</dc:creator>
  <cp:lastModifiedBy>Blagoja Zdravkovski</cp:lastModifiedBy>
  <cp:lastPrinted>2013-05-21T12:06:44Z</cp:lastPrinted>
  <dcterms:created xsi:type="dcterms:W3CDTF">2008-10-24T13:52:26Z</dcterms:created>
  <dcterms:modified xsi:type="dcterms:W3CDTF">2024-10-30T13:55:36Z</dcterms:modified>
</cp:coreProperties>
</file>