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FILESRV\sektorski$\Publicistika\ARHIVA2024\Publicistika\Multidomenski\SG2024\SG2024-Excel\"/>
    </mc:Choice>
  </mc:AlternateContent>
  <xr:revisionPtr revIDLastSave="0" documentId="13_ncr:1_{FA2B61BA-5A56-45EF-87C2-A74E8E8EE6CA}" xr6:coauthVersionLast="47" xr6:coauthVersionMax="47" xr10:uidLastSave="{00000000-0000-0000-0000-000000000000}"/>
  <bookViews>
    <workbookView xWindow="-120" yWindow="-120" windowWidth="29040" windowHeight="15840" tabRatio="793" firstSheet="12" activeTab="26" xr2:uid="{00000000-000D-0000-FFFF-FFFF00000000}"/>
  </bookViews>
  <sheets>
    <sheet name="06" sheetId="1" r:id="rId1"/>
    <sheet name="06.01" sheetId="2" r:id="rId2"/>
    <sheet name="T-06.01.1" sheetId="46" r:id="rId3"/>
    <sheet name="T-06.01.2" sheetId="4" r:id="rId4"/>
    <sheet name="T-06.01.3" sheetId="5" r:id="rId5"/>
    <sheet name="T-06.01.4" sheetId="6" r:id="rId6"/>
    <sheet name="T-06.01.5" sheetId="7" r:id="rId7"/>
    <sheet name="T-06.01.6" sheetId="51" r:id="rId8"/>
    <sheet name="T-06.01.7" sheetId="52" r:id="rId9"/>
    <sheet name="T-06.01.8" sheetId="26" r:id="rId10"/>
    <sheet name="T-06.01.9" sheetId="27" r:id="rId11"/>
    <sheet name="T-06.01.10" sheetId="22" r:id="rId12"/>
    <sheet name="T-06.01.11" sheetId="48" r:id="rId13"/>
    <sheet name="T-06.01.12" sheetId="47" r:id="rId14"/>
    <sheet name="T-06.01.13" sheetId="23" r:id="rId15"/>
    <sheet name="06.02" sheetId="53" r:id="rId16"/>
    <sheet name="T-06.02.1" sheetId="54" r:id="rId17"/>
    <sheet name="T-06.02.2" sheetId="55" r:id="rId18"/>
    <sheet name="T-06.02.3" sheetId="56" r:id="rId19"/>
    <sheet name="T-06.02.4" sheetId="57" r:id="rId20"/>
    <sheet name="T-06.02.5" sheetId="58" r:id="rId21"/>
    <sheet name="T-06.02.6" sheetId="59" r:id="rId22"/>
    <sheet name="T-06.02.7" sheetId="60" r:id="rId23"/>
    <sheet name="T-06.02.8" sheetId="61" r:id="rId24"/>
    <sheet name="T-06.02.9" sheetId="62" r:id="rId25"/>
    <sheet name="T-06.02.10 " sheetId="63" r:id="rId26"/>
    <sheet name="T-06.02.11 " sheetId="64" r:id="rId27"/>
  </sheets>
  <definedNames>
    <definedName name="_xlnm._FilterDatabase" localSheetId="9" hidden="1">'T-06.01.8'!#REF!</definedName>
    <definedName name="_xlnm._FilterDatabase" localSheetId="10" hidden="1">'T-06.01.9'!$R$6:$R$174</definedName>
    <definedName name="_xlnm.Print_Area" localSheetId="6">'T-06.01.5'!#REF!</definedName>
    <definedName name="_xlnm.Print_Titles" localSheetId="7">'T-06.01.6'!$1:$4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6" i="26" l="1"/>
  <c r="H19" i="48"/>
  <c r="F19" i="48"/>
  <c r="M15" i="5"/>
  <c r="K15" i="5"/>
  <c r="H15" i="5"/>
  <c r="G15" i="5"/>
  <c r="I8" i="48"/>
</calcChain>
</file>

<file path=xl/sharedStrings.xml><?xml version="1.0" encoding="utf-8"?>
<sst xmlns="http://schemas.openxmlformats.org/spreadsheetml/2006/main" count="7155" uniqueCount="1273">
  <si>
    <t>06. Образование и наука</t>
  </si>
  <si>
    <t>06. Education and science</t>
  </si>
  <si>
    <t>06.01. Нивоа на образование</t>
  </si>
  <si>
    <t>06.01. Levels of education</t>
  </si>
  <si>
    <t xml:space="preserve"> </t>
  </si>
  <si>
    <t>Високо образование</t>
  </si>
  <si>
    <t>Tertiary education</t>
  </si>
  <si>
    <t>Докто-
ри на науки</t>
  </si>
  <si>
    <t>Магистри на науки и специја- листи</t>
  </si>
  <si>
    <t>Holders of doctorate</t>
  </si>
  <si>
    <t>Masters of science and special-ists</t>
  </si>
  <si>
    <t>2016/17</t>
  </si>
  <si>
    <t>2017/18</t>
  </si>
  <si>
    <t>Ученици</t>
  </si>
  <si>
    <t>Наставници</t>
  </si>
  <si>
    <t>Учи-
лишта</t>
  </si>
  <si>
    <t>Пара- лелки</t>
  </si>
  <si>
    <t>Pupils</t>
  </si>
  <si>
    <t>Завршиле училиште</t>
  </si>
  <si>
    <t>Teachers</t>
  </si>
  <si>
    <t>Schools</t>
  </si>
  <si>
    <t>Classes</t>
  </si>
  <si>
    <t>вкупно</t>
  </si>
  <si>
    <t>ученички</t>
  </si>
  <si>
    <t>Finished school</t>
  </si>
  <si>
    <t xml:space="preserve"> жени</t>
  </si>
  <si>
    <t>со полно работно време</t>
  </si>
  <si>
    <t>total</t>
  </si>
  <si>
    <t>females</t>
  </si>
  <si>
    <t>women</t>
  </si>
  <si>
    <t>full-time</t>
  </si>
  <si>
    <t>Редовни основни училишта</t>
  </si>
  <si>
    <t>Regular primary and lower secondary schools</t>
  </si>
  <si>
    <t xml:space="preserve">Специјални основни училишта </t>
  </si>
  <si>
    <t>Special primary and lower secondary schools</t>
  </si>
  <si>
    <t>Основни училишта за возрасни</t>
  </si>
  <si>
    <t>Primary and lower secondary schools for adults</t>
  </si>
  <si>
    <t>Редовни средни училишта</t>
  </si>
  <si>
    <t>Regular secondary schools</t>
  </si>
  <si>
    <r>
      <rPr>
        <sz val="8"/>
        <rFont val="Calibri"/>
        <family val="2"/>
      </rPr>
      <t>Гимназиско образование</t>
    </r>
    <r>
      <rPr>
        <vertAlign val="superscript"/>
        <sz val="8"/>
        <rFont val="Calibri"/>
        <family val="2"/>
      </rPr>
      <t>1)</t>
    </r>
  </si>
  <si>
    <t>-</t>
  </si>
  <si>
    <r>
      <rPr>
        <sz val="8"/>
        <color indexed="48"/>
        <rFont val="Calibri"/>
        <family val="2"/>
      </rPr>
      <t>High school education</t>
    </r>
    <r>
      <rPr>
        <vertAlign val="superscript"/>
        <sz val="8"/>
        <color indexed="48"/>
        <rFont val="Calibri"/>
        <family val="2"/>
      </rPr>
      <t>1)</t>
    </r>
  </si>
  <si>
    <r>
      <rPr>
        <sz val="8"/>
        <rFont val="Calibri"/>
        <family val="2"/>
      </rPr>
      <t>Стручно образование</t>
    </r>
    <r>
      <rPr>
        <vertAlign val="superscript"/>
        <sz val="8"/>
        <rFont val="Calibri"/>
        <family val="2"/>
      </rPr>
      <t>1)</t>
    </r>
  </si>
  <si>
    <r>
      <rPr>
        <sz val="8"/>
        <color indexed="48"/>
        <rFont val="Calibri"/>
        <family val="2"/>
      </rPr>
      <t>Vocational training</t>
    </r>
    <r>
      <rPr>
        <vertAlign val="superscript"/>
        <sz val="8"/>
        <color indexed="48"/>
        <rFont val="Calibri"/>
        <family val="2"/>
      </rPr>
      <t>1)</t>
    </r>
  </si>
  <si>
    <t>Уметничко образование</t>
  </si>
  <si>
    <t>Art education</t>
  </si>
  <si>
    <t>Специјални средни училишта</t>
  </si>
  <si>
    <t>Special upper secondary schools</t>
  </si>
  <si>
    <t>Средни верски училишта</t>
  </si>
  <si>
    <t>Religious upper secondary schools</t>
  </si>
  <si>
    <t>Православно училиште</t>
  </si>
  <si>
    <t xml:space="preserve"> Orthodox school</t>
  </si>
  <si>
    <t>Исламско училиште</t>
  </si>
  <si>
    <t>Islamic school</t>
  </si>
  <si>
    <t>Училишта за дополнително образование (основни музички и балетски училишта)</t>
  </si>
  <si>
    <t>Supplementary education schools (primary and lower secondary music and ballet schools)</t>
  </si>
  <si>
    <t>T-06.01.3: Основни училишта според наставниот јазик</t>
  </si>
  <si>
    <t xml:space="preserve">T-06.01.3: Primary and lower secondary schools according to language of instruction </t>
  </si>
  <si>
    <t>Редовни училишта</t>
  </si>
  <si>
    <t>Специјални училишта</t>
  </si>
  <si>
    <t>Училишта за возрасни</t>
  </si>
  <si>
    <t>Regular schools</t>
  </si>
  <si>
    <t>Special schools</t>
  </si>
  <si>
    <t>Adult schools</t>
  </si>
  <si>
    <r>
      <rPr>
        <sz val="8"/>
        <rFont val="Calibri"/>
        <family val="2"/>
      </rPr>
      <t>учи- лишта</t>
    </r>
    <r>
      <rPr>
        <vertAlign val="superscript"/>
        <sz val="8"/>
        <rFont val="Calibri"/>
        <family val="2"/>
      </rPr>
      <t>1)</t>
    </r>
  </si>
  <si>
    <t>пара- лелки</t>
  </si>
  <si>
    <t>ученици</t>
  </si>
  <si>
    <t>нас- тавници</t>
  </si>
  <si>
    <r>
      <rPr>
        <sz val="8"/>
        <color indexed="48"/>
        <rFont val="Calibri"/>
        <family val="2"/>
      </rPr>
      <t>schools</t>
    </r>
    <r>
      <rPr>
        <vertAlign val="superscript"/>
        <sz val="8"/>
        <color indexed="48"/>
        <rFont val="Calibri"/>
        <family val="2"/>
      </rPr>
      <t>1)</t>
    </r>
  </si>
  <si>
    <t>classes</t>
  </si>
  <si>
    <t xml:space="preserve"> pupils</t>
  </si>
  <si>
    <t>teachers</t>
  </si>
  <si>
    <t>Вкупно /</t>
  </si>
  <si>
    <t>Total</t>
  </si>
  <si>
    <t>Македонски /</t>
  </si>
  <si>
    <t>Macedonian</t>
  </si>
  <si>
    <t>Албански /</t>
  </si>
  <si>
    <t>Albanian</t>
  </si>
  <si>
    <t>Турски /</t>
  </si>
  <si>
    <t>Turkish</t>
  </si>
  <si>
    <t>Српски /</t>
  </si>
  <si>
    <t>Serbian</t>
  </si>
  <si>
    <t>Бошњачки /</t>
  </si>
  <si>
    <t>Bosniak</t>
  </si>
  <si>
    <r>
      <rPr>
        <vertAlign val="superscript"/>
        <sz val="7"/>
        <rFont val="Calibri"/>
        <family val="2"/>
      </rPr>
      <t>1)</t>
    </r>
    <r>
      <rPr>
        <sz val="7"/>
        <rFont val="Calibri"/>
        <family val="2"/>
      </rPr>
      <t xml:space="preserve"> При сумирањето на училиштата според наставниот јазик, не се добива вкупниот број поради двојазичноста на извесен број училишта.</t>
    </r>
  </si>
  <si>
    <r>
      <rPr>
        <vertAlign val="superscript"/>
        <sz val="7"/>
        <color indexed="48"/>
        <rFont val="Calibri"/>
        <family val="2"/>
      </rPr>
      <t>1)</t>
    </r>
    <r>
      <rPr>
        <sz val="7"/>
        <color indexed="48"/>
        <rFont val="Calibri"/>
        <family val="2"/>
      </rPr>
      <t xml:space="preserve"> Total number of schools according to language of instruction does not add up due to bilingual instruction in some of the schools</t>
    </r>
  </si>
  <si>
    <t>T-06.01.4: Средни училишта според наставниот јазик</t>
  </si>
  <si>
    <t xml:space="preserve">T-06.01.4: Upper secondary schools according to language of instruction </t>
  </si>
  <si>
    <t>Special secondary schools</t>
  </si>
  <si>
    <r>
      <rPr>
        <sz val="8"/>
        <rFont val="Calibri"/>
        <family val="2"/>
      </rPr>
      <t>училишта</t>
    </r>
    <r>
      <rPr>
        <vertAlign val="superscript"/>
        <sz val="8"/>
        <rFont val="Calibri"/>
        <family val="2"/>
      </rPr>
      <t>1)</t>
    </r>
  </si>
  <si>
    <t>паралелки</t>
  </si>
  <si>
    <t>наставници</t>
  </si>
  <si>
    <t>училишта</t>
  </si>
  <si>
    <t>pupils</t>
  </si>
  <si>
    <t>schools</t>
  </si>
  <si>
    <t>Англиски /</t>
  </si>
  <si>
    <t>English</t>
  </si>
  <si>
    <t xml:space="preserve">Вкупно ученици </t>
  </si>
  <si>
    <t xml:space="preserve">Редовни ученици </t>
  </si>
  <si>
    <t>Вонредни ученици</t>
  </si>
  <si>
    <t>Pupils, total</t>
  </si>
  <si>
    <t>Full-time pupils</t>
  </si>
  <si>
    <t xml:space="preserve">Part-time pupils </t>
  </si>
  <si>
    <t>сè</t>
  </si>
  <si>
    <t>all</t>
  </si>
  <si>
    <t>female</t>
  </si>
  <si>
    <t>ВКУПНО</t>
  </si>
  <si>
    <t>TOTAL</t>
  </si>
  <si>
    <t>Гимназиско образование</t>
  </si>
  <si>
    <t>General education</t>
  </si>
  <si>
    <t>Јазична гимназија</t>
  </si>
  <si>
    <t>Linguistic gymnasium</t>
  </si>
  <si>
    <t xml:space="preserve">Природно-математичка гимназија                                                                </t>
  </si>
  <si>
    <t>Gymnasium of natural sciences and mathematics</t>
  </si>
  <si>
    <t>Општа  гимназија</t>
  </si>
  <si>
    <t>General gymnasium</t>
  </si>
  <si>
    <t>Стручно  образование - насоки</t>
  </si>
  <si>
    <t>Vocational training</t>
  </si>
  <si>
    <t>Земјоделско-ветеринарна</t>
  </si>
  <si>
    <t>Agriculture and veterinary medicine</t>
  </si>
  <si>
    <t>Шумарско-дрвопреработувачка</t>
  </si>
  <si>
    <t>Forestry and wood processing</t>
  </si>
  <si>
    <t>Геолошко-рударска и металуршка</t>
  </si>
  <si>
    <t>Geology, mining and extraction and metallurgy</t>
  </si>
  <si>
    <t>Текстилно-кожарска</t>
  </si>
  <si>
    <t>Textile and leather processing</t>
  </si>
  <si>
    <t>Architecture and geodesy</t>
  </si>
  <si>
    <t>Економско-правна и трговска</t>
  </si>
  <si>
    <t>Economics, law and trade</t>
  </si>
  <si>
    <t xml:space="preserve">Земјоделска </t>
  </si>
  <si>
    <t xml:space="preserve">Agriculture </t>
  </si>
  <si>
    <t>Ветеринарна</t>
  </si>
  <si>
    <t>Veterinary</t>
  </si>
  <si>
    <t>Прехранбена</t>
  </si>
  <si>
    <t>Food processing</t>
  </si>
  <si>
    <t>Рударска</t>
  </si>
  <si>
    <t xml:space="preserve">Mining </t>
  </si>
  <si>
    <t>Машинска</t>
  </si>
  <si>
    <t>Mechanical engineering</t>
  </si>
  <si>
    <t>Електротехничка</t>
  </si>
  <si>
    <t>Electrical engineering</t>
  </si>
  <si>
    <t>Хемиско-технолошка</t>
  </si>
  <si>
    <t xml:space="preserve">Chemical engineering </t>
  </si>
  <si>
    <t>Текстилна</t>
  </si>
  <si>
    <t xml:space="preserve">Textile </t>
  </si>
  <si>
    <t>Графичка</t>
  </si>
  <si>
    <t>Graphic design</t>
  </si>
  <si>
    <t>Лични услуги</t>
  </si>
  <si>
    <t>Personal services</t>
  </si>
  <si>
    <t>Градежна</t>
  </si>
  <si>
    <t xml:space="preserve">Civil engineering </t>
  </si>
  <si>
    <t>Сообраќајна</t>
  </si>
  <si>
    <t>Transport</t>
  </si>
  <si>
    <t>Трговска</t>
  </si>
  <si>
    <t>Trade</t>
  </si>
  <si>
    <t>Угостителско-туристичка</t>
  </si>
  <si>
    <t>Tourism and hospitality</t>
  </si>
  <si>
    <t>Економска</t>
  </si>
  <si>
    <t>Economics</t>
  </si>
  <si>
    <t xml:space="preserve">Правна </t>
  </si>
  <si>
    <t>Law</t>
  </si>
  <si>
    <t>Здравствена</t>
  </si>
  <si>
    <t>Medical</t>
  </si>
  <si>
    <t>Физичка култура</t>
  </si>
  <si>
    <t>Physical education</t>
  </si>
  <si>
    <t>Производно-процесна</t>
  </si>
  <si>
    <t>Automotive technology</t>
  </si>
  <si>
    <t>Arts</t>
  </si>
  <si>
    <t>Ликовно</t>
  </si>
  <si>
    <t>Fine arts</t>
  </si>
  <si>
    <t>Музичко</t>
  </si>
  <si>
    <t>Music</t>
  </si>
  <si>
    <t>Балетско</t>
  </si>
  <si>
    <t>Ballet</t>
  </si>
  <si>
    <t>Вкупно</t>
  </si>
  <si>
    <t>Соработници во наставата</t>
  </si>
  <si>
    <t>редовни професори</t>
  </si>
  <si>
    <t>вонредни професори</t>
  </si>
  <si>
    <t>доценти</t>
  </si>
  <si>
    <t>виши предавачи на факултет</t>
  </si>
  <si>
    <t>предавачи на факултет</t>
  </si>
  <si>
    <t>професори на висока стручна школа</t>
  </si>
  <si>
    <t>предавачи на висока стручна школа</t>
  </si>
  <si>
    <t>associate professor</t>
  </si>
  <si>
    <t>docent</t>
  </si>
  <si>
    <t>senior lecturer at faculty</t>
  </si>
  <si>
    <t xml:space="preserve">lecturer at faculty  </t>
  </si>
  <si>
    <t>professor at advanced vocational training schools</t>
  </si>
  <si>
    <t>lecturer at advanced vocational training school</t>
  </si>
  <si>
    <t>Supporting staff</t>
  </si>
  <si>
    <t>Државни високообразовни установи</t>
  </si>
  <si>
    <t>Public tertiary institutions</t>
  </si>
  <si>
    <t>Приватни високообразовни установи</t>
  </si>
  <si>
    <t>Private tertiary institutions</t>
  </si>
  <si>
    <t>Верски факултети</t>
  </si>
  <si>
    <t>Religious faculties</t>
  </si>
  <si>
    <t>Високи стручни  школи</t>
  </si>
  <si>
    <t>Higher vocational schools</t>
  </si>
  <si>
    <t>Висока медицинска школа - Битола</t>
  </si>
  <si>
    <t>Higher Medical School - Bitola</t>
  </si>
  <si>
    <t>Универзитети</t>
  </si>
  <si>
    <t>Universities</t>
  </si>
  <si>
    <t>University "Ss. Cyril and Methodius" - Skopje</t>
  </si>
  <si>
    <t>Природно-математички факултет</t>
  </si>
  <si>
    <t>Faculty of Natural Sciences and Mathematics</t>
  </si>
  <si>
    <t>Архитектонски факултет</t>
  </si>
  <si>
    <t>Faculty of Architecture</t>
  </si>
  <si>
    <t>Градежен факултет</t>
  </si>
  <si>
    <t>Faculty of Civil Engineering</t>
  </si>
  <si>
    <t>Машински факултет</t>
  </si>
  <si>
    <t>Faculty of Mechanical Engineering</t>
  </si>
  <si>
    <t>Факултет за електротехника и информациски технологии</t>
  </si>
  <si>
    <t>Faculty of Electrical Engineering and Information Technologies</t>
  </si>
  <si>
    <t>Технолошко-металуршки факултет</t>
  </si>
  <si>
    <t>Faculty of Technology /Metallurgy</t>
  </si>
  <si>
    <t>Медицински факултет</t>
  </si>
  <si>
    <t>Faculty of Medical Sciences</t>
  </si>
  <si>
    <t xml:space="preserve">Стоматолошки факултет </t>
  </si>
  <si>
    <t xml:space="preserve">Faculty of Dentistry </t>
  </si>
  <si>
    <t>Фармацевтски факултет</t>
  </si>
  <si>
    <t>Faculty of Pharmacy</t>
  </si>
  <si>
    <t>Факултет за ветеринарна медицина</t>
  </si>
  <si>
    <t>Faculty of Veterinary Medicine</t>
  </si>
  <si>
    <t>Факултет за земјоделски науки и храна</t>
  </si>
  <si>
    <t>Faculty of Agricultural Sciences and Food</t>
  </si>
  <si>
    <t>Шумарски факултет</t>
  </si>
  <si>
    <t>Faculty of Forestry</t>
  </si>
  <si>
    <t>Економски факултет</t>
  </si>
  <si>
    <t xml:space="preserve">Faculty of Economics  </t>
  </si>
  <si>
    <t xml:space="preserve">Правен факултет </t>
  </si>
  <si>
    <t>Faculty of Law</t>
  </si>
  <si>
    <t>Филозофски факултет</t>
  </si>
  <si>
    <t>Faculty of Philosophy</t>
  </si>
  <si>
    <t>Филолошки факултет</t>
  </si>
  <si>
    <t>Faculty of Philology</t>
  </si>
  <si>
    <t xml:space="preserve">Педагошки факултет </t>
  </si>
  <si>
    <t>Faculty of Pedagogy</t>
  </si>
  <si>
    <t>Факултет за физичко образование, спорт и здравје</t>
  </si>
  <si>
    <t>Faculty of Physical Education, Sport and Health</t>
  </si>
  <si>
    <t>Факултет за ликовна уметност</t>
  </si>
  <si>
    <t>Faculty of Fine Arts</t>
  </si>
  <si>
    <t>Факултет за музичка уметност</t>
  </si>
  <si>
    <t>Faculty of Music Arts</t>
  </si>
  <si>
    <t>Факултет за драмска уметност</t>
  </si>
  <si>
    <t>Faculty of Dramatic Arts</t>
  </si>
  <si>
    <t>Факултет за дизајн и технологија на мебел и ентериер</t>
  </si>
  <si>
    <t>Faculty of Design and Technology of Furniture and Interior</t>
  </si>
  <si>
    <t>Факултет за информатички науки и компјутерско инженерство</t>
  </si>
  <si>
    <t>Faculty of Information Science and Computer Engineering</t>
  </si>
  <si>
    <t>Универзитет „Свети Климент Охридски” - Битола</t>
  </si>
  <si>
    <t>University "St. Kliment Ohridski" - Bitola</t>
  </si>
  <si>
    <t xml:space="preserve">Технички факултет </t>
  </si>
  <si>
    <t xml:space="preserve">Faculty of Technical Engineering  </t>
  </si>
  <si>
    <t xml:space="preserve">Факултет за биотехнички науки </t>
  </si>
  <si>
    <t xml:space="preserve">Faculty of Biotechnical Sciences  </t>
  </si>
  <si>
    <t>Факултет  за информатички и комуникациски технологии</t>
  </si>
  <si>
    <t>Faculty of Information and Communication Technologies</t>
  </si>
  <si>
    <t>Педагошки факултет</t>
  </si>
  <si>
    <t>Економски факултет - Прилеп</t>
  </si>
  <si>
    <t>Faculty of Economics - Prilep</t>
  </si>
  <si>
    <t>Факултет за туризам и угостителство - Охрид</t>
  </si>
  <si>
    <t>Faculty of Tourism and Hospitality - Ohrid</t>
  </si>
  <si>
    <t>Факултет за безбедност - Скопје</t>
  </si>
  <si>
    <t>Faculty of Security - Skopje</t>
  </si>
  <si>
    <t>Правен факултет - Кичево</t>
  </si>
  <si>
    <t>Faculty of Law - Kichevo</t>
  </si>
  <si>
    <t xml:space="preserve">       Ветеринарен факултет</t>
  </si>
  <si>
    <t>Универзитет „Гоце Делчев” - Штип</t>
  </si>
  <si>
    <t>University "Goce Delchev" - Shtip</t>
  </si>
  <si>
    <t xml:space="preserve">     Филолошки факултет</t>
  </si>
  <si>
    <t xml:space="preserve">     Faculty of Philology</t>
  </si>
  <si>
    <t xml:space="preserve">Факултет за  информатика </t>
  </si>
  <si>
    <t>Faculty of Computer Science and Information Technology</t>
  </si>
  <si>
    <t xml:space="preserve">Факултет за природни и технички науки  </t>
  </si>
  <si>
    <t xml:space="preserve">Faculty of Natural and Technical Sciences  </t>
  </si>
  <si>
    <t xml:space="preserve">Земјоделски факултет </t>
  </si>
  <si>
    <t xml:space="preserve">Faculty of Agriculture </t>
  </si>
  <si>
    <t xml:space="preserve">Економски факултет </t>
  </si>
  <si>
    <t xml:space="preserve">Faculty of Economics </t>
  </si>
  <si>
    <t xml:space="preserve">Faculty of Pedagogy </t>
  </si>
  <si>
    <t>Воена академија - Скопје</t>
  </si>
  <si>
    <t>Ликовна академија</t>
  </si>
  <si>
    <t>Art Academy</t>
  </si>
  <si>
    <t>Филмска академија</t>
  </si>
  <si>
    <t>Film Academy</t>
  </si>
  <si>
    <t xml:space="preserve">Универзитет за информатички науки и технологии „Св. Апостол Павле“ - Охрид </t>
  </si>
  <si>
    <t>University for Information Science and Technology "St. Paul the Apostle" - Ohrid</t>
  </si>
  <si>
    <t xml:space="preserve">    Факултет за информатички системи, визуелизација, дигитална мултимедија и анимациска техника</t>
  </si>
  <si>
    <t xml:space="preserve">    Факултет за компјутерски науки и инженерство</t>
  </si>
  <si>
    <t xml:space="preserve">    Faculty of Computer Science and Engineering</t>
  </si>
  <si>
    <t xml:space="preserve">    Факултет за комуникациски мрежи и безбедност</t>
  </si>
  <si>
    <t xml:space="preserve">    Faculty of Communication Networks and Security</t>
  </si>
  <si>
    <t xml:space="preserve">    Природно-математички факултет</t>
  </si>
  <si>
    <t xml:space="preserve">    Faculty of Natural Sciences and Mathematics</t>
  </si>
  <si>
    <t xml:space="preserve">    Факултет за прехранбена технологија и исхрана</t>
  </si>
  <si>
    <t xml:space="preserve">    Faculty of Food Technology and Nutrition</t>
  </si>
  <si>
    <t xml:space="preserve">    Правен факултет</t>
  </si>
  <si>
    <t xml:space="preserve">    Faculty of Law</t>
  </si>
  <si>
    <t xml:space="preserve">    Економски факултет</t>
  </si>
  <si>
    <t xml:space="preserve">    Faculty of Economics</t>
  </si>
  <si>
    <t xml:space="preserve">    Факултет за медицински науки</t>
  </si>
  <si>
    <t xml:space="preserve">    Faculty of Medical Sciences</t>
  </si>
  <si>
    <t xml:space="preserve">    Факултет за уметност</t>
  </si>
  <si>
    <t xml:space="preserve">    Faculty of Arts</t>
  </si>
  <si>
    <t xml:space="preserve">    Филозофски факултет</t>
  </si>
  <si>
    <t xml:space="preserve">    Faculty of Philosophy</t>
  </si>
  <si>
    <t xml:space="preserve">    Филолошки факултет</t>
  </si>
  <si>
    <t xml:space="preserve">    Faculty of Philology</t>
  </si>
  <si>
    <t xml:space="preserve">    Факултет за физичка култура</t>
  </si>
  <si>
    <t xml:space="preserve">    Faculty of Physical Education</t>
  </si>
  <si>
    <t xml:space="preserve">    Факултет за применети науки </t>
  </si>
  <si>
    <t xml:space="preserve">    Faculty of Applied Sciences</t>
  </si>
  <si>
    <t xml:space="preserve">    Факултет за бизнис-администрација - Куманово</t>
  </si>
  <si>
    <t>University "Mother Teresa" - Shtip</t>
  </si>
  <si>
    <t xml:space="preserve">    Градежништво и архитектура</t>
  </si>
  <si>
    <t>Факултет за  информатички науки</t>
  </si>
  <si>
    <t>Faculty of Information Science</t>
  </si>
  <si>
    <t xml:space="preserve">Факултет за социјални науки  </t>
  </si>
  <si>
    <t>Faculty of Social Sciences</t>
  </si>
  <si>
    <t>Факултет за технички науки</t>
  </si>
  <si>
    <t>Faculty of Technical Sciences</t>
  </si>
  <si>
    <t>Факултет за технолошки науки</t>
  </si>
  <si>
    <t xml:space="preserve">Faculty of Technology </t>
  </si>
  <si>
    <t>ВЕРСКИ ФАКУЛТЕТИ</t>
  </si>
  <si>
    <t>RELIGIOUS FACULTIES</t>
  </si>
  <si>
    <t xml:space="preserve">Православен богословски факултет </t>
  </si>
  <si>
    <t>Orthodox Faculty of Theology</t>
  </si>
  <si>
    <t xml:space="preserve">Факултет за исламски науки - Скопје </t>
  </si>
  <si>
    <t>ПРИВАТНИ ВИСОКООБРАЗОВНИ УСТАНОВИ</t>
  </si>
  <si>
    <t>PRIVATE TERTIARY INSTITUTIONS</t>
  </si>
  <si>
    <t>Високи стручни школи</t>
  </si>
  <si>
    <t xml:space="preserve">Бизнис-академија „Смилевски“ - БАС </t>
  </si>
  <si>
    <t>Business Academy Smilevski - BAS</t>
  </si>
  <si>
    <t>Европски универзитет - Скопје</t>
  </si>
  <si>
    <t>Факултет  за арт и дизајн</t>
  </si>
  <si>
    <t xml:space="preserve">Faculty of Art and Design
</t>
  </si>
  <si>
    <t>Правен факултет</t>
  </si>
  <si>
    <t>Југоисточноевропски универзитет - Тетово</t>
  </si>
  <si>
    <t>Факултет за современи науки и технологии</t>
  </si>
  <si>
    <t>Faculty of Contemporary Sciences and Technologies</t>
  </si>
  <si>
    <t xml:space="preserve">Факултет за бизнис-економија   </t>
  </si>
  <si>
    <t>Faculty of Business Economics</t>
  </si>
  <si>
    <t xml:space="preserve"> Факултет за јазици, култура и комуникации</t>
  </si>
  <si>
    <t>Faculty of Languages, Culture and Communications</t>
  </si>
  <si>
    <t>Факултет за дизајн и мултимедија</t>
  </si>
  <si>
    <t>Faculty of Design and Multimedia</t>
  </si>
  <si>
    <t>Факултет за правни науки</t>
  </si>
  <si>
    <t xml:space="preserve">Faculty of Law </t>
  </si>
  <si>
    <t>Факултет за политички науки, дипломатија и новинарство</t>
  </si>
  <si>
    <t>Faculty of Political Sciences, Diplomacy and Journalism</t>
  </si>
  <si>
    <t>Факултет за економски науки</t>
  </si>
  <si>
    <t>Faculty of Economic Sciences</t>
  </si>
  <si>
    <t>Факултет за применети странски јазици</t>
  </si>
  <si>
    <t xml:space="preserve">Faculty of Applied Foreign Languages </t>
  </si>
  <si>
    <t>Faculty of Detectives and Security</t>
  </si>
  <si>
    <t>Факултет за информациски и комуникациски технологии</t>
  </si>
  <si>
    <t xml:space="preserve">Факултет за спортски менаџмент </t>
  </si>
  <si>
    <t xml:space="preserve">Faculty of Sport Management </t>
  </si>
  <si>
    <t xml:space="preserve">Архитектонски факултет </t>
  </si>
  <si>
    <t xml:space="preserve">Faculty of Architecture </t>
  </si>
  <si>
    <t>Американ колеџ - Скопје</t>
  </si>
  <si>
    <t>American College - Skopje</t>
  </si>
  <si>
    <t>Факултет за архитектура и дизајн</t>
  </si>
  <si>
    <t>Faculty of Architecture and Design</t>
  </si>
  <si>
    <t>Факултет за компјутерска техника и информатика</t>
  </si>
  <si>
    <t>Faculty of Computer Science and IT</t>
  </si>
  <si>
    <t>Факултет за деловна економија и организациски науки</t>
  </si>
  <si>
    <t xml:space="preserve">Faculty of Business Economics and Organisational Sciences </t>
  </si>
  <si>
    <t xml:space="preserve">Факултет за политички науки </t>
  </si>
  <si>
    <t>Факултет за странски јазици</t>
  </si>
  <si>
    <t>Faculty of Foreign Languages</t>
  </si>
  <si>
    <t>Факултет за општествени науки</t>
  </si>
  <si>
    <t>University of Tourism and Management - Skopje</t>
  </si>
  <si>
    <t>Факултет за менаџмент и информациски технологии - МИТ - Скопје</t>
  </si>
  <si>
    <t>MIT - Management and Information Technologies - Skopje</t>
  </si>
  <si>
    <t>Faculty of Law, International Relations and Diplomacy</t>
  </si>
  <si>
    <t>Факултет за психологија</t>
  </si>
  <si>
    <t>Faculty of Psychology</t>
  </si>
  <si>
    <t>Меѓународен славјански универзитет „Гаврило Романович Державин“ - Свети Николе</t>
  </si>
  <si>
    <t>International Slavic University "Gavrilo Romanovic Derzavin" - Sveti Nikole</t>
  </si>
  <si>
    <t>Information and technology University</t>
  </si>
  <si>
    <t xml:space="preserve">Факултет за бизнис-економија - Скопје    </t>
  </si>
  <si>
    <t>Faculty of Business Economics - Skopje</t>
  </si>
  <si>
    <t xml:space="preserve">Приватна високообразовна установа „Евро Колеџ“ - Куманово </t>
  </si>
  <si>
    <t>Private tertiary institution - Euro College - Kumanovo</t>
  </si>
  <si>
    <t xml:space="preserve">T-06.01.7: Наставници во државните и во приватните високообразовни установи  </t>
  </si>
  <si>
    <t xml:space="preserve">T-06.01.7: Teachers at public and private tertiary education institutions </t>
  </si>
  <si>
    <t>со полно  работно време</t>
  </si>
  <si>
    <t>ВКУПНО ФАКУЛТЕТИ И ВИСОКИ СТРУЧНИ ШКОЛИ</t>
  </si>
  <si>
    <t>FACULTIES AND HIGHER VOCATIONAL SCHOOLS, TOTAL</t>
  </si>
  <si>
    <t>2018/2019</t>
  </si>
  <si>
    <t>Faculty of Technology/Metallurgy</t>
  </si>
  <si>
    <t xml:space="preserve">Факултет за ветеринарна медицина </t>
  </si>
  <si>
    <t xml:space="preserve">Faculty of Veterinary Medicine </t>
  </si>
  <si>
    <t>Faculty of Physical Education Sport and Health</t>
  </si>
  <si>
    <t xml:space="preserve">Faculty of Administration and Management of Information Systems </t>
  </si>
  <si>
    <t>Техничко-технолошки факултет - Велес</t>
  </si>
  <si>
    <t>Technical-Technological Faculty - Veles</t>
  </si>
  <si>
    <t>Ветеринарен факултет - Битола</t>
  </si>
  <si>
    <t>Faculty of Veterinary Medicine - Bitola</t>
  </si>
  <si>
    <t>Military Academy - Skopje</t>
  </si>
  <si>
    <t xml:space="preserve">Универзитет за информатички науки и технологии  „Св. Апостол Павле“ - Охрид </t>
  </si>
  <si>
    <t>Факултет за прехранбена технологија и исхрана</t>
  </si>
  <si>
    <t>Faculty of Food Technology and Nutrition</t>
  </si>
  <si>
    <t>Факултет за уметност</t>
  </si>
  <si>
    <t>Faculty of Arts</t>
  </si>
  <si>
    <t>Faculty of Economics</t>
  </si>
  <si>
    <t>Факултет за медицински науки</t>
  </si>
  <si>
    <t xml:space="preserve">Филозофски факултет </t>
  </si>
  <si>
    <t xml:space="preserve">Faculty of Philosophy </t>
  </si>
  <si>
    <t>Факултет за физичка култура</t>
  </si>
  <si>
    <t>Faculty of Physical Education</t>
  </si>
  <si>
    <t xml:space="preserve">Факултет за применети науки </t>
  </si>
  <si>
    <t>Faculty of Applied Sciences</t>
  </si>
  <si>
    <t>Факултет за бизнис-администрација - Куманово</t>
  </si>
  <si>
    <t>Faculty of Business Administration - Kumanovo</t>
  </si>
  <si>
    <t>Градежништво и архитектура</t>
  </si>
  <si>
    <t xml:space="preserve"> Construction and architecture</t>
  </si>
  <si>
    <t>Православен богословски факултет</t>
  </si>
  <si>
    <t>Факултет за исламски науки - Скопје</t>
  </si>
  <si>
    <t>Faculty of Islamic Sciences - Skopje</t>
  </si>
  <si>
    <t>Бизнис-академија „Смилевски“ - БАС</t>
  </si>
  <si>
    <t>European University - Skopje</t>
  </si>
  <si>
    <t>Факултет за арт и дизајн</t>
  </si>
  <si>
    <t>Југоисточноевропски универзитет -  Тетово</t>
  </si>
  <si>
    <t>SEE University - Tetovo</t>
  </si>
  <si>
    <t>Факултет за детективи и безбедност</t>
  </si>
  <si>
    <t>Faculty of Information Sciences and Communication Technologies</t>
  </si>
  <si>
    <t>Меѓународен универзитет „Визион“</t>
  </si>
  <si>
    <t>Факултет за информатика</t>
  </si>
  <si>
    <t>Еуро колеџ - Куманово</t>
  </si>
  <si>
    <t>Euro College - Kumanovo</t>
  </si>
  <si>
    <t xml:space="preserve">Студенти / </t>
  </si>
  <si>
    <t>Students</t>
  </si>
  <si>
    <t xml:space="preserve"> / total</t>
  </si>
  <si>
    <t>редовни /</t>
  </si>
  <si>
    <t>/ full-time</t>
  </si>
  <si>
    <t>сѐ</t>
  </si>
  <si>
    <t>жени</t>
  </si>
  <si>
    <t>Универзитети/факултети - вкупно</t>
  </si>
  <si>
    <t xml:space="preserve"> Universities/Faculties - total </t>
  </si>
  <si>
    <t>Универзитет  „Св. Кирил и Методиј” - Скопје</t>
  </si>
  <si>
    <t xml:space="preserve">Природно-математички факултет </t>
  </si>
  <si>
    <t xml:space="preserve">Faculty of Natural Sciences and Mathematics </t>
  </si>
  <si>
    <t xml:space="preserve">Архитектонски факултет  </t>
  </si>
  <si>
    <t xml:space="preserve">Faculty of Architecture  </t>
  </si>
  <si>
    <t xml:space="preserve">Градежен факултет  </t>
  </si>
  <si>
    <t xml:space="preserve">Faculty of Civil Engineering  </t>
  </si>
  <si>
    <t xml:space="preserve">Машински факултет  </t>
  </si>
  <si>
    <t xml:space="preserve">Faculty of Mechanical Engineering </t>
  </si>
  <si>
    <t xml:space="preserve">Факултет за електротехника и информациски технологии  </t>
  </si>
  <si>
    <t xml:space="preserve">Faculty of Electrical Engineering and Information Technology </t>
  </si>
  <si>
    <t xml:space="preserve">Технолошко-металуршки факултет </t>
  </si>
  <si>
    <t xml:space="preserve">Faculty of Technology and Metallurgy </t>
  </si>
  <si>
    <t xml:space="preserve">Медицински факултет </t>
  </si>
  <si>
    <t xml:space="preserve">Faculty of Medicine </t>
  </si>
  <si>
    <t xml:space="preserve">Стоматолошки факултет  </t>
  </si>
  <si>
    <t xml:space="preserve">Фармацевтски факултет </t>
  </si>
  <si>
    <t xml:space="preserve">Faculty of Pharmacy  </t>
  </si>
  <si>
    <t xml:space="preserve">Факултет  за ветеринарна медицина </t>
  </si>
  <si>
    <t xml:space="preserve">Факултет  за земјоделски науки и  храна  </t>
  </si>
  <si>
    <t xml:space="preserve">Faculty of Agricultural Sciences and Food  </t>
  </si>
  <si>
    <t xml:space="preserve">Економски факултет  </t>
  </si>
  <si>
    <t xml:space="preserve">Правен факултет  </t>
  </si>
  <si>
    <t xml:space="preserve">Faculty of Philosophy  </t>
  </si>
  <si>
    <t xml:space="preserve">Филолошки факултет </t>
  </si>
  <si>
    <t xml:space="preserve">Faculty of Philology  </t>
  </si>
  <si>
    <t xml:space="preserve">Faculty of Physical Education, Sport and Health </t>
  </si>
  <si>
    <t xml:space="preserve">Факултет  за ликовна уметност </t>
  </si>
  <si>
    <t xml:space="preserve">Faculty of Fine Arts  </t>
  </si>
  <si>
    <t xml:space="preserve">Факултет  за музичка уметност </t>
  </si>
  <si>
    <t xml:space="preserve">Faculty of Music  </t>
  </si>
  <si>
    <t xml:space="preserve">Факултет  за драмска уметност </t>
  </si>
  <si>
    <t>Факултет  за дизајн и технологии на мебел и ентериер</t>
  </si>
  <si>
    <t>Faculty of Design and Technologies of Furniture and Interior</t>
  </si>
  <si>
    <t>Факултет  за информатички науки и компјутерско инженерство</t>
  </si>
  <si>
    <t>Технички факултет</t>
  </si>
  <si>
    <t xml:space="preserve">Faculty of Biotechnical Sciences </t>
  </si>
  <si>
    <t>Ветеринарен факултет</t>
  </si>
  <si>
    <t>Faculty of Computer Sciences and Information Technologies</t>
  </si>
  <si>
    <t xml:space="preserve">Technological-Technical Faculty - Veles  </t>
  </si>
  <si>
    <t>Факултет  за безбедност - Скопје</t>
  </si>
  <si>
    <t xml:space="preserve">Faculty of Security - Skopje </t>
  </si>
  <si>
    <t>Faculty of Law - Kitchevo</t>
  </si>
  <si>
    <t>Факултет  за туризам и угостителство -Охрид</t>
  </si>
  <si>
    <t xml:space="preserve">Faculty of Tourism and Hospitality - Ohrid </t>
  </si>
  <si>
    <t>Универзитет  „Гоце Делчев” - Штип</t>
  </si>
  <si>
    <t xml:space="preserve">Факултет  за информатика </t>
  </si>
  <si>
    <t xml:space="preserve">Faculty of Computer Sciences </t>
  </si>
  <si>
    <t xml:space="preserve">Факултет  за природни и технички науки </t>
  </si>
  <si>
    <t>Faculty of Natural and Technical Sciences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</si>
  <si>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</si>
  <si>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Faculty of Agricultural Sciences</t>
  </si>
  <si>
    <t xml:space="preserve">Педагошки факултет  </t>
  </si>
  <si>
    <t>Academy Films</t>
  </si>
  <si>
    <t xml:space="preserve">Факултет  за медицински науки </t>
  </si>
  <si>
    <t xml:space="preserve">Faculty of Medical Sciences  </t>
  </si>
  <si>
    <t>Факултет  за туризам и бизнис-логистика - Гевгелија</t>
  </si>
  <si>
    <t>Faculty of Tourism and Business Logistics, Gevgelija</t>
  </si>
  <si>
    <t xml:space="preserve">Универзитет за информатички науки и технологии  „Св. Апостол Павле" - Охрид </t>
  </si>
  <si>
    <t>Факултет за информатички и комуникациски науки</t>
  </si>
  <si>
    <t>Faculty of Information and Communication Sciences</t>
  </si>
  <si>
    <t>Факултет  за информатички системи, визуелизација, дигитална мултимедија и анимациска техника</t>
  </si>
  <si>
    <t>Факултет  за компјутерски науки и инженерство</t>
  </si>
  <si>
    <t>Faculty of Computer Science and Engineering</t>
  </si>
  <si>
    <t>Факултет  за комуникациски мрежи и безбедност</t>
  </si>
  <si>
    <t>Faculty of Communication Networks and Security</t>
  </si>
  <si>
    <t>Факултет  за машинска интелигенција и роботика</t>
  </si>
  <si>
    <t>Faculty of Machine Intelligence and Robotics</t>
  </si>
  <si>
    <t>Факултет  за применети науки</t>
  </si>
  <si>
    <t xml:space="preserve">Faculty of Applied Sciences  </t>
  </si>
  <si>
    <t>Факултет  за уметности</t>
  </si>
  <si>
    <t>Факултет  за прехранбена технологија и храна</t>
  </si>
  <si>
    <t>Faculty of Food Technology</t>
  </si>
  <si>
    <t xml:space="preserve">Факултет  за физичка култура </t>
  </si>
  <si>
    <t xml:space="preserve">Faculty of Physical Education  </t>
  </si>
  <si>
    <t>Факултет за бизнис-администрација</t>
  </si>
  <si>
    <t>Факултет за земјоделство и биотехнологија</t>
  </si>
  <si>
    <t>Faculty of Agriculture and Biotechnology</t>
  </si>
  <si>
    <t>Универзитет „Мајка Тереза“</t>
  </si>
  <si>
    <t>Факултет за градежништво и архитектура</t>
  </si>
  <si>
    <t xml:space="preserve">       Православен богословски факултет - Скопје</t>
  </si>
  <si>
    <t xml:space="preserve">            Факултет за исламски науки - Скопје</t>
  </si>
  <si>
    <t>Бизнис-академија „Смилевски“ -Скопје</t>
  </si>
  <si>
    <t>Business Academy Smilevski</t>
  </si>
  <si>
    <t>Универзитети/факултети</t>
  </si>
  <si>
    <t>Universities/Faculties</t>
  </si>
  <si>
    <t>Faculty of Informatics</t>
  </si>
  <si>
    <t xml:space="preserve"> Економски факултет</t>
  </si>
  <si>
    <t xml:space="preserve">Факултет  за правни  науки </t>
  </si>
  <si>
    <t>Факултет  за детективи и криминалистика</t>
  </si>
  <si>
    <t>Faculty of Detectives and Criminology</t>
  </si>
  <si>
    <t xml:space="preserve">Факултет  за арт  и дизајн  </t>
  </si>
  <si>
    <t>Faculty of Art and Design</t>
  </si>
  <si>
    <t>Факултет  за стоматологија</t>
  </si>
  <si>
    <t>Факултет  за бизнис и економија</t>
  </si>
  <si>
    <t>Faculty of Business and Economics</t>
  </si>
  <si>
    <t>Факултет  за јазици, култура и комуникација</t>
  </si>
  <si>
    <t>Faculty of Languages, Culture and Communication</t>
  </si>
  <si>
    <t xml:space="preserve">Факултет  за современи науки и технологии  </t>
  </si>
  <si>
    <t xml:space="preserve">Факултет за информациски и комуникациски технологии </t>
  </si>
  <si>
    <t xml:space="preserve">Факултет за правни науки </t>
  </si>
  <si>
    <t xml:space="preserve">Факултет  за детективи и безбедност </t>
  </si>
  <si>
    <t xml:space="preserve">Факултет  за применети странски јазици </t>
  </si>
  <si>
    <t>Faculty of Applied Foreign Languages</t>
  </si>
  <si>
    <t xml:space="preserve">Факултет  за дизајн и мултимедија </t>
  </si>
  <si>
    <t>Faculty of Sport Management</t>
  </si>
  <si>
    <t>Факултет  за компјутерска техника и информатика</t>
  </si>
  <si>
    <t xml:space="preserve">Факултет  за политички науки </t>
  </si>
  <si>
    <t>Faculty of Political Sciences</t>
  </si>
  <si>
    <t xml:space="preserve">Факултет  за архитектура и дизајн </t>
  </si>
  <si>
    <t>Факултет  за странски јазици</t>
  </si>
  <si>
    <t>МИТ - Менаџмент и информациски технологии - Скопје</t>
  </si>
  <si>
    <t>Факултет  за архитектура</t>
  </si>
  <si>
    <t>Факултет за правни науки, меѓународни односи и дипломатија</t>
  </si>
  <si>
    <t>Faculty of Tourism</t>
  </si>
  <si>
    <t>Меѓународен балкански универзитет - Скопје</t>
  </si>
  <si>
    <t>International Balkan University - Skopje</t>
  </si>
  <si>
    <t>Факултет  за инженерство</t>
  </si>
  <si>
    <t xml:space="preserve">Факултет  за економски и административни науки </t>
  </si>
  <si>
    <t>Faculty of Economics and Administrative Sciences</t>
  </si>
  <si>
    <t xml:space="preserve">Факултет  за комуникации </t>
  </si>
  <si>
    <t>Faculty of Communications</t>
  </si>
  <si>
    <t>Факултет за уметности и дизајн</t>
  </si>
  <si>
    <t>Faculty of Applied Arts</t>
  </si>
  <si>
    <t>Факултет за хуманистички и општествени науки</t>
  </si>
  <si>
    <t>Faculty of Humanities and Social Sciences</t>
  </si>
  <si>
    <t>Факултет за образовни науки</t>
  </si>
  <si>
    <t>Faculty of Educational Sciences</t>
  </si>
  <si>
    <t>Факултет  за применета музика</t>
  </si>
  <si>
    <t>Faculty of Applied Music</t>
  </si>
  <si>
    <t xml:space="preserve"> Факултет  за театарска уметност</t>
  </si>
  <si>
    <t>Faculty of Theatre Arts</t>
  </si>
  <si>
    <t xml:space="preserve"> Факултет  за филмски уметности </t>
  </si>
  <si>
    <t>Faculty of Film Arts</t>
  </si>
  <si>
    <t>Факултет  за економика и организација на претприемништво</t>
  </si>
  <si>
    <t>Faculty of Economics and Organisation of Enterprises</t>
  </si>
  <si>
    <t>Факултет за правни студии</t>
  </si>
  <si>
    <t>Faculty of Legal Studies</t>
  </si>
  <si>
    <t>Факултет  за психологија</t>
  </si>
  <si>
    <t>Факултет за безбедносно инженерство</t>
  </si>
  <si>
    <t>Faculty of Security Engineering</t>
  </si>
  <si>
    <t>Приватна високообразовна установа (ПВОУ) за бизнис-студии „Еуро Колеџ“ - Куманово</t>
  </si>
  <si>
    <t>Private Tertiary Institution of Business Studies - Euro College - Kumanovo</t>
  </si>
  <si>
    <t>мажи</t>
  </si>
  <si>
    <t>I</t>
  </si>
  <si>
    <t>II</t>
  </si>
  <si>
    <t>III</t>
  </si>
  <si>
    <t>IV</t>
  </si>
  <si>
    <t>V</t>
  </si>
  <si>
    <t>VI</t>
  </si>
  <si>
    <t>апсол-
венти</t>
  </si>
  <si>
    <t>males</t>
  </si>
  <si>
    <t>Final year students</t>
  </si>
  <si>
    <t>/ Total</t>
  </si>
  <si>
    <t xml:space="preserve">Државни високообразовни установи </t>
  </si>
  <si>
    <t xml:space="preserve">Факултет за земјоделски науки и  храна  </t>
  </si>
  <si>
    <t xml:space="preserve">Факултет за физичко образование, спорт и здравје </t>
  </si>
  <si>
    <t xml:space="preserve">Факултет за ликовна уметност </t>
  </si>
  <si>
    <t xml:space="preserve">Факултет за музичка уметност </t>
  </si>
  <si>
    <t xml:space="preserve">Факултет за драмска уметност </t>
  </si>
  <si>
    <t xml:space="preserve">Faculty of Biotechnological Sciences </t>
  </si>
  <si>
    <t>Факултет за информатички и комуникациски технологии</t>
  </si>
  <si>
    <t xml:space="preserve">Technological-Technical Faculty - Veles </t>
  </si>
  <si>
    <t>University "Goce Delchev" Shtip</t>
  </si>
  <si>
    <t xml:space="preserve">Факултет за информатика </t>
  </si>
  <si>
    <t xml:space="preserve">Факултет за природни и технички науки </t>
  </si>
  <si>
    <t xml:space="preserve">Факултет за медицински науки </t>
  </si>
  <si>
    <t>Универзитет за ИТ - Охрид</t>
  </si>
  <si>
    <t>University of IT - Ohrid</t>
  </si>
  <si>
    <t>Faculty of Information Theory and Analysis</t>
  </si>
  <si>
    <t>Факултет за компјутерски науки и инженерство</t>
  </si>
  <si>
    <t>Факултет за комуникациски мрежи и безбедност</t>
  </si>
  <si>
    <t>Факултет за информатички системи, визуелизација, мултимедијална и анимациска техника</t>
  </si>
  <si>
    <t>Faculty of Information Systems, Visualisation, Multimedia and Animation</t>
  </si>
  <si>
    <t>Факултет за машинска интелигенција и роботика</t>
  </si>
  <si>
    <t>Факултет за применети науки</t>
  </si>
  <si>
    <t>Факултет за уметности</t>
  </si>
  <si>
    <t xml:space="preserve">Faculty of Medical Sciences </t>
  </si>
  <si>
    <t>Факултет за прехранбена технологија и храна</t>
  </si>
  <si>
    <t>Faculty of Food Technology and Nutrition</t>
  </si>
  <si>
    <t>Faculty of Physical Education</t>
  </si>
  <si>
    <t>Faculty of Business Administration</t>
  </si>
  <si>
    <t xml:space="preserve">Faculty of Pedagogy  </t>
  </si>
  <si>
    <t>University Mother Teresa</t>
  </si>
  <si>
    <t>Факултет за социјални науки</t>
  </si>
  <si>
    <t>Faculty of Technological Sciences</t>
  </si>
  <si>
    <t>Факултет за информатички науки</t>
  </si>
  <si>
    <t>Faculty of Information Sciences</t>
  </si>
  <si>
    <t>Faculty of Civil Engineering and Architecture</t>
  </si>
  <si>
    <t>Orthodox Faculty of Theology - Skopje</t>
  </si>
  <si>
    <t xml:space="preserve"> Faculty of Islamic Sciences - Skopje</t>
  </si>
  <si>
    <t xml:space="preserve">Факултет за правни  науки </t>
  </si>
  <si>
    <t xml:space="preserve">Факултет за арт и дизајн  </t>
  </si>
  <si>
    <t>Факултет за детективи и криминалистика</t>
  </si>
  <si>
    <t>Факултет за стоматологија</t>
  </si>
  <si>
    <t>Факултет за бизнис и економија</t>
  </si>
  <si>
    <t>Факултет за јазици, култура и комуникација</t>
  </si>
  <si>
    <t>Faculty of Communication Sciences and Technologies</t>
  </si>
  <si>
    <t xml:space="preserve">Факултет за дизајн и мултимедија </t>
  </si>
  <si>
    <t xml:space="preserve">Faculty of Detectives and Security </t>
  </si>
  <si>
    <t>Факултет за спортски менаџмент</t>
  </si>
  <si>
    <t>Факултет за политички науки</t>
  </si>
  <si>
    <t>Факултет за правни  науки</t>
  </si>
  <si>
    <t xml:space="preserve">   Факултет за архитектура</t>
  </si>
  <si>
    <t>Факултет за менаџмент на човечки ресурси</t>
  </si>
  <si>
    <t>Факултет за инженерство</t>
  </si>
  <si>
    <t xml:space="preserve">Факултет за економски и административни науки </t>
  </si>
  <si>
    <t>Faculty of Design and Art</t>
  </si>
  <si>
    <t xml:space="preserve">Факултет за комуникации </t>
  </si>
  <si>
    <t xml:space="preserve">Faculty of Communication </t>
  </si>
  <si>
    <t>Факултет за применета музика</t>
  </si>
  <si>
    <t>Faculty of Applied Music</t>
  </si>
  <si>
    <t>Факултет за театарска уметност</t>
  </si>
  <si>
    <t>Faculty of Theatre Art</t>
  </si>
  <si>
    <t>Факултет за филмска уметност</t>
  </si>
  <si>
    <t>Faculty of Film Art</t>
  </si>
  <si>
    <t>Факултет  за безбедносно инженерство</t>
  </si>
  <si>
    <t>Faculty of Safety Engineering</t>
  </si>
  <si>
    <t>2018 / 2019</t>
  </si>
  <si>
    <t>Higher Medical School, Bitola</t>
  </si>
  <si>
    <t>Факултети</t>
  </si>
  <si>
    <t>Faculties</t>
  </si>
  <si>
    <t>Faculty of Biotechnical Sciences</t>
  </si>
  <si>
    <t>Faculty of Technical Engineering</t>
  </si>
  <si>
    <t>Veterinary Faculty</t>
  </si>
  <si>
    <t>Faculty of Economics, Prilep</t>
  </si>
  <si>
    <t>Faculty of Law, Kicevo</t>
  </si>
  <si>
    <t>Technological-Technical Faculty, Veles</t>
  </si>
  <si>
    <t>Faculty of Tourism and Hospitality, Ohrid</t>
  </si>
  <si>
    <t>Police Academy, Skopje</t>
  </si>
  <si>
    <t>Стоматолошки факултет</t>
  </si>
  <si>
    <t>Faculty of Dentistry</t>
  </si>
  <si>
    <t>Faculty of Technology-Metallurgy</t>
  </si>
  <si>
    <t xml:space="preserve">Faculty of Electrical Engineering and Information Technologies </t>
  </si>
  <si>
    <t>Факултет за информациски науки и компјутерско инженерство</t>
  </si>
  <si>
    <t xml:space="preserve">Факултет за земјоделски науки и храна </t>
  </si>
  <si>
    <t>Faculty of Music</t>
  </si>
  <si>
    <t>Факултет за дизајн и технологии на мебел и ентериер</t>
  </si>
  <si>
    <t>Факултет за природни и технички науки</t>
  </si>
  <si>
    <t xml:space="preserve">Електротехнички факултет </t>
  </si>
  <si>
    <t>Faculty of Electrical Engineering</t>
  </si>
  <si>
    <t>Faculty of Computer Science</t>
  </si>
  <si>
    <t>Универзитет „Св. Апостол Павле“ - Охрид</t>
  </si>
  <si>
    <t>University of Information Science and Technology "St. Paul the Apostle" - Ohrid</t>
  </si>
  <si>
    <t>Факултет за компјутерски мрежи и безбедност</t>
  </si>
  <si>
    <t>Faculty of Medicine</t>
  </si>
  <si>
    <t xml:space="preserve">Факултет за физичка култура </t>
  </si>
  <si>
    <t>Факултет за  уметности</t>
  </si>
  <si>
    <t>Faculty of Art</t>
  </si>
  <si>
    <t>Business Academy Smilevski - Skopje</t>
  </si>
  <si>
    <t xml:space="preserve">International Balkan University - Skopje </t>
  </si>
  <si>
    <t>Faculty of Engineering</t>
  </si>
  <si>
    <t>Факултет за јазици, култури и комуникација</t>
  </si>
  <si>
    <t>Faculty of Languages, Cultures and Communication</t>
  </si>
  <si>
    <t>Факултет за бизнис- економија - Скопје</t>
  </si>
  <si>
    <t xml:space="preserve">МИТ - Менаџмент и информациски технологии - Скопје </t>
  </si>
  <si>
    <t xml:space="preserve">Faculty of Foreign Languages </t>
  </si>
  <si>
    <t>Факултет за туризам</t>
  </si>
  <si>
    <t>Факултет за театарски уметности</t>
  </si>
  <si>
    <t>Факултет за филмски уметности</t>
  </si>
  <si>
    <t>ПВОУ за бизнис-економија „Еуро Колеџ“ - Куманово</t>
  </si>
  <si>
    <t>Orthodox Faculty of Theology, Skopje</t>
  </si>
  <si>
    <t>Faculty of Islamic Sciences, Skopje</t>
  </si>
  <si>
    <t xml:space="preserve">Година </t>
  </si>
  <si>
    <r>
      <rPr>
        <sz val="8"/>
        <rFont val="Calibri"/>
        <family val="2"/>
      </rPr>
      <t xml:space="preserve">во рок / </t>
    </r>
    <r>
      <rPr>
        <sz val="8"/>
        <color indexed="48"/>
        <rFont val="Calibri"/>
        <family val="2"/>
      </rPr>
      <t>in due time</t>
    </r>
  </si>
  <si>
    <r>
      <rPr>
        <sz val="8"/>
        <rFont val="Calibri"/>
        <family val="2"/>
      </rPr>
      <t xml:space="preserve">по рокот / </t>
    </r>
    <r>
      <rPr>
        <sz val="8"/>
        <color indexed="48"/>
        <rFont val="Calibri"/>
        <family val="2"/>
      </rPr>
      <t>after due time</t>
    </r>
  </si>
  <si>
    <t xml:space="preserve">Year </t>
  </si>
  <si>
    <r>
      <rPr>
        <sz val="8"/>
        <rFont val="Calibri"/>
        <family val="2"/>
      </rPr>
      <t xml:space="preserve">сè
</t>
    </r>
    <r>
      <rPr>
        <sz val="8"/>
        <color indexed="48"/>
        <rFont val="Calibri"/>
        <family val="2"/>
      </rPr>
      <t>all</t>
    </r>
  </si>
  <si>
    <r>
      <rPr>
        <sz val="8"/>
        <rFont val="Calibri"/>
        <family val="2"/>
      </rPr>
      <t xml:space="preserve">проценти
</t>
    </r>
    <r>
      <rPr>
        <sz val="8"/>
        <color indexed="48"/>
        <rFont val="Calibri"/>
        <family val="2"/>
      </rPr>
      <t>percentage</t>
    </r>
  </si>
  <si>
    <t>ФАКУЛТЕТИ</t>
  </si>
  <si>
    <t>FACULTIES</t>
  </si>
  <si>
    <t xml:space="preserve"> Higher vocational schools</t>
  </si>
  <si>
    <t>женски</t>
  </si>
  <si>
    <t>машки</t>
  </si>
  <si>
    <t>Универзитет „Св. Кирил и Методиј“ - Скопје</t>
  </si>
  <si>
    <t xml:space="preserve"> University "Ss. Cyril and Methodius" - Skopje</t>
  </si>
  <si>
    <t>Faculty of Technology and Metallurgy</t>
  </si>
  <si>
    <t>Универзитет  „Св. Климент Охридски“  - Битола</t>
  </si>
  <si>
    <t>Висока медицинска школа</t>
  </si>
  <si>
    <t>Faculty of Technical Engineering - Bitola</t>
  </si>
  <si>
    <t>Технолошко-технички факултет - Велес</t>
  </si>
  <si>
    <t>Technological-Technical Faculty - Veles</t>
  </si>
  <si>
    <t>Универзитет „Гоце Делчев“ - Штип</t>
  </si>
  <si>
    <t xml:space="preserve"> University "Goce Delchev" - Shtip</t>
  </si>
  <si>
    <t xml:space="preserve">Факултет за информатика                                 </t>
  </si>
  <si>
    <t>Факултет за туризам и бизнис-логистика</t>
  </si>
  <si>
    <t>Faculty of Agriculture</t>
  </si>
  <si>
    <t>Philological faculty</t>
  </si>
  <si>
    <t>Универзитет за ИТ во Охрид</t>
  </si>
  <si>
    <t>University of IT in Ohrid</t>
  </si>
  <si>
    <t xml:space="preserve">Факултет за детективи и безбедност    </t>
  </si>
  <si>
    <t xml:space="preserve">Факултет за современи науки и технологии                                 </t>
  </si>
  <si>
    <t xml:space="preserve">Faculty of Contemporary Sciences and Technologies  </t>
  </si>
  <si>
    <t>Факултет за јазици, култура и комуникации</t>
  </si>
  <si>
    <t>Faculty of Human Resource Management</t>
  </si>
  <si>
    <t>Факултет за претприемнички бизнис</t>
  </si>
  <si>
    <t>Универзитет „Американ Колеџ“ - Скопје</t>
  </si>
  <si>
    <t>University American College - Skopje</t>
  </si>
  <si>
    <t>International Slavic Institute "G.R.Derzhavin"- Sveti Nikole</t>
  </si>
  <si>
    <t>Факултет за економија и организација на претпријатија</t>
  </si>
  <si>
    <t>Факултет за филмски  уметности</t>
  </si>
  <si>
    <t>Факултет за економски и административни науки</t>
  </si>
  <si>
    <t>Faculty of Economic and Administrative Sciences</t>
  </si>
  <si>
    <t>Институт за социолошки и политичко-правни истражувања - Скопје</t>
  </si>
  <si>
    <t>Institute of Sociological, Political and Juridical Research - Skopje</t>
  </si>
  <si>
    <t>Економски институт - Скопје</t>
  </si>
  <si>
    <t>Institute of Economics - Skopje</t>
  </si>
  <si>
    <t>Private Tertiary Institution of Business Studies - Euro College, Kumanovo</t>
  </si>
  <si>
    <t>Бизнис-академија „Смилевски“ - Скопје</t>
  </si>
  <si>
    <t xml:space="preserve"> Faculty of Detectives and Criminology
</t>
  </si>
  <si>
    <t xml:space="preserve"> Faculty of Dentistry
</t>
  </si>
  <si>
    <t>Faculty of Technology and Technology</t>
  </si>
  <si>
    <t>Факултет за современи и општествени науки</t>
  </si>
  <si>
    <t>Faculty of Contemporary and Social Sciences</t>
  </si>
  <si>
    <t>Факултет за архитектура</t>
  </si>
  <si>
    <t>Факултет за театарски  уметности</t>
  </si>
  <si>
    <t>Faculty of Theatrical Arts</t>
  </si>
  <si>
    <t>Faculty of Applied Information Technologies, Machine Intelligence and Robotics</t>
  </si>
  <si>
    <t>Факултет за безбедносни науки</t>
  </si>
  <si>
    <t>Faculty of Security Sciences</t>
  </si>
  <si>
    <t>Факултет за современи општествени науки</t>
  </si>
  <si>
    <t>Faculty of Contemporary Social Sciences</t>
  </si>
  <si>
    <t>Факултет за економија и организација на претприемништво</t>
  </si>
  <si>
    <t>Faculty of Contemporary Sciences and Techologies</t>
  </si>
  <si>
    <t xml:space="preserve"> 53 677</t>
  </si>
  <si>
    <t xml:space="preserve"> 30 352</t>
  </si>
  <si>
    <t xml:space="preserve"> 48 525</t>
  </si>
  <si>
    <t xml:space="preserve"> 27 347</t>
  </si>
  <si>
    <t xml:space="preserve">Faculty of Contemporary Social Sciences
</t>
  </si>
  <si>
    <t xml:space="preserve">Faculty of Law, International Relations and Diplomacy
</t>
  </si>
  <si>
    <t>Православен богословски факултет - Скопје</t>
  </si>
  <si>
    <t>Меѓународен универзитет Визион - Гостивар</t>
  </si>
  <si>
    <r>
      <t>Основно образо-вание</t>
    </r>
    <r>
      <rPr>
        <vertAlign val="superscript"/>
        <sz val="8"/>
        <rFont val="Calibri"/>
        <family val="2"/>
      </rPr>
      <t>1)</t>
    </r>
  </si>
  <si>
    <r>
      <t>Средно образо-вание</t>
    </r>
    <r>
      <rPr>
        <vertAlign val="superscript"/>
        <sz val="8"/>
        <rFont val="Calibri"/>
        <family val="2"/>
      </rPr>
      <t>2)</t>
    </r>
  </si>
  <si>
    <r>
      <t>Високо стручно образо-вание</t>
    </r>
    <r>
      <rPr>
        <vertAlign val="superscript"/>
        <sz val="8"/>
        <rFont val="Calibri"/>
        <family val="2"/>
      </rPr>
      <t>3)</t>
    </r>
  </si>
  <si>
    <r>
      <t>Primary and lower secondary education</t>
    </r>
    <r>
      <rPr>
        <vertAlign val="superscript"/>
        <sz val="8"/>
        <color indexed="48"/>
        <rFont val="Calibri"/>
        <family val="2"/>
      </rPr>
      <t>1)</t>
    </r>
  </si>
  <si>
    <r>
      <t>Upper secondary education</t>
    </r>
    <r>
      <rPr>
        <vertAlign val="superscript"/>
        <sz val="8"/>
        <color indexed="48"/>
        <rFont val="Calibri"/>
        <family val="2"/>
      </rPr>
      <t>2)</t>
    </r>
  </si>
  <si>
    <r>
      <t>Higher voca-tional educa-tion</t>
    </r>
    <r>
      <rPr>
        <vertAlign val="superscript"/>
        <sz val="8"/>
        <color indexed="48"/>
        <rFont val="Calibri"/>
        <family val="2"/>
      </rPr>
      <t>3)</t>
    </r>
  </si>
  <si>
    <r>
      <t>total</t>
    </r>
    <r>
      <rPr>
        <vertAlign val="superscript"/>
        <sz val="8"/>
        <color indexed="48"/>
        <rFont val="Calibri"/>
        <family val="2"/>
      </rPr>
      <t>3)</t>
    </r>
  </si>
  <si>
    <t>2018/19</t>
  </si>
  <si>
    <r>
      <t xml:space="preserve"> 1)</t>
    </r>
    <r>
      <rPr>
        <sz val="7"/>
        <rFont val="Calibri"/>
        <family val="2"/>
      </rPr>
      <t>Податокот покажува во колку училишта постои гимназиско или стручно образование и не го дава реалниот збир за редовните средни училишта вертикално.</t>
    </r>
  </si>
  <si>
    <r>
      <t>1)</t>
    </r>
    <r>
      <rPr>
        <sz val="7"/>
        <color indexed="48"/>
        <rFont val="Calibri"/>
        <family val="2"/>
      </rPr>
      <t xml:space="preserve"> The data indicate the number of schools of general education or vocational training and do not provide a vertical real total of regular upper secondary schools </t>
    </r>
  </si>
  <si>
    <t>2019/2020</t>
  </si>
  <si>
    <t>2019 / 2020</t>
  </si>
  <si>
    <t xml:space="preserve">T-06.01.8: Студенти во државните и во приватните високообразовни установи   </t>
  </si>
  <si>
    <t xml:space="preserve">T-06.01.8: Students at public and private tertiary education institutions    </t>
  </si>
  <si>
    <t xml:space="preserve">T-06.01.9: Вкупен број на студенти и редовни студенти по пол и по година на студии </t>
  </si>
  <si>
    <t xml:space="preserve">T-06.01.9: Total number of students and full-time students by gender and year of studies </t>
  </si>
  <si>
    <t>T-06.01.11: Редовни студенти што дипломирале во рок и по рокот</t>
  </si>
  <si>
    <t>T-06.01.11: Full-time students graduating in due time and after due time</t>
  </si>
  <si>
    <t>Дрвопреработувачка</t>
  </si>
  <si>
    <t>Wood processing</t>
  </si>
  <si>
    <t>Faculty of Arts and Design</t>
  </si>
  <si>
    <t>Faculty of Sports Management</t>
  </si>
  <si>
    <t>Faculty of Entrepreneurial Business</t>
  </si>
  <si>
    <r>
      <t>Доктори/</t>
    </r>
    <r>
      <rPr>
        <sz val="8"/>
        <color indexed="48"/>
        <rFont val="Calibri"/>
        <family val="2"/>
      </rPr>
      <t>Doctors</t>
    </r>
  </si>
  <si>
    <r>
      <t>Магистри/</t>
    </r>
    <r>
      <rPr>
        <sz val="8"/>
        <color indexed="48"/>
        <rFont val="Calibri"/>
        <family val="2"/>
      </rPr>
      <t>Masters</t>
    </r>
  </si>
  <si>
    <r>
      <t xml:space="preserve"> Специјалисти/</t>
    </r>
    <r>
      <rPr>
        <sz val="8"/>
        <color indexed="48"/>
        <rFont val="Calibri"/>
        <family val="2"/>
      </rPr>
      <t>Specialists</t>
    </r>
  </si>
  <si>
    <t>Faculty of Security, Forensics and Financial Control</t>
  </si>
  <si>
    <t>Faculty of Political Science</t>
  </si>
  <si>
    <t>Faculty of Computer Engineering and Informatics</t>
  </si>
  <si>
    <r>
      <rPr>
        <sz val="8"/>
        <rFont val="Calibri"/>
        <family val="2"/>
      </rPr>
      <t xml:space="preserve">     </t>
    </r>
    <r>
      <rPr>
        <sz val="8"/>
        <color indexed="48"/>
        <rFont val="Calibri"/>
        <family val="2"/>
      </rPr>
      <t xml:space="preserve">Faculty of Veterinary Medicine </t>
    </r>
  </si>
  <si>
    <t xml:space="preserve">Факултет за економски науки                                                       </t>
  </si>
  <si>
    <t xml:space="preserve">Факултет за применети странски јазици </t>
  </si>
  <si>
    <t xml:space="preserve">Faculty of Applied Foreign Languages  </t>
  </si>
  <si>
    <t xml:space="preserve">Факултет за детективи и безбедност                                                   </t>
  </si>
  <si>
    <t xml:space="preserve">Факултет за спортски менаџмент                                       </t>
  </si>
  <si>
    <t>Факултет за образование и наука</t>
  </si>
  <si>
    <t xml:space="preserve"> Faculty of education and science</t>
  </si>
  <si>
    <t xml:space="preserve">           </t>
  </si>
  <si>
    <t>Колеџ за медицинска козметологија и физиотерапија - „МИТ“ - Скопје</t>
  </si>
  <si>
    <t>College of Medical Cosmetology and Physiotherapy - "MIT" -Skopje</t>
  </si>
  <si>
    <t>Faculty of Business Economics and Management</t>
  </si>
  <si>
    <t>Факултет за дентална медицина</t>
  </si>
  <si>
    <t xml:space="preserve">       Економски факултет</t>
  </si>
  <si>
    <t xml:space="preserve">      Факултет за  туризам</t>
  </si>
  <si>
    <t xml:space="preserve">      Факултет за информатика </t>
  </si>
  <si>
    <t>Faculty of education and science</t>
  </si>
  <si>
    <t xml:space="preserve">   Економски факултет</t>
  </si>
  <si>
    <t xml:space="preserve">   Факултет за безбедносни науки</t>
  </si>
  <si>
    <t xml:space="preserve">   Факултет за психологија</t>
  </si>
  <si>
    <t xml:space="preserve">   Факултет за дентална медицина</t>
  </si>
  <si>
    <t>Faculty of Dental Medicine</t>
  </si>
  <si>
    <t xml:space="preserve">   Факултет за правни науки, меѓународни односи и дипломатија</t>
  </si>
  <si>
    <t>full-time professor</t>
  </si>
  <si>
    <r>
      <t>апсол-
венти</t>
    </r>
    <r>
      <rPr>
        <vertAlign val="superscript"/>
        <sz val="8"/>
        <rFont val="Calibri"/>
        <family val="2"/>
      </rPr>
      <t>1)</t>
    </r>
  </si>
  <si>
    <r>
      <t>Final year students</t>
    </r>
    <r>
      <rPr>
        <vertAlign val="superscript"/>
        <sz val="8"/>
        <color indexed="48"/>
        <rFont val="Calibri"/>
        <family val="2"/>
      </rPr>
      <t>1)</t>
    </r>
  </si>
  <si>
    <t>T-06.01.1: Ученици и студенти што го завршиле школувањето</t>
  </si>
  <si>
    <t>T-06.01.1: Pupils and students who completed education</t>
  </si>
  <si>
    <t>2019/20</t>
  </si>
  <si>
    <t>2020/2021</t>
  </si>
  <si>
    <t>2020 / 2021</t>
  </si>
  <si>
    <t>Универзитет во Тетово</t>
  </si>
  <si>
    <t>Универзитет АУЕ - ФОН - Скопје</t>
  </si>
  <si>
    <t>AUE - FON University - Skopje</t>
  </si>
  <si>
    <t>1 214</t>
  </si>
  <si>
    <t>Faculty of Communication</t>
  </si>
  <si>
    <t>Факултет за правни и  политички науки</t>
  </si>
  <si>
    <t xml:space="preserve">Faculty of Law and Political Science </t>
  </si>
  <si>
    <t xml:space="preserve">Еуропа Прима - Интернационален Универзитет - Скопје </t>
  </si>
  <si>
    <t xml:space="preserve">Europa Prima - International University - Skopje </t>
  </si>
  <si>
    <r>
      <t>1]</t>
    </r>
    <r>
      <rPr>
        <sz val="10"/>
        <rFont val="Calibri"/>
        <family val="2"/>
      </rPr>
      <t xml:space="preserve"> </t>
    </r>
    <r>
      <rPr>
        <sz val="8"/>
        <rFont val="Calibri"/>
        <family val="2"/>
      </rPr>
      <t>Податоците се добиени врз основа на добиените извештаи од редовното годишно истражување за дипломирани студенти.</t>
    </r>
  </si>
  <si>
    <r>
      <t xml:space="preserve">Total </t>
    </r>
    <r>
      <rPr>
        <b/>
        <vertAlign val="superscript"/>
        <sz val="9"/>
        <rFont val="Calibri"/>
        <family val="2"/>
      </rPr>
      <t>1)</t>
    </r>
  </si>
  <si>
    <t xml:space="preserve"> Факултет за електротехника и информациски технологии </t>
  </si>
  <si>
    <t xml:space="preserve">Факултет за дизајн и технологии на мебел и ентериер </t>
  </si>
  <si>
    <t xml:space="preserve">Faculty of Pharmacy </t>
  </si>
  <si>
    <t xml:space="preserve">Faculty of Agricultural Sciences and Food </t>
  </si>
  <si>
    <t xml:space="preserve">Faculty of Design and Technology of Furniture and Interior </t>
  </si>
  <si>
    <t xml:space="preserve">Faculty of Philology </t>
  </si>
  <si>
    <t xml:space="preserve">Faculty of Dramatic Arts </t>
  </si>
  <si>
    <t xml:space="preserve">Faculty of Music Arts </t>
  </si>
  <si>
    <t xml:space="preserve">Faculty of Fine Arts </t>
  </si>
  <si>
    <t xml:space="preserve">Универзитет во Тетово    </t>
  </si>
  <si>
    <t>Факултет за правни и политички науки</t>
  </si>
  <si>
    <t xml:space="preserve">Факултет за правни и политички науки </t>
  </si>
  <si>
    <t>6 777</t>
  </si>
  <si>
    <t>1 758</t>
  </si>
  <si>
    <t>Градежно-геодетска</t>
  </si>
  <si>
    <r>
      <t>Наставници/</t>
    </r>
    <r>
      <rPr>
        <sz val="8"/>
        <color indexed="48"/>
        <rFont val="Calibri"/>
        <family val="2"/>
      </rPr>
      <t>Teachers</t>
    </r>
  </si>
  <si>
    <r>
      <t>студенти/</t>
    </r>
    <r>
      <rPr>
        <sz val="8"/>
        <color indexed="48"/>
        <rFont val="Calibri"/>
        <family val="2"/>
      </rPr>
      <t xml:space="preserve">students   </t>
    </r>
  </si>
  <si>
    <r>
      <t>година на студии/</t>
    </r>
    <r>
      <rPr>
        <sz val="8"/>
        <color indexed="48"/>
        <rFont val="Calibri"/>
        <family val="2"/>
      </rPr>
      <t>year of studies</t>
    </r>
  </si>
  <si>
    <r>
      <t xml:space="preserve">         Вкупен број на студенти/</t>
    </r>
    <r>
      <rPr>
        <sz val="8"/>
        <color indexed="48"/>
        <rFont val="Calibri"/>
        <family val="2"/>
      </rPr>
      <t>Total number of students</t>
    </r>
  </si>
  <si>
    <r>
      <t>студенти/</t>
    </r>
    <r>
      <rPr>
        <sz val="8"/>
        <color indexed="48"/>
        <rFont val="Calibri"/>
        <family val="2"/>
      </rPr>
      <t xml:space="preserve">students </t>
    </r>
    <r>
      <rPr>
        <sz val="8"/>
        <rFont val="Calibri"/>
        <family val="2"/>
      </rPr>
      <t xml:space="preserve">  </t>
    </r>
  </si>
  <si>
    <r>
      <t>Вкупен број на редовни студенти/</t>
    </r>
    <r>
      <rPr>
        <sz val="8"/>
        <color indexed="48"/>
        <rFont val="Calibri"/>
        <family val="2"/>
      </rPr>
      <t>Total number of full-time students</t>
    </r>
  </si>
  <si>
    <t>Вкупно/Total</t>
  </si>
  <si>
    <t>Редовни/Full-time</t>
  </si>
  <si>
    <t>Вонредни/Part-time</t>
  </si>
  <si>
    <r>
      <t>Вкупно</t>
    </r>
    <r>
      <rPr>
        <b/>
        <vertAlign val="superscript"/>
        <sz val="9"/>
        <rFont val="Calibri"/>
        <family val="2"/>
      </rPr>
      <t>1)</t>
    </r>
  </si>
  <si>
    <t>Факултет за применети информатички технологии, машинска интелигенција и роботика</t>
  </si>
  <si>
    <t>Факултет за биотехнички науки</t>
  </si>
  <si>
    <r>
      <t>Дипломирани/</t>
    </r>
    <r>
      <rPr>
        <sz val="8"/>
        <color indexed="48"/>
        <rFont val="Calibri"/>
        <family val="2"/>
      </rPr>
      <t>Graduated</t>
    </r>
  </si>
  <si>
    <t>Магистри/Masters</t>
  </si>
  <si>
    <t xml:space="preserve">   Специјалисти/Specialists</t>
  </si>
  <si>
    <t>Доктори/Doctors</t>
  </si>
  <si>
    <t xml:space="preserve">Факултет за правни науки, меѓународни односи и дипломатија </t>
  </si>
  <si>
    <t>Образование</t>
  </si>
  <si>
    <t>Уметност и хуманистички науки</t>
  </si>
  <si>
    <t>Здравство и социјална заштита</t>
  </si>
  <si>
    <t>Услуги</t>
  </si>
  <si>
    <t>Education</t>
  </si>
  <si>
    <t>Social sciences, journalism and information</t>
  </si>
  <si>
    <t>Business, administration and law</t>
  </si>
  <si>
    <t>Natural sciences, mathematics and statistics</t>
  </si>
  <si>
    <t>Information and communication technologies (ICT)</t>
  </si>
  <si>
    <t>Health and social protection</t>
  </si>
  <si>
    <t>Services</t>
  </si>
  <si>
    <t xml:space="preserve">Business, administration and law                            </t>
  </si>
  <si>
    <t>2021/2022</t>
  </si>
  <si>
    <t>Факултет за шумарски науки, пејзажна архитектура и екоинженеринг</t>
  </si>
  <si>
    <t>Музичка академија</t>
  </si>
  <si>
    <t>Music Academy</t>
  </si>
  <si>
    <t>Висока медицинска школа - Меѓународен балкански универзитет - Скопје</t>
  </si>
  <si>
    <t>Факултет за инженерство и архитектура</t>
  </si>
  <si>
    <t>Faculty of Engineering and Architecture</t>
  </si>
  <si>
    <t>Higher Medical School - International Balkan University - Skopje</t>
  </si>
  <si>
    <t xml:space="preserve">Електротехнички факултет     </t>
  </si>
  <si>
    <t xml:space="preserve">    Факултет за земјоделство и биотехнологија</t>
  </si>
  <si>
    <t xml:space="preserve">    Педагошки факултет</t>
  </si>
  <si>
    <t>Факултет за исламски науки</t>
  </si>
  <si>
    <t>Faculty of Islamic Sciences</t>
  </si>
  <si>
    <t xml:space="preserve">    Faculty of Agriculture and Biotechnology</t>
  </si>
  <si>
    <t xml:space="preserve">     Faculty of Sport Management </t>
  </si>
  <si>
    <t xml:space="preserve">    Faculty of Pedagogy</t>
  </si>
  <si>
    <t>1 976</t>
  </si>
  <si>
    <t>2020/21</t>
  </si>
  <si>
    <t>Геодетска</t>
  </si>
  <si>
    <t>Geodesy</t>
  </si>
  <si>
    <t>Технолошко-технички факултет</t>
  </si>
  <si>
    <t>Technological-Technical Faculty</t>
  </si>
  <si>
    <t>Faculty of Tourism and Business Logistics</t>
  </si>
  <si>
    <t>Електротехнички факултет</t>
  </si>
  <si>
    <t>Faculty of Electrical and Technical Engineering</t>
  </si>
  <si>
    <t>Техничко-технолошки факултет</t>
  </si>
  <si>
    <t>Technical-Technological Faculty</t>
  </si>
  <si>
    <t>Health and welfare</t>
  </si>
  <si>
    <t>Arts and humanities</t>
  </si>
  <si>
    <t>Општествени науки, новинарство и информирање</t>
  </si>
  <si>
    <t>Бизнис, админиатрација и право</t>
  </si>
  <si>
    <t>Информатичко-комуникациски технологии (ИКТ)</t>
  </si>
  <si>
    <t>Инженерство, производство и градежништво</t>
  </si>
  <si>
    <t>Земјоделство, шумарство, рибарство и ветерина</t>
  </si>
  <si>
    <t>Engineering, manufacturing and construction</t>
  </si>
  <si>
    <t>Agriculture, forestry, fisheries and veterinary</t>
  </si>
  <si>
    <t xml:space="preserve">    Faculty of Business Administration - Kumanovo</t>
  </si>
  <si>
    <t xml:space="preserve">Vision International University </t>
  </si>
  <si>
    <t xml:space="preserve">Faculty of Informatics
</t>
  </si>
  <si>
    <t>University of Tetovo</t>
  </si>
  <si>
    <t xml:space="preserve"> University of Tetovo</t>
  </si>
  <si>
    <t xml:space="preserve">   Faculty of Information Systems, Visualisation, Digital Multimedia and Animation Technology</t>
  </si>
  <si>
    <t xml:space="preserve">Faculty of Business Administration </t>
  </si>
  <si>
    <t>Faculty of Forest Sciences, Landscape Architecture and Environmental Engineering</t>
  </si>
  <si>
    <t xml:space="preserve">Faculty of Physical Education, Sport and Health  </t>
  </si>
  <si>
    <t>Faculty of Law and Political Sciences</t>
  </si>
  <si>
    <t>Faculty of Forest Sciences, Landscape Architecture and Environmental Engineering "Hans Em" - Skopje</t>
  </si>
  <si>
    <t>Факултет за шумарски науки, пејзажна архитектура и екоинженеринг „Ханс Ем“ - Скопје</t>
  </si>
  <si>
    <t>Faculty of Physical Education, Sports and Health</t>
  </si>
  <si>
    <t>"Mother Teresa" University - Skopje</t>
  </si>
  <si>
    <t>College of Medical Cosmetology and Physiotherapy - "MIT" - Skopje</t>
  </si>
  <si>
    <t>International Slavic Institute "G.R.Derzhavin" - Sveti Nikole</t>
  </si>
  <si>
    <t>Vision International University - Gostivar</t>
  </si>
  <si>
    <r>
      <t>1]</t>
    </r>
    <r>
      <rPr>
        <sz val="11"/>
        <rFont val="Calibri"/>
        <family val="2"/>
      </rPr>
      <t xml:space="preserve"> </t>
    </r>
    <r>
      <rPr>
        <sz val="8"/>
        <rFont val="Calibri"/>
        <family val="2"/>
      </rPr>
      <t>These data are obtained from collected reports through the regular annual survey on graduated students.</t>
    </r>
  </si>
  <si>
    <t>Бизнис, администрација и право</t>
  </si>
  <si>
    <t>Природни науки, математика и статистика</t>
  </si>
  <si>
    <t xml:space="preserve">Agriculture, forestry, fisheries and veterinary </t>
  </si>
  <si>
    <t>Faculty of Law and Political sciences</t>
  </si>
  <si>
    <t>Faculty of Business Economics and Organisational Sciences</t>
  </si>
  <si>
    <t xml:space="preserve">Faculty of Political Science </t>
  </si>
  <si>
    <t xml:space="preserve">Факултет за архитектура </t>
  </si>
  <si>
    <t>Faculty of International Marketing Management</t>
  </si>
  <si>
    <t>2022/2023</t>
  </si>
  <si>
    <t xml:space="preserve">Technological-Technical Faculty </t>
  </si>
  <si>
    <t xml:space="preserve">Faculty of Electrical Engineering </t>
  </si>
  <si>
    <t>Факултет за здравствени науки</t>
  </si>
  <si>
    <t>Faculty of Health Sciences</t>
  </si>
  <si>
    <t>Факултет за туризам и бизнис-логистика - Гевгелија</t>
  </si>
  <si>
    <t>Faculty of Tourism and Business Logistics - Gevgelija</t>
  </si>
  <si>
    <t>Факултет за шумарски науки, пејзажна архитектура и екоинженеринг „Ханс Ем“ (ХЕФ)</t>
  </si>
  <si>
    <t xml:space="preserve">Faculty of Educational Sciences </t>
  </si>
  <si>
    <t xml:space="preserve">Музичка академија </t>
  </si>
  <si>
    <t xml:space="preserve">Music Academy </t>
  </si>
  <si>
    <t xml:space="preserve">    Факултет за применети информатички технологии, машинска интелигенција и роботика</t>
  </si>
  <si>
    <t xml:space="preserve">   Faculty of Applied Information Technologies, Machine Intelligence and Robotics
</t>
  </si>
  <si>
    <t xml:space="preserve">   Факултет за информатички и комуникациски науки</t>
  </si>
  <si>
    <t xml:space="preserve">    Faculty of Information and Communication Sciences</t>
  </si>
  <si>
    <t xml:space="preserve">Факултет за информатика                                    </t>
  </si>
  <si>
    <t>Американ колеџ (за сите факултети) - Скопје</t>
  </si>
  <si>
    <t>Меѓународен универзитет  „Визион“ (за сите факултети) - Гостивар</t>
  </si>
  <si>
    <t>Факултет за менаџмент и информациски технологии (за сите факултети) - МИТ - Скопје</t>
  </si>
  <si>
    <t xml:space="preserve">Еуропа Прима - Интернационален Универзитет (за сите факултети) - Скопје </t>
  </si>
  <si>
    <t>Меѓународен универзитет „Визион“ (за сите факултети) - Гостивар</t>
  </si>
  <si>
    <t>Универзитет  за туризам и менаџмент (за сите факултети) - Скопје</t>
  </si>
  <si>
    <t>Менаџмент и информациски технологии (за сите факултети)- МИТ - Скопје</t>
  </si>
  <si>
    <t>2021/22</t>
  </si>
  <si>
    <r>
      <t>1)</t>
    </r>
    <r>
      <rPr>
        <sz val="7"/>
        <rFont val="Calibri"/>
        <family val="2"/>
      </rPr>
      <t xml:space="preserve"> Податокот за бројот на училиштата по наставен јазик, вкупно, не е даден поради двојазичноста или тријазичноста на дел од училиштата</t>
    </r>
    <r>
      <rPr>
        <vertAlign val="superscript"/>
        <sz val="7"/>
        <rFont val="Calibri"/>
        <family val="2"/>
      </rPr>
      <t>.</t>
    </r>
  </si>
  <si>
    <t>University Mother Teresa - Skopje</t>
  </si>
  <si>
    <t>Higher Medical School</t>
  </si>
  <si>
    <t xml:space="preserve">   Faculty of Applied Information Technologies, Machine Intelligence and Robotics</t>
  </si>
  <si>
    <t>Faculty of Forest Sciences, Landscape Architecture and Environmental Engineering "Hans Em" (HEF)</t>
  </si>
  <si>
    <t xml:space="preserve">     Technical-Technological Faculty - Veles</t>
  </si>
  <si>
    <t xml:space="preserve">     Technical-Technological Faculty</t>
  </si>
  <si>
    <t>University "Mother Teresa"</t>
  </si>
  <si>
    <t xml:space="preserve">      Faculty of Civil Engineering and Architecture</t>
  </si>
  <si>
    <r>
      <t>1)</t>
    </r>
    <r>
      <rPr>
        <sz val="7"/>
        <color indexed="48"/>
        <rFont val="Calibri"/>
        <family val="2"/>
      </rPr>
      <t xml:space="preserve"> The number of schools does not correspond to the total number because of the bilingual or trilingual instruction in some schools</t>
    </r>
  </si>
  <si>
    <t>T-06.01.10: Дипломирани студенти според начинот на студирање, по пол, 2023 година</t>
  </si>
  <si>
    <t>T-06.01.10: Graduated students by mode of study and gender, 2023</t>
  </si>
  <si>
    <t>T-06.01.13: Доктори, магистри и специјалисти на науки, 2023 година</t>
  </si>
  <si>
    <t>T-06.01.13: Doctors, masters and specialists, 2023</t>
  </si>
  <si>
    <t xml:space="preserve"> Филмска академија</t>
  </si>
  <si>
    <t xml:space="preserve"> Ликовна академија</t>
  </si>
  <si>
    <t>Факултет за хуманистички науки</t>
  </si>
  <si>
    <t>Faculty of Humanities</t>
  </si>
  <si>
    <t>Brainster Next College</t>
  </si>
  <si>
    <t xml:space="preserve">СВСШ Бреинстер Некст </t>
  </si>
  <si>
    <t xml:space="preserve">Факултет за правни и политички науки                         </t>
  </si>
  <si>
    <t>Faculty of Law and Political Science</t>
  </si>
  <si>
    <t>Висока медицинска школа - УКЛО</t>
  </si>
  <si>
    <t>Higher Medical School - UKLO</t>
  </si>
  <si>
    <t>Higher Medical School - IBU</t>
  </si>
  <si>
    <t>Факултет за уметност и дизајн</t>
  </si>
  <si>
    <t>Faculty of Economics and Administrative
Sciences</t>
  </si>
  <si>
    <t>Универзитет  Скопје (за сите факултети)  Скопје</t>
  </si>
  <si>
    <t>University Skopje</t>
  </si>
  <si>
    <t>T-06.01.6: Наставен персонал на државните и на приватните факултети според звањата, 2023/2024 година</t>
  </si>
  <si>
    <t>T-06.01.6: Teachers and other instructional staff at public and private faculties grouped according to title, 2023/2024</t>
  </si>
  <si>
    <t>Универзитет Скопје</t>
  </si>
  <si>
    <t>University  Skopje</t>
  </si>
  <si>
    <t>2023/2024</t>
  </si>
  <si>
    <t>Висока стручна школа Факултет за бизнис економија - Скопје</t>
  </si>
  <si>
    <t>Higher Vocational School Faculty of Business Economics - Skopje</t>
  </si>
  <si>
    <t>PVOU Higher Vocational School "Brainster next" - Skopje</t>
  </si>
  <si>
    <t>Универзитет на Југоисточна Европа - Тетово</t>
  </si>
  <si>
    <t>South East European University (SEE)  - Tetovo</t>
  </si>
  <si>
    <t>Универзитет  Скопје</t>
  </si>
  <si>
    <t>University of  Skopje</t>
  </si>
  <si>
    <t>University of Skopje</t>
  </si>
  <si>
    <t>T-06.01.2: Училишта, ученици и наставници во учебната 2022/2023 година</t>
  </si>
  <si>
    <t>T-06.01.2: Schools, pupils and teachers, school year 2022/2023</t>
  </si>
  <si>
    <t>2022/23</t>
  </si>
  <si>
    <t>T-06.01.5: Ученици што завршиле редовно средно образование во 2022/2023 година</t>
  </si>
  <si>
    <t>T-06.01.5: Pupils who finished regular upper secondary school, 2022/2023</t>
  </si>
  <si>
    <t>Висока медицинска школа - МБУ</t>
  </si>
  <si>
    <t>СВСШ Бреинстер Некст</t>
  </si>
  <si>
    <t>Меѓународен балкански универзитет</t>
  </si>
  <si>
    <t xml:space="preserve">      Факултет за образовни науки</t>
  </si>
  <si>
    <t xml:space="preserve">     Faculty of Informatics</t>
  </si>
  <si>
    <t>1)Податоците се однесуваат на завршените ученици во редовните основни училишта на крајот на учебната година.</t>
  </si>
  <si>
    <t xml:space="preserve">1) The data refer to students who finished regular primary, lower secondary schools at the end of school year  </t>
  </si>
  <si>
    <t>2) Податоците се однесуваат на завршените ученици во редовните средни училишта на крајот на учебната година.</t>
  </si>
  <si>
    <t xml:space="preserve">2) The data refer to students who finished regular upper secondary schools at the end of school year  </t>
  </si>
  <si>
    <t>3)The data refer to graduates of the first cycle of studies.</t>
  </si>
  <si>
    <t>T-06.01.12: Doctors, masters and specialists according to scientific field,2023</t>
  </si>
  <si>
    <t>Faculty of Medicine
Faculty of Medicine</t>
  </si>
  <si>
    <t>Институт за македонска литература - Скопје</t>
  </si>
  <si>
    <t>Institute of Macedonian Literature - Skopje</t>
  </si>
  <si>
    <t>Институт за фолклор „Марко Цепенков“</t>
  </si>
  <si>
    <t>Institute of folklore "Marko Cepenkov"</t>
  </si>
  <si>
    <r>
      <t>вкуп-
но</t>
    </r>
    <r>
      <rPr>
        <vertAlign val="superscript"/>
        <sz val="8"/>
        <rFont val="Calibri"/>
        <family val="2"/>
      </rPr>
      <t>3)</t>
    </r>
  </si>
  <si>
    <t>3)Податоците се однесуваат на дипломирани студенти на прв циклус студии.</t>
  </si>
  <si>
    <t>основно</t>
  </si>
  <si>
    <t xml:space="preserve">Факултет за здравствени науки </t>
  </si>
  <si>
    <t>Меѓународен славјански универзитет „Гаврило Романович Державин“ (за сите факултети) - Свети Николе</t>
  </si>
  <si>
    <t>Факултет за физичко образование, спорт  и здравје</t>
  </si>
  <si>
    <t>Универзитет „Свети Климент Охридски“ - Битола</t>
  </si>
  <si>
    <t xml:space="preserve">ПВОУ Висока стручна школа „Бреинстер Некст“ - Скопје </t>
  </si>
  <si>
    <t>Универзитет  „Св. Кирил и Методиј“ - Скопје</t>
  </si>
  <si>
    <t>Универзитет  „Свети Климент Охридски“ - Битола</t>
  </si>
  <si>
    <t>Универзитет  „Гоце Делчев“ - Штип</t>
  </si>
  <si>
    <t>Висока стручна школа Факултет за бизнис-економија - Скопје</t>
  </si>
  <si>
    <t>Универзитет „Свети Климент Охридски“ -  Битола</t>
  </si>
  <si>
    <t>Универзитет „Мајка Тереза“ - Скопје</t>
  </si>
  <si>
    <t>Универзитет за туризам и менаџмент - Скопје</t>
  </si>
  <si>
    <t>Факултет за меѓународен маркетинг-менаџмент</t>
  </si>
  <si>
    <t>T-06.01.12: Доктори, магистри и специјалисти на науки, според научната област, 2023 година</t>
  </si>
  <si>
    <t>Меѓународен славјански Институт „Гаврило Романович Державин“ - Свети Николе</t>
  </si>
  <si>
    <t>Факултет за безбедност, криминалистика и финансиска контрола</t>
  </si>
  <si>
    <t>Факултет за бизнис-економија</t>
  </si>
  <si>
    <t>Факултет за економика и организација на претприемништво</t>
  </si>
  <si>
    <t>06.02. Scientific-research activities</t>
  </si>
  <si>
    <t>06.02. Научноистражувачки дејности</t>
  </si>
  <si>
    <t xml:space="preserve">Humanities  </t>
  </si>
  <si>
    <t>Хуманистички науки</t>
  </si>
  <si>
    <t>Social sciences</t>
  </si>
  <si>
    <t>Општествени науки</t>
  </si>
  <si>
    <t>Agricultural sciences</t>
  </si>
  <si>
    <t>Земјоделски науки</t>
  </si>
  <si>
    <t>Medical sciences</t>
  </si>
  <si>
    <t>Медицински науки</t>
  </si>
  <si>
    <t>Engineering and technology</t>
  </si>
  <si>
    <t>Инженерство и технологија</t>
  </si>
  <si>
    <t xml:space="preserve">Natural sciences </t>
  </si>
  <si>
    <t>Природни науки</t>
  </si>
  <si>
    <t>Higher education sector</t>
  </si>
  <si>
    <t>Сектор на високото образование</t>
  </si>
  <si>
    <t>Government sector</t>
  </si>
  <si>
    <t>Владин сектор</t>
  </si>
  <si>
    <t>Non-profit sector</t>
  </si>
  <si>
    <t>Посебен непрофитен сектор</t>
  </si>
  <si>
    <t>Business sector</t>
  </si>
  <si>
    <t>Сектор на деловните субјекти</t>
  </si>
  <si>
    <t>External collaborators under work contract or fee</t>
  </si>
  <si>
    <t xml:space="preserve">Persons in paid employment for indefinite and definite period  </t>
  </si>
  <si>
    <t>Total R&amp;D personnel</t>
  </si>
  <si>
    <t>Number of re-search organi- sations</t>
  </si>
  <si>
    <t>Надворешни соработници по договор за дело или авторски хонорар</t>
  </si>
  <si>
    <t>Вработени на неопределено и на определено време</t>
  </si>
  <si>
    <t>Вкупен број на врабо-тени</t>
  </si>
  <si>
    <t xml:space="preserve">Број на истра-жувачки организации </t>
  </si>
  <si>
    <t>T-06.02.1: Persons in paid employment in R&amp;D by type of employment and field of science, 2022</t>
  </si>
  <si>
    <t>T-06.02.1: Вработени во истражувачко-развојната дејност според видот на работниот однос и научната област на извршување, 2022 година</t>
  </si>
  <si>
    <t>Other</t>
  </si>
  <si>
    <t xml:space="preserve">Други работници   </t>
  </si>
  <si>
    <t>Managers</t>
  </si>
  <si>
    <t>Раководни работници</t>
  </si>
  <si>
    <t>Technicians</t>
  </si>
  <si>
    <t>Технички работници</t>
  </si>
  <si>
    <t>Expert personnel</t>
  </si>
  <si>
    <t>Стручни работници</t>
  </si>
  <si>
    <t>Researchers</t>
  </si>
  <si>
    <t>Истражувачи</t>
  </si>
  <si>
    <t>Други работници (помошни)</t>
  </si>
  <si>
    <t xml:space="preserve">Други работници    </t>
  </si>
  <si>
    <t xml:space="preserve">Други работници  </t>
  </si>
  <si>
    <t xml:space="preserve">  жени</t>
  </si>
  <si>
    <t>вкуп-но</t>
  </si>
  <si>
    <t>Specialisation</t>
  </si>
  <si>
    <t>M.Sc.</t>
  </si>
  <si>
    <t>Ph.D</t>
  </si>
  <si>
    <t>Sector</t>
  </si>
  <si>
    <t xml:space="preserve">Специјализација </t>
  </si>
  <si>
    <t>Магистратура</t>
  </si>
  <si>
    <t>Докторат</t>
  </si>
  <si>
    <t>Сектор</t>
  </si>
  <si>
    <t>T-06.02.2: Number of persons in paid employment  in research and development by educational attainment, 2022</t>
  </si>
  <si>
    <t>T-06.02.2: Вработени во истражувачко-развојната дејност според степенот на школската подготовка, 2022 година</t>
  </si>
  <si>
    <t xml:space="preserve">  жени </t>
  </si>
  <si>
    <t xml:space="preserve">вкуп-но  </t>
  </si>
  <si>
    <t>Secondary education degree</t>
  </si>
  <si>
    <t>Vocational education degree</t>
  </si>
  <si>
    <t>University degree</t>
  </si>
  <si>
    <t xml:space="preserve">Друго    </t>
  </si>
  <si>
    <t xml:space="preserve">Средна стручна подготовка  </t>
  </si>
  <si>
    <t xml:space="preserve">Виша стручна подготовка </t>
  </si>
  <si>
    <t xml:space="preserve">Висока стручна подготовка    </t>
  </si>
  <si>
    <t>T-06.02.3:  Number of persons in paid employment  in research and development by educational attainment, 2022</t>
  </si>
  <si>
    <t>T-06.02.3: Вработени во истражувачко-развојната дејност според степенот на школската подготовка, 2022 година</t>
  </si>
  <si>
    <r>
      <t>1)</t>
    </r>
    <r>
      <rPr>
        <sz val="8"/>
        <rFont val="Calibri"/>
        <family val="2"/>
      </rPr>
      <t xml:space="preserve"> Во вработени во истражувачката развојна дејност се вклучени истражувачите, стручните работници, техничките и раководните работници.</t>
    </r>
    <r>
      <rPr>
        <vertAlign val="superscript"/>
        <sz val="8"/>
        <rFont val="Calibri"/>
        <family val="2"/>
      </rPr>
      <t xml:space="preserve">
1) </t>
    </r>
    <r>
      <rPr>
        <sz val="8"/>
        <rFont val="Calibri"/>
        <family val="2"/>
      </rPr>
      <t>R&amp;D personnel includes researchers, expert personnel, technicians and managers</t>
    </r>
  </si>
  <si>
    <t xml:space="preserve">Раководни работници </t>
  </si>
  <si>
    <t>40 - 44</t>
  </si>
  <si>
    <t>35 - 39</t>
  </si>
  <si>
    <t>30 - 34</t>
  </si>
  <si>
    <t>26 - 29</t>
  </si>
  <si>
    <r>
      <t xml:space="preserve">До 25 години 
</t>
    </r>
    <r>
      <rPr>
        <sz val="8"/>
        <color indexed="12"/>
        <rFont val="Calibri"/>
        <family val="2"/>
      </rPr>
      <t>Up to 25 years</t>
    </r>
  </si>
  <si>
    <r>
      <t>T-06.02.4:  Persons in paid employment in R&amp;D by age and sector of performance, 2022</t>
    </r>
    <r>
      <rPr>
        <b/>
        <vertAlign val="superscript"/>
        <sz val="9"/>
        <color rgb="FF0000FF"/>
        <rFont val="Calibri"/>
        <family val="2"/>
      </rPr>
      <t>1)</t>
    </r>
  </si>
  <si>
    <r>
      <t>T-06.02.4: Вработени во истражувачко-развојната дејност според возраста и секторот на извршување, 2022 година</t>
    </r>
    <r>
      <rPr>
        <b/>
        <vertAlign val="superscript"/>
        <sz val="9"/>
        <rFont val="Calibri"/>
        <family val="2"/>
      </rPr>
      <t>1)</t>
    </r>
  </si>
  <si>
    <r>
      <t xml:space="preserve">70 и повеќе 
</t>
    </r>
    <r>
      <rPr>
        <sz val="8"/>
        <color indexed="12"/>
        <rFont val="Calibri"/>
        <family val="2"/>
      </rPr>
      <t>70 and ove</t>
    </r>
    <r>
      <rPr>
        <sz val="8"/>
        <rFont val="Calibri"/>
        <family val="2"/>
      </rPr>
      <t>r</t>
    </r>
  </si>
  <si>
    <t>65 - 69</t>
  </si>
  <si>
    <t>60 - 64</t>
  </si>
  <si>
    <t>55 - 59</t>
  </si>
  <si>
    <t>50 - 54</t>
  </si>
  <si>
    <t>45 - 49</t>
  </si>
  <si>
    <r>
      <t>T-06.02.5:  Persons in paid employment in R&amp;D by age and sector of performance, 2022</t>
    </r>
    <r>
      <rPr>
        <b/>
        <vertAlign val="superscript"/>
        <sz val="9"/>
        <color rgb="FF0000FF"/>
        <rFont val="Calibri"/>
        <family val="2"/>
      </rPr>
      <t>1)</t>
    </r>
  </si>
  <si>
    <r>
      <t>T-06.02.5: Вработени во истражувачко-развојната дејност според возраста и секторот на извршување , 2022</t>
    </r>
    <r>
      <rPr>
        <b/>
        <vertAlign val="superscript"/>
        <sz val="9"/>
        <rFont val="Calibri"/>
        <family val="2"/>
      </rPr>
      <t>1)</t>
    </r>
    <r>
      <rPr>
        <b/>
        <sz val="9"/>
        <rFont val="Calibri"/>
        <family val="2"/>
      </rPr>
      <t xml:space="preserve">   година</t>
    </r>
  </si>
  <si>
    <t>1) FTE = Full-time equivalent</t>
  </si>
  <si>
    <t>1) Еквивалент на полното работно време</t>
  </si>
  <si>
    <t>External collaborators under work contract or fee and persons in supplemental employment</t>
  </si>
  <si>
    <t>Persons in paid employment for indefinite and definite period</t>
  </si>
  <si>
    <t>Надворешни соработници по договор за дело или авторски хонорар и вработени со дополнителен работен однос</t>
  </si>
  <si>
    <t>Вработени на неопределено и на определено  време</t>
  </si>
  <si>
    <t xml:space="preserve">Вкупно вработени во истражувачко-развојната дејност         </t>
  </si>
  <si>
    <r>
      <t>T-06.02.6: Persons in full-time paid employment in R&amp;D and full-time equivalent (FTE)</t>
    </r>
    <r>
      <rPr>
        <b/>
        <vertAlign val="superscript"/>
        <sz val="9"/>
        <color indexed="48"/>
        <rFont val="Calibri"/>
        <family val="2"/>
      </rPr>
      <t>1)</t>
    </r>
    <r>
      <rPr>
        <b/>
        <sz val="9"/>
        <color indexed="48"/>
        <rFont val="Calibri"/>
        <family val="2"/>
      </rPr>
      <t xml:space="preserve"> by sector of performance, 2022</t>
    </r>
  </si>
  <si>
    <r>
      <t>T-06.02.6: Вработени во истражувачко-развојната дејност со полно работно време и еквивалент на полното работно време (ЕПРВ)</t>
    </r>
    <r>
      <rPr>
        <b/>
        <vertAlign val="superscript"/>
        <sz val="9"/>
        <rFont val="Calibri"/>
        <family val="2"/>
      </rPr>
      <t>1)</t>
    </r>
    <r>
      <rPr>
        <b/>
        <sz val="9"/>
        <rFont val="Calibri"/>
        <family val="2"/>
      </rPr>
      <t xml:space="preserve"> според секторот на извршување, 2022 година</t>
    </r>
  </si>
  <si>
    <r>
      <rPr>
        <vertAlign val="superscript"/>
        <sz val="7"/>
        <color indexed="48"/>
        <rFont val="Calibri"/>
        <family val="2"/>
      </rPr>
      <t>1)</t>
    </r>
    <r>
      <rPr>
        <sz val="7"/>
        <color indexed="48"/>
        <rFont val="Calibri"/>
        <family val="2"/>
      </rPr>
      <t xml:space="preserve"> R&amp;D=Research and Development </t>
    </r>
  </si>
  <si>
    <r>
      <t>1)</t>
    </r>
    <r>
      <rPr>
        <sz val="7"/>
        <rFont val="Calibri"/>
        <family val="2"/>
      </rPr>
      <t xml:space="preserve"> ИР - Истражување и развој.</t>
    </r>
  </si>
  <si>
    <t>Income from abroad</t>
  </si>
  <si>
    <t>Приход од странство</t>
  </si>
  <si>
    <t>Other income</t>
  </si>
  <si>
    <t>Други  извори</t>
  </si>
  <si>
    <t>Other own resources</t>
  </si>
  <si>
    <t>Останати сопствени средства</t>
  </si>
  <si>
    <t>From patents, licences, etc. (sale in the Republic of North Macedonia)</t>
  </si>
  <si>
    <t>Од патенти, лиценции и слично (продажба во РСМ)</t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</si>
  <si>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private non-profit institutions for beneficial or charitable purposes</t>
    </r>
  </si>
  <si>
    <r>
      <t>Средства за ИР</t>
    </r>
    <r>
      <rPr>
        <vertAlign val="superscript"/>
        <sz val="8"/>
        <rFont val="Calibri"/>
        <family val="2"/>
      </rPr>
      <t>1)</t>
    </r>
    <r>
      <rPr>
        <sz val="8"/>
        <rFont val="Calibri"/>
        <family val="2"/>
      </rPr>
      <t xml:space="preserve"> од приватни непрофитни институции за општокорисни или добротворни намени</t>
    </r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</si>
  <si>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other enterprises </t>
    </r>
  </si>
  <si>
    <t xml:space="preserve">Средства за истражување и развој од други деловни субјекти </t>
  </si>
  <si>
    <t>Funds for research and development from universities, colleges, higher vocational schools and other institutions belonging to higher education</t>
  </si>
  <si>
    <t>Средства за истражување и развој од универзитети, факултети, високи стручни школи и други институции кои припаѓаат на високото образование</t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</si>
  <si>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government funds, agencies, foundations</t>
    </r>
  </si>
  <si>
    <t>Средства за истражување и развој од државните фондови, агенции, фондации</t>
  </si>
  <si>
    <r>
      <t>Resources for R&amp;D</t>
    </r>
    <r>
      <rPr>
        <vertAlign val="superscript"/>
        <sz val="8"/>
        <color indexed="48"/>
        <rFont val="Calibri"/>
        <family val="2"/>
      </rPr>
      <t>1)</t>
    </r>
    <r>
      <rPr>
        <sz val="8"/>
        <color indexed="48"/>
        <rFont val="Calibri"/>
        <family val="2"/>
      </rPr>
      <t xml:space="preserve"> from local administration</t>
    </r>
  </si>
  <si>
    <t>Средства за истражување и развој од органите на локалната управа</t>
  </si>
  <si>
    <t>Other ministries</t>
  </si>
  <si>
    <t>Останати министерства</t>
  </si>
  <si>
    <t xml:space="preserve">Ministry of Education and Science </t>
  </si>
  <si>
    <t xml:space="preserve">Министерство за образование
и наука </t>
  </si>
  <si>
    <r>
      <t>Government budget for R&amp;D</t>
    </r>
    <r>
      <rPr>
        <vertAlign val="superscript"/>
        <sz val="8"/>
        <color indexed="48"/>
        <rFont val="Calibri"/>
        <family val="2"/>
      </rPr>
      <t>1)</t>
    </r>
  </si>
  <si>
    <t>Државни средства за истражување и развој</t>
  </si>
  <si>
    <r>
      <t xml:space="preserve">     in </t>
    </r>
    <r>
      <rPr>
        <vertAlign val="superscript"/>
        <sz val="8"/>
        <color indexed="48"/>
        <rFont val="Calibri"/>
        <family val="2"/>
      </rPr>
      <t>'</t>
    </r>
    <r>
      <rPr>
        <sz val="8"/>
        <color indexed="48"/>
        <rFont val="Calibri"/>
        <family val="2"/>
      </rPr>
      <t>000 denars</t>
    </r>
  </si>
  <si>
    <t>во '000 денари</t>
  </si>
  <si>
    <t>T-06.02.7: Funding sources of research organisations by sector of performance, 2022</t>
  </si>
  <si>
    <t>T-06.02.7: Извори на средства потрошени за истражување и развој според секторот на извршување, 2022 година</t>
  </si>
  <si>
    <t>Приватен непрофитен сектор</t>
  </si>
  <si>
    <t xml:space="preserve">Владин сектор </t>
  </si>
  <si>
    <t>other</t>
  </si>
  <si>
    <t>instruments and equipment</t>
  </si>
  <si>
    <t>buildings and land</t>
  </si>
  <si>
    <t>other current expenditure</t>
  </si>
  <si>
    <t>labour costs</t>
  </si>
  <si>
    <t>друго</t>
  </si>
  <si>
    <t xml:space="preserve">инструменти и опрема </t>
  </si>
  <si>
    <t>градежни објекти и земјиште</t>
  </si>
  <si>
    <t xml:space="preserve">други 
тековни
трошоци </t>
  </si>
  <si>
    <t>плати</t>
  </si>
  <si>
    <t>Capital expenditure</t>
  </si>
  <si>
    <t>Current expenditure</t>
  </si>
  <si>
    <t>инвестициски трошоци</t>
  </si>
  <si>
    <t>тековни трошоци</t>
  </si>
  <si>
    <r>
      <t>Вид на трошоците/</t>
    </r>
    <r>
      <rPr>
        <sz val="8"/>
        <color indexed="48"/>
        <rFont val="Calibri"/>
        <family val="2"/>
      </rPr>
      <t xml:space="preserve">Type of expenditure    </t>
    </r>
    <r>
      <rPr>
        <sz val="8"/>
        <rFont val="Calibri"/>
        <family val="2"/>
      </rPr>
      <t xml:space="preserve">   </t>
    </r>
  </si>
  <si>
    <r>
      <t>in</t>
    </r>
    <r>
      <rPr>
        <vertAlign val="superscript"/>
        <sz val="8"/>
        <color indexed="48"/>
        <rFont val="Calibri"/>
        <family val="2"/>
      </rPr>
      <t xml:space="preserve"> '</t>
    </r>
    <r>
      <rPr>
        <sz val="8"/>
        <color indexed="48"/>
        <rFont val="Calibri"/>
        <family val="2"/>
      </rPr>
      <t>000 denars</t>
    </r>
  </si>
  <si>
    <t>T-06.02.8: Total expenditures for R&amp;D by sector of performance and by type of expenditure, 2022</t>
  </si>
  <si>
    <t>T-06.02.8: Вкупни трошоци за истражувачко-развојна дејност според секторот на истражувањето и видот на трошоците, 2022</t>
  </si>
  <si>
    <t>Natural sciences</t>
  </si>
  <si>
    <t>International organisations</t>
  </si>
  <si>
    <t>European Commission</t>
  </si>
  <si>
    <t>Higher education institutions</t>
  </si>
  <si>
    <t>Non-profit organisations</t>
  </si>
  <si>
    <t>Foreign governments</t>
  </si>
  <si>
    <t>Business entities</t>
  </si>
  <si>
    <t>other minis-tries</t>
  </si>
  <si>
    <t>Ministry of Education and Science (for higher education)</t>
  </si>
  <si>
    <t>Ministry of Education and Science (for science)</t>
  </si>
  <si>
    <t>Business entities in RNM</t>
  </si>
  <si>
    <t>For personal needs</t>
  </si>
  <si>
    <t>experi-mental develop-ment</t>
  </si>
  <si>
    <t>ap-plied re-search</t>
  </si>
  <si>
    <t>basic re-search</t>
  </si>
  <si>
    <t>други</t>
  </si>
  <si>
    <t>меѓународни организации</t>
  </si>
  <si>
    <t>Европска комисија</t>
  </si>
  <si>
    <t>високо образов-ни уста-нови</t>
  </si>
  <si>
    <t>непрофитни организации</t>
  </si>
  <si>
    <t>странски влади</t>
  </si>
  <si>
    <t>деловни субјекти</t>
  </si>
  <si>
    <t xml:space="preserve">вкупно    </t>
  </si>
  <si>
    <t xml:space="preserve"> други   </t>
  </si>
  <si>
    <t xml:space="preserve"> останати министер-ства       </t>
  </si>
  <si>
    <t>Минис- терство за обра- зование и наука (за високо образование)</t>
  </si>
  <si>
    <t>Министерство за обрaзование и наука (за наука)</t>
  </si>
  <si>
    <t>деловни субјекти во РСМ</t>
  </si>
  <si>
    <t>за сопствени потреби</t>
  </si>
  <si>
    <t xml:space="preserve">експе-римен-тални разво-јни  </t>
  </si>
  <si>
    <t xml:space="preserve">приме -нети   </t>
  </si>
  <si>
    <t xml:space="preserve">основни/фунда-мента-лни      </t>
  </si>
  <si>
    <t xml:space="preserve">вкуп- но    </t>
  </si>
  <si>
    <r>
      <t xml:space="preserve">од странство
</t>
    </r>
    <r>
      <rPr>
        <sz val="8"/>
        <color indexed="12"/>
        <rFont val="Calibri"/>
        <family val="2"/>
      </rPr>
      <t>from other countries</t>
    </r>
  </si>
  <si>
    <r>
      <t xml:space="preserve">од Северна Македонија
</t>
    </r>
    <r>
      <rPr>
        <sz val="8"/>
        <color indexed="12"/>
        <rFont val="Calibri"/>
        <family val="2"/>
      </rPr>
      <t>from the Republic of North Macedonia</t>
    </r>
  </si>
  <si>
    <t>By client</t>
  </si>
  <si>
    <t>Според нарачателот</t>
  </si>
  <si>
    <r>
      <t xml:space="preserve">Според видот на истражувањето  
</t>
    </r>
    <r>
      <rPr>
        <sz val="8"/>
        <color indexed="12"/>
        <rFont val="Calibri"/>
        <family val="2"/>
      </rPr>
      <t xml:space="preserve">By type of research  </t>
    </r>
    <r>
      <rPr>
        <sz val="8"/>
        <rFont val="Calibri"/>
        <family val="2"/>
      </rPr>
      <t xml:space="preserve">   </t>
    </r>
  </si>
  <si>
    <t>T-06.02.9:Finished research projects by sector, field of science of the entity, client and type of research, 2022</t>
  </si>
  <si>
    <t>T-06.02.9: Завршени истражувачки проекти според секторот, научната област во која работи субјектот, нарачателот и видот на истражувањето, 2022 година</t>
  </si>
  <si>
    <t>високо- образовни установи</t>
  </si>
  <si>
    <t xml:space="preserve"> оста-нати мини-стер-ства       </t>
  </si>
  <si>
    <t xml:space="preserve">осно-вни/фунда-мента-лни      </t>
  </si>
  <si>
    <r>
      <t xml:space="preserve">Според видот на истражувањето  
</t>
    </r>
    <r>
      <rPr>
        <sz val="8"/>
        <color indexed="12"/>
        <rFont val="Calibri"/>
        <family val="2"/>
      </rPr>
      <t xml:space="preserve">By type of research   </t>
    </r>
    <r>
      <rPr>
        <sz val="8"/>
        <rFont val="Calibri"/>
        <family val="2"/>
      </rPr>
      <t xml:space="preserve">  </t>
    </r>
  </si>
  <si>
    <t>T-06.02.10: Unfinished research projects by sectors, field of science, type of activity and client, 2022</t>
  </si>
  <si>
    <t>T-06.02.10: Незавршени истражувачки проекти според секторот, научната област во која работи субјектот, нарачателот и видот на истражувањето, 2022 година</t>
  </si>
  <si>
    <t>Higher Education Sector</t>
  </si>
  <si>
    <t>Government Sector</t>
  </si>
  <si>
    <t>Business Sector</t>
  </si>
  <si>
    <t>income         in '000 denars</t>
  </si>
  <si>
    <t>number        of projects</t>
  </si>
  <si>
    <t xml:space="preserve">income in '000 denars        </t>
  </si>
  <si>
    <t>number      of projects</t>
  </si>
  <si>
    <t>income in '000 denars</t>
  </si>
  <si>
    <t xml:space="preserve">  number of projects</t>
  </si>
  <si>
    <t xml:space="preserve">Income in '000 denars, total      </t>
  </si>
  <si>
    <t>Number of projects, total</t>
  </si>
  <si>
    <t xml:space="preserve">приход во '000 ден.  </t>
  </si>
  <si>
    <t xml:space="preserve">број на проекти   </t>
  </si>
  <si>
    <t xml:space="preserve">број на проекти </t>
  </si>
  <si>
    <t>experimental development</t>
  </si>
  <si>
    <t xml:space="preserve"> applied</t>
  </si>
  <si>
    <t>basic</t>
  </si>
  <si>
    <t>Вкупен приход во '000 ден</t>
  </si>
  <si>
    <t>Вкупен број проекти</t>
  </si>
  <si>
    <t xml:space="preserve">експериментален развој </t>
  </si>
  <si>
    <t xml:space="preserve">применето </t>
  </si>
  <si>
    <t>Kind of research</t>
  </si>
  <si>
    <t xml:space="preserve">Вид на истражувањето/         </t>
  </si>
  <si>
    <t>T-06.02.11: Income from research and development activities for finished and unfinished research projects by field of science, 2022</t>
  </si>
  <si>
    <t>T-06.02.11: Приход остварен од завршени и незавршени истражувачки проекти според научната област, 2022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</si>
</sst>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\ ###\ ###\ ##0"/>
    <numFmt numFmtId="165" formatCode="###\ ###"/>
    <numFmt numFmtId="166" formatCode="###\ ###\ ##0"/>
    <numFmt numFmtId="167" formatCode="0.0"/>
    <numFmt numFmtId="168" formatCode="###.0&quot;  &quot;"/>
    <numFmt numFmtId="169" formatCode="#,##0.0"/>
    <numFmt numFmtId="170" formatCode="###\ ###\ ##0.00"/>
  </numFmts>
  <fonts count="74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color indexed="48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8"/>
      <color indexed="48"/>
      <name val="Calibri"/>
      <family val="2"/>
    </font>
    <font>
      <vertAlign val="superscript"/>
      <sz val="8"/>
      <name val="Calibri"/>
      <family val="2"/>
    </font>
    <font>
      <vertAlign val="superscript"/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9"/>
      <name val="Calibri"/>
      <family val="2"/>
    </font>
    <font>
      <sz val="8"/>
      <color indexed="48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color indexed="10"/>
      <name val="Calibri"/>
      <family val="2"/>
    </font>
    <font>
      <b/>
      <sz val="8"/>
      <color indexed="10"/>
      <name val="Calibri"/>
      <family val="2"/>
    </font>
    <font>
      <sz val="8"/>
      <color indexed="8"/>
      <name val="Calibri"/>
      <family val="2"/>
    </font>
    <font>
      <b/>
      <sz val="8"/>
      <color indexed="12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1"/>
    </font>
    <font>
      <sz val="10"/>
      <name val="MS Sans Serif"/>
    </font>
    <font>
      <b/>
      <sz val="8"/>
      <name val="Calibri"/>
      <family val="2"/>
      <charset val="204"/>
    </font>
    <font>
      <b/>
      <sz val="8"/>
      <color indexed="48"/>
      <name val="Calibri"/>
      <family val="2"/>
      <charset val="204"/>
    </font>
    <font>
      <vertAlign val="superscript"/>
      <sz val="10"/>
      <name val="Calibri"/>
      <family val="2"/>
    </font>
    <font>
      <vertAlign val="superscript"/>
      <sz val="11"/>
      <name val="Calibri"/>
      <family val="2"/>
    </font>
    <font>
      <sz val="11"/>
      <name val="Calibri"/>
      <family val="2"/>
    </font>
    <font>
      <b/>
      <vertAlign val="superscript"/>
      <sz val="9"/>
      <name val="Calibri"/>
      <family val="2"/>
    </font>
    <font>
      <b/>
      <sz val="8"/>
      <color indexed="8"/>
      <name val="Calibri"/>
      <family val="2"/>
      <charset val="204"/>
      <scheme val="minor"/>
    </font>
    <font>
      <sz val="8"/>
      <color indexed="8"/>
      <name val="Calibri"/>
      <family val="2"/>
      <scheme val="minor"/>
    </font>
    <font>
      <sz val="8"/>
      <color rgb="FF3366FF"/>
      <name val="Calibri"/>
      <family val="2"/>
    </font>
    <font>
      <sz val="8"/>
      <color rgb="FF0070C0"/>
      <name val="Calibri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4"/>
      <name val="Calibri"/>
      <family val="2"/>
    </font>
    <font>
      <b/>
      <sz val="8"/>
      <name val="Calibri"/>
      <family val="2"/>
      <charset val="204"/>
      <scheme val="minor"/>
    </font>
    <font>
      <b/>
      <sz val="8"/>
      <color rgb="FF0070C0"/>
      <name val="Calibri"/>
      <family val="2"/>
    </font>
    <font>
      <sz val="8"/>
      <color rgb="FFFF0000"/>
      <name val="Calibri"/>
      <family val="2"/>
    </font>
    <font>
      <sz val="8"/>
      <color indexed="12"/>
      <name val="Calibri"/>
      <family val="2"/>
    </font>
    <font>
      <b/>
      <sz val="9"/>
      <color indexed="12"/>
      <name val="Calibri"/>
      <family val="2"/>
    </font>
    <font>
      <b/>
      <vertAlign val="superscript"/>
      <sz val="9"/>
      <color rgb="FF0000FF"/>
      <name val="Calibri"/>
      <family val="2"/>
    </font>
    <font>
      <sz val="8"/>
      <color theme="8"/>
      <name val="Calibri"/>
      <family val="2"/>
    </font>
    <font>
      <b/>
      <vertAlign val="superscript"/>
      <sz val="9"/>
      <color indexed="48"/>
      <name val="Calibri"/>
      <family val="2"/>
    </font>
    <font>
      <sz val="8"/>
      <name val="MAC C Swiss"/>
      <family val="2"/>
    </font>
    <font>
      <sz val="9"/>
      <name val="Mac c swiss"/>
      <family val="2"/>
    </font>
    <font>
      <sz val="8"/>
      <color rgb="FF0000FF"/>
      <name val="Calibri"/>
      <family val="2"/>
    </font>
    <font>
      <b/>
      <sz val="9"/>
      <color rgb="FF0000FF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45" fillId="0" borderId="3" applyNumberFormat="0" applyFill="0" applyAlignment="0" applyProtection="0"/>
    <xf numFmtId="0" fontId="44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37" fillId="7" borderId="1" applyNumberFormat="0" applyAlignment="0" applyProtection="0"/>
    <xf numFmtId="0" fontId="38" fillId="0" borderId="6" applyNumberFormat="0" applyFill="0" applyAlignment="0" applyProtection="0"/>
    <xf numFmtId="0" fontId="39" fillId="22" borderId="0" applyNumberFormat="0" applyBorder="0" applyAlignment="0" applyProtection="0"/>
    <xf numFmtId="0" fontId="1" fillId="0" borderId="0"/>
    <xf numFmtId="0" fontId="30" fillId="0" borderId="0"/>
    <xf numFmtId="0" fontId="2" fillId="0" borderId="0"/>
    <xf numFmtId="0" fontId="47" fillId="0" borderId="0"/>
    <xf numFmtId="0" fontId="30" fillId="0" borderId="0"/>
    <xf numFmtId="0" fontId="30" fillId="0" borderId="0"/>
    <xf numFmtId="0" fontId="30" fillId="23" borderId="7" applyNumberFormat="0" applyFont="0" applyAlignment="0" applyProtection="0"/>
    <xf numFmtId="0" fontId="40" fillId="20" borderId="8" applyNumberFormat="0" applyAlignment="0" applyProtection="0"/>
    <xf numFmtId="0" fontId="46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30" fillId="0" borderId="0">
      <alignment vertical="top"/>
    </xf>
    <xf numFmtId="0" fontId="1" fillId="0" borderId="0"/>
    <xf numFmtId="0" fontId="30" fillId="0" borderId="0"/>
  </cellStyleXfs>
  <cellXfs count="59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9" fillId="0" borderId="10" xfId="0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0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6" fillId="0" borderId="0" xfId="0" applyFont="1"/>
    <xf numFmtId="0" fontId="6" fillId="0" borderId="11" xfId="0" applyFont="1" applyBorder="1" applyAlignment="1">
      <alignment horizontal="right"/>
    </xf>
    <xf numFmtId="0" fontId="6" fillId="0" borderId="10" xfId="0" applyFont="1" applyBorder="1"/>
    <xf numFmtId="0" fontId="22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0" xfId="0" applyFont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22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/>
    </xf>
    <xf numFmtId="0" fontId="6" fillId="0" borderId="0" xfId="0" applyFont="1" applyAlignment="1">
      <alignment horizontal="left" vertical="top" wrapText="1" indent="1"/>
    </xf>
    <xf numFmtId="166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166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 indent="1"/>
    </xf>
    <xf numFmtId="166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right" vertical="top"/>
    </xf>
    <xf numFmtId="164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164" fontId="20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/>
    </xf>
    <xf numFmtId="0" fontId="15" fillId="0" borderId="10" xfId="0" applyFont="1" applyBorder="1" applyAlignment="1">
      <alignment horizontal="center" vertical="top"/>
    </xf>
    <xf numFmtId="0" fontId="15" fillId="0" borderId="10" xfId="0" applyFont="1" applyBorder="1" applyAlignment="1">
      <alignment horizontal="right" vertical="top"/>
    </xf>
    <xf numFmtId="0" fontId="9" fillId="0" borderId="0" xfId="0" applyFont="1" applyAlignment="1">
      <alignment horizontal="left" vertical="top" wrapText="1" indent="1"/>
    </xf>
    <xf numFmtId="0" fontId="6" fillId="0" borderId="12" xfId="0" applyFont="1" applyBorder="1" applyAlignment="1">
      <alignment horizontal="right" vertical="top" wrapText="1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vertical="top" wrapText="1"/>
    </xf>
    <xf numFmtId="167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166" fontId="6" fillId="0" borderId="10" xfId="0" applyNumberFormat="1" applyFont="1" applyBorder="1" applyAlignment="1">
      <alignment horizontal="right" vertical="top"/>
    </xf>
    <xf numFmtId="0" fontId="6" fillId="0" borderId="11" xfId="0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38" applyFont="1" applyAlignment="1">
      <alignment vertical="top"/>
    </xf>
    <xf numFmtId="0" fontId="9" fillId="0" borderId="10" xfId="38" applyFont="1" applyBorder="1" applyAlignment="1">
      <alignment horizontal="right" vertical="top"/>
    </xf>
    <xf numFmtId="0" fontId="6" fillId="0" borderId="0" xfId="38" applyFont="1" applyAlignment="1">
      <alignment horizontal="right" vertical="top"/>
    </xf>
    <xf numFmtId="0" fontId="21" fillId="0" borderId="0" xfId="38" applyFont="1" applyAlignment="1">
      <alignment horizontal="right" vertical="top"/>
    </xf>
    <xf numFmtId="0" fontId="20" fillId="0" borderId="0" xfId="38" applyFont="1" applyAlignment="1">
      <alignment vertical="top"/>
    </xf>
    <xf numFmtId="0" fontId="21" fillId="0" borderId="0" xfId="38" applyFont="1" applyAlignment="1">
      <alignment vertical="top" wrapText="1"/>
    </xf>
    <xf numFmtId="0" fontId="21" fillId="0" borderId="0" xfId="38" applyFont="1" applyAlignment="1">
      <alignment vertical="top"/>
    </xf>
    <xf numFmtId="0" fontId="6" fillId="0" borderId="0" xfId="38" applyFont="1" applyAlignment="1">
      <alignment vertical="top" wrapText="1"/>
    </xf>
    <xf numFmtId="0" fontId="20" fillId="0" borderId="0" xfId="38" applyFont="1" applyAlignment="1">
      <alignment vertical="top" wrapText="1"/>
    </xf>
    <xf numFmtId="0" fontId="6" fillId="0" borderId="0" xfId="38" applyFont="1" applyAlignment="1">
      <alignment horizontal="left" vertical="top" wrapText="1"/>
    </xf>
    <xf numFmtId="0" fontId="21" fillId="0" borderId="10" xfId="38" applyFont="1" applyBorder="1" applyAlignment="1">
      <alignment vertical="top" wrapText="1"/>
    </xf>
    <xf numFmtId="0" fontId="6" fillId="0" borderId="0" xfId="38" applyFont="1" applyAlignment="1">
      <alignment horizontal="left" vertical="center"/>
    </xf>
    <xf numFmtId="0" fontId="20" fillId="0" borderId="0" xfId="38" applyFont="1" applyAlignment="1">
      <alignment horizontal="left" vertical="center"/>
    </xf>
    <xf numFmtId="0" fontId="6" fillId="0" borderId="10" xfId="38" applyFont="1" applyBorder="1" applyAlignment="1">
      <alignment horizontal="right" vertical="top"/>
    </xf>
    <xf numFmtId="0" fontId="9" fillId="0" borderId="10" xfId="38" applyFont="1" applyBorder="1" applyAlignment="1">
      <alignment vertical="top"/>
    </xf>
    <xf numFmtId="0" fontId="9" fillId="0" borderId="10" xfId="38" applyFont="1" applyBorder="1" applyAlignment="1">
      <alignment horizontal="center" vertical="top"/>
    </xf>
    <xf numFmtId="0" fontId="6" fillId="0" borderId="0" xfId="38" applyFont="1" applyAlignment="1">
      <alignment horizontal="left" vertical="top"/>
    </xf>
    <xf numFmtId="166" fontId="6" fillId="0" borderId="0" xfId="38" applyNumberFormat="1" applyFont="1" applyAlignment="1">
      <alignment horizontal="right" vertical="top"/>
    </xf>
    <xf numFmtId="0" fontId="9" fillId="0" borderId="0" xfId="38" applyFont="1" applyAlignment="1">
      <alignment vertical="top"/>
    </xf>
    <xf numFmtId="0" fontId="20" fillId="0" borderId="0" xfId="38" applyFont="1" applyAlignment="1">
      <alignment horizontal="left" vertical="top"/>
    </xf>
    <xf numFmtId="166" fontId="20" fillId="0" borderId="0" xfId="38" applyNumberFormat="1" applyFont="1" applyAlignment="1">
      <alignment horizontal="right" vertical="top"/>
    </xf>
    <xf numFmtId="0" fontId="9" fillId="0" borderId="0" xfId="38" applyFont="1" applyAlignment="1">
      <alignment horizontal="right" vertical="top" wrapText="1"/>
    </xf>
    <xf numFmtId="0" fontId="9" fillId="0" borderId="0" xfId="38" applyFont="1" applyAlignment="1">
      <alignment horizontal="right" vertical="top"/>
    </xf>
    <xf numFmtId="0" fontId="6" fillId="0" borderId="0" xfId="38" applyFont="1" applyAlignment="1">
      <alignment horizontal="center" vertical="top"/>
    </xf>
    <xf numFmtId="0" fontId="9" fillId="0" borderId="0" xfId="38" applyFont="1" applyAlignment="1">
      <alignment vertical="top" wrapText="1"/>
    </xf>
    <xf numFmtId="0" fontId="24" fillId="0" borderId="0" xfId="38" applyFont="1" applyAlignment="1">
      <alignment horizontal="right" vertical="top"/>
    </xf>
    <xf numFmtId="0" fontId="24" fillId="0" borderId="0" xfId="38" applyFont="1" applyAlignment="1">
      <alignment vertical="top" wrapText="1"/>
    </xf>
    <xf numFmtId="0" fontId="20" fillId="0" borderId="10" xfId="38" applyFont="1" applyBorder="1" applyAlignment="1">
      <alignment vertical="top" wrapText="1"/>
    </xf>
    <xf numFmtId="0" fontId="6" fillId="0" borderId="11" xfId="0" applyFont="1" applyBorder="1" applyAlignment="1">
      <alignment horizontal="right" wrapText="1"/>
    </xf>
    <xf numFmtId="0" fontId="6" fillId="0" borderId="11" xfId="0" applyFont="1" applyBorder="1" applyAlignment="1">
      <alignment horizontal="right" vertical="top" wrapText="1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0" xfId="0" applyFont="1" applyAlignment="1">
      <alignment horizontal="right" wrapText="1"/>
    </xf>
    <xf numFmtId="165" fontId="6" fillId="0" borderId="0" xfId="0" applyNumberFormat="1" applyFont="1" applyAlignment="1">
      <alignment horizontal="right" vertical="top"/>
    </xf>
    <xf numFmtId="165" fontId="6" fillId="0" borderId="10" xfId="0" applyNumberFormat="1" applyFont="1" applyBorder="1" applyAlignment="1">
      <alignment horizontal="right" vertical="top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/>
    <xf numFmtId="166" fontId="14" fillId="0" borderId="0" xfId="0" applyNumberFormat="1" applyFont="1" applyAlignment="1">
      <alignment vertical="top"/>
    </xf>
    <xf numFmtId="166" fontId="14" fillId="0" borderId="0" xfId="0" applyNumberFormat="1" applyFont="1" applyAlignment="1">
      <alignment vertical="top" wrapText="1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0" xfId="0" applyNumberFormat="1" applyFont="1" applyAlignment="1">
      <alignment horizontal="right" wrapText="1"/>
    </xf>
    <xf numFmtId="166" fontId="6" fillId="0" borderId="10" xfId="0" applyNumberFormat="1" applyFont="1" applyBorder="1"/>
    <xf numFmtId="166" fontId="6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vertical="center" wrapText="1"/>
    </xf>
    <xf numFmtId="166" fontId="2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top" wrapText="1"/>
    </xf>
    <xf numFmtId="165" fontId="6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165" fontId="20" fillId="0" borderId="0" xfId="0" applyNumberFormat="1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166" fontId="29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vertical="top"/>
    </xf>
    <xf numFmtId="0" fontId="26" fillId="0" borderId="0" xfId="0" applyFont="1" applyAlignment="1">
      <alignment vertical="top" wrapText="1"/>
    </xf>
    <xf numFmtId="166" fontId="26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right" vertical="top"/>
    </xf>
    <xf numFmtId="166" fontId="9" fillId="0" borderId="0" xfId="0" applyNumberFormat="1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/>
    </xf>
    <xf numFmtId="0" fontId="9" fillId="0" borderId="10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left" vertical="top" indent="1"/>
    </xf>
    <xf numFmtId="0" fontId="9" fillId="0" borderId="0" xfId="0" applyFont="1" applyAlignment="1">
      <alignment horizontal="left" wrapText="1" inden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166" fontId="20" fillId="0" borderId="10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vertical="top" wrapText="1"/>
    </xf>
    <xf numFmtId="0" fontId="20" fillId="0" borderId="0" xfId="0" applyFont="1" applyAlignment="1">
      <alignment horizontal="left" vertical="center"/>
    </xf>
    <xf numFmtId="0" fontId="9" fillId="0" borderId="10" xfId="0" applyFont="1" applyBorder="1" applyAlignment="1">
      <alignment horizontal="right" vertical="top"/>
    </xf>
    <xf numFmtId="164" fontId="20" fillId="0" borderId="10" xfId="0" applyNumberFormat="1" applyFont="1" applyBorder="1" applyAlignment="1">
      <alignment horizontal="right" vertical="top" wrapText="1"/>
    </xf>
    <xf numFmtId="0" fontId="21" fillId="0" borderId="0" xfId="38" applyFont="1" applyAlignment="1">
      <alignment horizontal="left" vertical="top" wrapText="1"/>
    </xf>
    <xf numFmtId="0" fontId="9" fillId="0" borderId="0" xfId="38" applyFont="1" applyAlignment="1">
      <alignment horizontal="left" vertical="top"/>
    </xf>
    <xf numFmtId="0" fontId="20" fillId="0" borderId="0" xfId="38" applyFont="1" applyAlignment="1">
      <alignment horizontal="left" vertical="top" wrapText="1"/>
    </xf>
    <xf numFmtId="0" fontId="9" fillId="0" borderId="0" xfId="38" applyFont="1" applyAlignment="1">
      <alignment horizontal="left" vertical="top" wrapText="1"/>
    </xf>
    <xf numFmtId="0" fontId="56" fillId="0" borderId="0" xfId="38" applyFont="1" applyAlignment="1">
      <alignment horizontal="left" vertical="top" wrapText="1"/>
    </xf>
    <xf numFmtId="0" fontId="56" fillId="0" borderId="0" xfId="38" applyFont="1" applyAlignment="1">
      <alignment horizontal="left" vertical="top"/>
    </xf>
    <xf numFmtId="0" fontId="57" fillId="0" borderId="0" xfId="38" applyFont="1" applyAlignment="1">
      <alignment horizontal="left" vertical="top" wrapText="1"/>
    </xf>
    <xf numFmtId="166" fontId="20" fillId="0" borderId="0" xfId="40" quotePrefix="1" applyNumberFormat="1" applyFont="1" applyAlignment="1">
      <alignment vertical="top"/>
    </xf>
    <xf numFmtId="166" fontId="29" fillId="0" borderId="0" xfId="41" applyNumberFormat="1" applyFont="1" applyAlignment="1">
      <alignment horizontal="right" vertical="top" wrapText="1"/>
    </xf>
    <xf numFmtId="166" fontId="26" fillId="0" borderId="0" xfId="41" applyNumberFormat="1" applyFont="1" applyAlignment="1">
      <alignment horizontal="right" vertical="top" wrapText="1"/>
    </xf>
    <xf numFmtId="166" fontId="6" fillId="0" borderId="0" xfId="40" quotePrefix="1" applyNumberFormat="1" applyFont="1" applyAlignment="1">
      <alignment vertical="top"/>
    </xf>
    <xf numFmtId="166" fontId="29" fillId="0" borderId="13" xfId="41" applyNumberFormat="1" applyFont="1" applyBorder="1" applyAlignment="1">
      <alignment horizontal="right" vertical="top" wrapText="1"/>
    </xf>
    <xf numFmtId="0" fontId="61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51" fillId="0" borderId="0" xfId="0" applyFont="1"/>
    <xf numFmtId="0" fontId="20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166" fontId="22" fillId="0" borderId="0" xfId="0" applyNumberFormat="1" applyFont="1" applyAlignment="1">
      <alignment horizontal="right" vertical="top" wrapText="1"/>
    </xf>
    <xf numFmtId="0" fontId="57" fillId="0" borderId="0" xfId="0" applyFont="1" applyAlignment="1">
      <alignment horizontal="left" vertical="top" wrapText="1"/>
    </xf>
    <xf numFmtId="1" fontId="20" fillId="0" borderId="0" xfId="0" applyNumberFormat="1" applyFont="1" applyAlignment="1">
      <alignment horizontal="right" vertical="top" wrapText="1"/>
    </xf>
    <xf numFmtId="0" fontId="6" fillId="0" borderId="11" xfId="0" applyFont="1" applyBorder="1" applyAlignment="1">
      <alignment vertical="top"/>
    </xf>
    <xf numFmtId="166" fontId="9" fillId="0" borderId="10" xfId="0" applyNumberFormat="1" applyFont="1" applyBorder="1" applyAlignment="1">
      <alignment horizontal="right" wrapText="1"/>
    </xf>
    <xf numFmtId="166" fontId="20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right" vertical="center" wrapText="1"/>
    </xf>
    <xf numFmtId="166" fontId="21" fillId="0" borderId="0" xfId="0" applyNumberFormat="1" applyFont="1" applyAlignment="1">
      <alignment vertical="center" wrapText="1"/>
    </xf>
    <xf numFmtId="0" fontId="9" fillId="0" borderId="10" xfId="0" applyFont="1" applyBorder="1" applyAlignment="1">
      <alignment horizontal="right"/>
    </xf>
    <xf numFmtId="0" fontId="9" fillId="0" borderId="10" xfId="0" applyFont="1" applyBorder="1"/>
    <xf numFmtId="0" fontId="9" fillId="0" borderId="10" xfId="0" applyFont="1" applyBorder="1" applyAlignment="1">
      <alignment vertical="top"/>
    </xf>
    <xf numFmtId="0" fontId="21" fillId="0" borderId="0" xfId="38" applyFont="1" applyAlignment="1">
      <alignment horizontal="left" vertical="top"/>
    </xf>
    <xf numFmtId="0" fontId="57" fillId="0" borderId="0" xfId="0" applyFont="1"/>
    <xf numFmtId="0" fontId="14" fillId="0" borderId="0" xfId="38" applyFont="1" applyAlignment="1">
      <alignment vertical="top"/>
    </xf>
    <xf numFmtId="0" fontId="6" fillId="0" borderId="11" xfId="38" applyFont="1" applyBorder="1" applyAlignment="1">
      <alignment vertical="top"/>
    </xf>
    <xf numFmtId="0" fontId="6" fillId="0" borderId="11" xfId="38" applyFont="1" applyBorder="1" applyAlignment="1">
      <alignment horizontal="right" vertical="top"/>
    </xf>
    <xf numFmtId="0" fontId="6" fillId="0" borderId="0" xfId="38" applyFont="1" applyAlignment="1">
      <alignment horizontal="right" vertical="top" wrapText="1"/>
    </xf>
    <xf numFmtId="0" fontId="6" fillId="0" borderId="10" xfId="38" applyFont="1" applyBorder="1" applyAlignment="1">
      <alignment vertical="top"/>
    </xf>
    <xf numFmtId="0" fontId="9" fillId="0" borderId="10" xfId="38" applyFont="1" applyBorder="1" applyAlignment="1">
      <alignment horizontal="right" vertical="top" wrapText="1"/>
    </xf>
    <xf numFmtId="0" fontId="20" fillId="0" borderId="0" xfId="38" applyFont="1" applyAlignment="1">
      <alignment horizontal="right" vertical="top"/>
    </xf>
    <xf numFmtId="0" fontId="20" fillId="0" borderId="11" xfId="38" applyFont="1" applyBorder="1" applyAlignment="1">
      <alignment horizontal="right" vertical="top"/>
    </xf>
    <xf numFmtId="0" fontId="21" fillId="0" borderId="14" xfId="38" applyFont="1" applyBorder="1" applyAlignment="1">
      <alignment vertical="top"/>
    </xf>
    <xf numFmtId="166" fontId="6" fillId="0" borderId="0" xfId="38" applyNumberFormat="1" applyFont="1" applyAlignment="1">
      <alignment horizontal="center" vertical="top"/>
    </xf>
    <xf numFmtId="164" fontId="6" fillId="0" borderId="0" xfId="41" applyNumberFormat="1" applyFont="1" applyAlignment="1">
      <alignment horizontal="right" vertical="top"/>
    </xf>
    <xf numFmtId="164" fontId="6" fillId="0" borderId="0" xfId="38" applyNumberFormat="1" applyFont="1" applyAlignment="1">
      <alignment horizontal="right" vertical="top"/>
    </xf>
    <xf numFmtId="0" fontId="9" fillId="0" borderId="0" xfId="38" applyFont="1" applyAlignment="1">
      <alignment horizontal="center" vertical="top"/>
    </xf>
    <xf numFmtId="166" fontId="9" fillId="0" borderId="0" xfId="38" applyNumberFormat="1" applyFont="1" applyAlignment="1">
      <alignment horizontal="center" vertical="top"/>
    </xf>
    <xf numFmtId="166" fontId="60" fillId="0" borderId="0" xfId="40" quotePrefix="1" applyNumberFormat="1" applyFont="1" applyAlignment="1">
      <alignment vertical="top"/>
    </xf>
    <xf numFmtId="49" fontId="6" fillId="0" borderId="0" xfId="38" applyNumberFormat="1" applyFont="1" applyAlignment="1">
      <alignment horizontal="center" vertical="top"/>
    </xf>
    <xf numFmtId="166" fontId="20" fillId="0" borderId="0" xfId="38" applyNumberFormat="1" applyFont="1" applyAlignment="1">
      <alignment vertical="top" wrapText="1"/>
    </xf>
    <xf numFmtId="166" fontId="59" fillId="0" borderId="0" xfId="40" quotePrefix="1" applyNumberFormat="1" applyFont="1" applyAlignment="1">
      <alignment horizontal="right" vertical="top"/>
    </xf>
    <xf numFmtId="166" fontId="58" fillId="0" borderId="0" xfId="41" applyNumberFormat="1" applyFont="1" applyAlignment="1">
      <alignment horizontal="right" vertical="top" wrapText="1"/>
    </xf>
    <xf numFmtId="166" fontId="20" fillId="0" borderId="0" xfId="42" applyNumberFormat="1" applyFont="1" applyAlignment="1">
      <alignment horizontal="right" vertical="top"/>
    </xf>
    <xf numFmtId="166" fontId="20" fillId="0" borderId="0" xfId="38" applyNumberFormat="1" applyFont="1" applyAlignment="1">
      <alignment vertical="top"/>
    </xf>
    <xf numFmtId="166" fontId="54" fillId="0" borderId="0" xfId="41" applyNumberFormat="1" applyFont="1" applyAlignment="1">
      <alignment horizontal="right" vertical="top" wrapText="1"/>
    </xf>
    <xf numFmtId="166" fontId="48" fillId="0" borderId="0" xfId="42" applyNumberFormat="1" applyFont="1" applyAlignment="1">
      <alignment horizontal="right" vertical="top"/>
    </xf>
    <xf numFmtId="166" fontId="6" fillId="0" borderId="0" xfId="38" applyNumberFormat="1" applyFont="1" applyAlignment="1">
      <alignment horizontal="left" vertical="top" wrapText="1"/>
    </xf>
    <xf numFmtId="166" fontId="55" fillId="0" borderId="0" xfId="41" applyNumberFormat="1" applyFont="1" applyAlignment="1">
      <alignment horizontal="right" vertical="top" wrapText="1"/>
    </xf>
    <xf numFmtId="166" fontId="62" fillId="0" borderId="0" xfId="40" quotePrefix="1" applyNumberFormat="1" applyFont="1" applyAlignment="1">
      <alignment horizontal="right" vertical="top"/>
    </xf>
    <xf numFmtId="166" fontId="20" fillId="0" borderId="0" xfId="38" applyNumberFormat="1" applyFont="1" applyAlignment="1">
      <alignment horizontal="left" vertical="top" wrapText="1"/>
    </xf>
    <xf numFmtId="166" fontId="6" fillId="0" borderId="0" xfId="38" applyNumberFormat="1" applyFont="1" applyAlignment="1">
      <alignment horizontal="left" vertical="top"/>
    </xf>
    <xf numFmtId="49" fontId="6" fillId="0" borderId="0" xfId="38" applyNumberFormat="1" applyFont="1" applyAlignment="1">
      <alignment horizontal="left" vertical="top" wrapText="1"/>
    </xf>
    <xf numFmtId="166" fontId="59" fillId="0" borderId="0" xfId="40" quotePrefix="1" applyNumberFormat="1" applyFont="1" applyAlignment="1">
      <alignment vertical="top"/>
    </xf>
    <xf numFmtId="166" fontId="6" fillId="0" borderId="0" xfId="38" applyNumberFormat="1" applyFont="1" applyAlignment="1">
      <alignment vertical="top" wrapText="1"/>
    </xf>
    <xf numFmtId="0" fontId="27" fillId="0" borderId="0" xfId="38" applyFont="1" applyAlignment="1">
      <alignment vertical="top"/>
    </xf>
    <xf numFmtId="166" fontId="6" fillId="0" borderId="0" xfId="38" applyNumberFormat="1" applyFont="1" applyAlignment="1">
      <alignment vertical="top"/>
    </xf>
    <xf numFmtId="166" fontId="60" fillId="0" borderId="0" xfId="40" quotePrefix="1" applyNumberFormat="1" applyFont="1" applyAlignment="1">
      <alignment horizontal="right" vertical="top"/>
    </xf>
    <xf numFmtId="0" fontId="48" fillId="0" borderId="0" xfId="0" applyFont="1" applyAlignment="1">
      <alignment horizontal="left" vertical="top" wrapText="1"/>
    </xf>
    <xf numFmtId="0" fontId="49" fillId="0" borderId="0" xfId="38" applyFont="1" applyAlignment="1">
      <alignment vertical="top" wrapText="1"/>
    </xf>
    <xf numFmtId="166" fontId="20" fillId="0" borderId="13" xfId="38" applyNumberFormat="1" applyFont="1" applyBorder="1" applyAlignment="1">
      <alignment vertical="top" wrapText="1"/>
    </xf>
    <xf numFmtId="166" fontId="58" fillId="0" borderId="13" xfId="41" applyNumberFormat="1" applyFont="1" applyBorder="1" applyAlignment="1">
      <alignment horizontal="right" vertical="top" wrapText="1"/>
    </xf>
    <xf numFmtId="166" fontId="48" fillId="0" borderId="13" xfId="42" applyNumberFormat="1" applyFont="1" applyBorder="1" applyAlignment="1">
      <alignment horizontal="right" vertical="top"/>
    </xf>
    <xf numFmtId="166" fontId="20" fillId="0" borderId="13" xfId="42" applyNumberFormat="1" applyFont="1" applyBorder="1" applyAlignment="1">
      <alignment horizontal="right" vertical="top"/>
    </xf>
    <xf numFmtId="164" fontId="6" fillId="0" borderId="13" xfId="38" applyNumberFormat="1" applyFont="1" applyBorder="1" applyAlignment="1">
      <alignment horizontal="right" vertical="top"/>
    </xf>
    <xf numFmtId="0" fontId="21" fillId="0" borderId="13" xfId="38" applyFont="1" applyBorder="1" applyAlignment="1">
      <alignment vertical="top" wrapText="1"/>
    </xf>
    <xf numFmtId="0" fontId="6" fillId="0" borderId="0" xfId="38" applyFont="1" applyAlignment="1">
      <alignment horizontal="right" vertical="center"/>
    </xf>
    <xf numFmtId="0" fontId="6" fillId="0" borderId="0" xfId="38" applyFont="1" applyAlignment="1">
      <alignment vertical="center"/>
    </xf>
    <xf numFmtId="164" fontId="20" fillId="0" borderId="0" xfId="38" applyNumberFormat="1" applyFont="1" applyAlignment="1">
      <alignment horizontal="right" vertical="top"/>
    </xf>
    <xf numFmtId="166" fontId="20" fillId="0" borderId="0" xfId="40" quotePrefix="1" applyNumberFormat="1" applyFont="1" applyAlignment="1">
      <alignment horizontal="right" vertical="top"/>
    </xf>
    <xf numFmtId="166" fontId="6" fillId="0" borderId="0" xfId="42" applyNumberFormat="1" applyFont="1" applyAlignment="1">
      <alignment horizontal="right" vertical="top"/>
    </xf>
    <xf numFmtId="0" fontId="6" fillId="0" borderId="17" xfId="0" applyFont="1" applyBorder="1" applyAlignment="1">
      <alignment vertical="center"/>
    </xf>
    <xf numFmtId="0" fontId="64" fillId="0" borderId="0" xfId="0" applyFont="1" applyAlignment="1">
      <alignment vertical="center"/>
    </xf>
    <xf numFmtId="0" fontId="23" fillId="0" borderId="0" xfId="0" applyFont="1" applyAlignment="1">
      <alignment vertical="top" wrapText="1"/>
    </xf>
    <xf numFmtId="169" fontId="6" fillId="0" borderId="0" xfId="0" applyNumberFormat="1" applyFont="1" applyAlignment="1">
      <alignment horizontal="right" vertical="top"/>
    </xf>
    <xf numFmtId="49" fontId="6" fillId="0" borderId="11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1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20" fillId="0" borderId="0" xfId="0" applyNumberFormat="1" applyFont="1" applyAlignment="1">
      <alignment vertical="top" wrapText="1"/>
    </xf>
    <xf numFmtId="49" fontId="21" fillId="0" borderId="0" xfId="0" applyNumberFormat="1" applyFont="1" applyAlignment="1">
      <alignment vertical="top" wrapText="1"/>
    </xf>
    <xf numFmtId="49" fontId="20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20" fillId="0" borderId="10" xfId="0" applyNumberFormat="1" applyFont="1" applyBorder="1" applyAlignment="1">
      <alignment vertical="top" wrapText="1"/>
    </xf>
    <xf numFmtId="164" fontId="20" fillId="0" borderId="13" xfId="0" applyNumberFormat="1" applyFont="1" applyBorder="1" applyAlignment="1">
      <alignment horizontal="right" vertical="top"/>
    </xf>
    <xf numFmtId="49" fontId="21" fillId="0" borderId="10" xfId="0" applyNumberFormat="1" applyFont="1" applyBorder="1" applyAlignment="1">
      <alignment vertical="top" wrapText="1"/>
    </xf>
    <xf numFmtId="166" fontId="20" fillId="0" borderId="0" xfId="41" applyNumberFormat="1" applyFont="1" applyAlignment="1">
      <alignment horizontal="right" vertical="top" wrapText="1"/>
    </xf>
    <xf numFmtId="166" fontId="6" fillId="0" borderId="0" xfId="40" quotePrefix="1" applyNumberFormat="1" applyFont="1" applyAlignment="1">
      <alignment horizontal="right" vertical="top"/>
    </xf>
    <xf numFmtId="0" fontId="57" fillId="0" borderId="0" xfId="0" applyFont="1" applyAlignment="1">
      <alignment horizontal="left" vertical="center"/>
    </xf>
    <xf numFmtId="164" fontId="6" fillId="0" borderId="13" xfId="41" applyNumberFormat="1" applyFont="1" applyBorder="1" applyAlignment="1">
      <alignment horizontal="right" vertical="top"/>
    </xf>
    <xf numFmtId="0" fontId="6" fillId="0" borderId="18" xfId="0" applyFont="1" applyBorder="1" applyAlignment="1">
      <alignment vertical="center"/>
    </xf>
    <xf numFmtId="166" fontId="6" fillId="0" borderId="18" xfId="0" applyNumberFormat="1" applyFont="1" applyBorder="1" applyAlignment="1">
      <alignment horizontal="right" vertical="center"/>
    </xf>
    <xf numFmtId="166" fontId="6" fillId="24" borderId="19" xfId="0" applyNumberFormat="1" applyFont="1" applyFill="1" applyBorder="1" applyAlignment="1">
      <alignment horizontal="right" vertical="center"/>
    </xf>
    <xf numFmtId="49" fontId="6" fillId="0" borderId="18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wrapText="1"/>
    </xf>
    <xf numFmtId="49" fontId="6" fillId="0" borderId="11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right" vertical="top"/>
    </xf>
    <xf numFmtId="0" fontId="20" fillId="0" borderId="11" xfId="38" applyFont="1" applyBorder="1" applyAlignment="1">
      <alignment vertical="top" wrapText="1"/>
    </xf>
    <xf numFmtId="0" fontId="21" fillId="0" borderId="11" xfId="38" applyFont="1" applyBorder="1" applyAlignment="1">
      <alignment vertical="top" wrapText="1"/>
    </xf>
    <xf numFmtId="0" fontId="30" fillId="0" borderId="0" xfId="38"/>
    <xf numFmtId="0" fontId="5" fillId="0" borderId="0" xfId="48" applyFont="1" applyAlignment="1"/>
    <xf numFmtId="0" fontId="3" fillId="0" borderId="0" xfId="48" applyFont="1" applyAlignment="1"/>
    <xf numFmtId="0" fontId="6" fillId="0" borderId="0" xfId="48" applyFont="1" applyAlignment="1">
      <alignment vertical="center"/>
    </xf>
    <xf numFmtId="0" fontId="6" fillId="0" borderId="0" xfId="49" applyFont="1" applyAlignment="1">
      <alignment wrapText="1"/>
    </xf>
    <xf numFmtId="164" fontId="14" fillId="0" borderId="0" xfId="38" applyNumberFormat="1" applyFont="1" applyAlignment="1">
      <alignment horizontal="right" vertical="top" wrapText="1"/>
    </xf>
    <xf numFmtId="164" fontId="7" fillId="0" borderId="0" xfId="38" applyNumberFormat="1" applyFont="1" applyAlignment="1">
      <alignment horizontal="right" vertical="top" wrapText="1"/>
    </xf>
    <xf numFmtId="0" fontId="9" fillId="0" borderId="10" xfId="49" applyFont="1" applyBorder="1" applyAlignment="1">
      <alignment vertical="top" wrapText="1"/>
    </xf>
    <xf numFmtId="164" fontId="14" fillId="0" borderId="20" xfId="38" applyNumberFormat="1" applyFont="1" applyBorder="1" applyAlignment="1">
      <alignment horizontal="right" vertical="top" wrapText="1"/>
    </xf>
    <xf numFmtId="164" fontId="14" fillId="0" borderId="18" xfId="38" applyNumberFormat="1" applyFont="1" applyBorder="1" applyAlignment="1">
      <alignment horizontal="right" vertical="top" wrapText="1"/>
    </xf>
    <xf numFmtId="164" fontId="14" fillId="0" borderId="21" xfId="38" applyNumberFormat="1" applyFont="1" applyBorder="1" applyAlignment="1">
      <alignment horizontal="right" vertical="top" wrapText="1"/>
    </xf>
    <xf numFmtId="0" fontId="6" fillId="0" borderId="22" xfId="49" applyFont="1" applyBorder="1" applyAlignment="1">
      <alignment vertical="top" wrapText="1"/>
    </xf>
    <xf numFmtId="0" fontId="9" fillId="0" borderId="0" xfId="49" applyFont="1" applyAlignment="1">
      <alignment vertical="top" wrapText="1"/>
    </xf>
    <xf numFmtId="164" fontId="14" fillId="0" borderId="23" xfId="38" applyNumberFormat="1" applyFont="1" applyBorder="1" applyAlignment="1">
      <alignment horizontal="right" vertical="top" wrapText="1"/>
    </xf>
    <xf numFmtId="164" fontId="14" fillId="0" borderId="24" xfId="38" applyNumberFormat="1" applyFont="1" applyBorder="1" applyAlignment="1">
      <alignment horizontal="right" vertical="top" wrapText="1"/>
    </xf>
    <xf numFmtId="0" fontId="6" fillId="0" borderId="0" xfId="49" applyFont="1" applyAlignment="1">
      <alignment vertical="top" wrapText="1"/>
    </xf>
    <xf numFmtId="0" fontId="20" fillId="0" borderId="0" xfId="49" applyFont="1" applyAlignment="1">
      <alignment wrapText="1"/>
    </xf>
    <xf numFmtId="0" fontId="21" fillId="0" borderId="0" xfId="49" applyFont="1" applyAlignment="1">
      <alignment vertical="top" wrapText="1"/>
    </xf>
    <xf numFmtId="164" fontId="7" fillId="0" borderId="23" xfId="38" applyNumberFormat="1" applyFont="1" applyBorder="1" applyAlignment="1">
      <alignment horizontal="right" vertical="top" wrapText="1"/>
    </xf>
    <xf numFmtId="164" fontId="7" fillId="0" borderId="24" xfId="38" applyNumberFormat="1" applyFont="1" applyBorder="1" applyAlignment="1">
      <alignment horizontal="right" vertical="top" wrapText="1"/>
    </xf>
    <xf numFmtId="0" fontId="20" fillId="0" borderId="0" xfId="49" applyFont="1" applyAlignment="1">
      <alignment vertical="top" wrapText="1"/>
    </xf>
    <xf numFmtId="0" fontId="14" fillId="0" borderId="23" xfId="38" applyFont="1" applyBorder="1" applyAlignment="1">
      <alignment horizontal="right" wrapText="1"/>
    </xf>
    <xf numFmtId="0" fontId="14" fillId="0" borderId="24" xfId="38" applyFont="1" applyBorder="1" applyAlignment="1">
      <alignment horizontal="right" wrapText="1"/>
    </xf>
    <xf numFmtId="164" fontId="7" fillId="0" borderId="15" xfId="38" applyNumberFormat="1" applyFont="1" applyBorder="1" applyAlignment="1">
      <alignment horizontal="right" vertical="top" wrapText="1"/>
    </xf>
    <xf numFmtId="164" fontId="7" fillId="0" borderId="14" xfId="38" applyNumberFormat="1" applyFont="1" applyBorder="1" applyAlignment="1">
      <alignment horizontal="right" vertical="top" wrapText="1"/>
    </xf>
    <xf numFmtId="164" fontId="7" fillId="0" borderId="25" xfId="38" applyNumberFormat="1" applyFont="1" applyBorder="1" applyAlignment="1">
      <alignment horizontal="right" vertical="top" wrapText="1"/>
    </xf>
    <xf numFmtId="164" fontId="7" fillId="0" borderId="26" xfId="38" applyNumberFormat="1" applyFont="1" applyBorder="1" applyAlignment="1">
      <alignment horizontal="right" vertical="top" wrapText="1"/>
    </xf>
    <xf numFmtId="0" fontId="20" fillId="0" borderId="11" xfId="49" applyFont="1" applyBorder="1" applyAlignment="1">
      <alignment vertical="top" wrapText="1"/>
    </xf>
    <xf numFmtId="0" fontId="6" fillId="0" borderId="0" xfId="49" applyFont="1" applyAlignment="1">
      <alignment vertical="center" wrapText="1"/>
    </xf>
    <xf numFmtId="0" fontId="9" fillId="0" borderId="22" xfId="49" applyFont="1" applyBorder="1" applyAlignment="1">
      <alignment horizontal="right" vertical="top" wrapText="1"/>
    </xf>
    <xf numFmtId="0" fontId="6" fillId="0" borderId="0" xfId="49" applyFont="1" applyAlignment="1">
      <alignment horizontal="right" vertical="top" wrapText="1"/>
    </xf>
    <xf numFmtId="0" fontId="6" fillId="0" borderId="11" xfId="49" applyFont="1" applyBorder="1" applyAlignment="1">
      <alignment horizontal="right" vertical="top" wrapText="1"/>
    </xf>
    <xf numFmtId="0" fontId="6" fillId="0" borderId="0" xfId="48" applyFont="1" applyAlignment="1"/>
    <xf numFmtId="0" fontId="9" fillId="0" borderId="22" xfId="48" applyFont="1" applyBorder="1" applyAlignment="1"/>
    <xf numFmtId="164" fontId="6" fillId="0" borderId="22" xfId="38" applyNumberFormat="1" applyFont="1" applyBorder="1" applyAlignment="1">
      <alignment horizontal="right" vertical="top" wrapText="1"/>
    </xf>
    <xf numFmtId="0" fontId="6" fillId="0" borderId="22" xfId="48" applyFont="1" applyBorder="1" applyAlignment="1"/>
    <xf numFmtId="0" fontId="9" fillId="0" borderId="0" xfId="48" applyFont="1" applyAlignment="1"/>
    <xf numFmtId="164" fontId="6" fillId="0" borderId="0" xfId="38" applyNumberFormat="1" applyFont="1" applyAlignment="1">
      <alignment horizontal="right" vertical="top" wrapText="1"/>
    </xf>
    <xf numFmtId="0" fontId="6" fillId="0" borderId="0" xfId="48" applyFont="1">
      <alignment vertical="top"/>
    </xf>
    <xf numFmtId="0" fontId="9" fillId="0" borderId="0" xfId="48" applyFont="1" applyAlignment="1">
      <alignment vertical="top" wrapText="1"/>
    </xf>
    <xf numFmtId="0" fontId="26" fillId="0" borderId="0" xfId="48" applyFont="1" applyAlignment="1">
      <alignment vertical="top" wrapText="1"/>
    </xf>
    <xf numFmtId="0" fontId="20" fillId="0" borderId="0" xfId="48" applyFont="1">
      <alignment vertical="top"/>
    </xf>
    <xf numFmtId="0" fontId="21" fillId="0" borderId="0" xfId="48" applyFont="1" applyAlignment="1">
      <alignment vertical="top" wrapText="1"/>
    </xf>
    <xf numFmtId="164" fontId="20" fillId="0" borderId="0" xfId="38" applyNumberFormat="1" applyFont="1" applyAlignment="1">
      <alignment horizontal="right" vertical="top" wrapText="1"/>
    </xf>
    <xf numFmtId="0" fontId="29" fillId="0" borderId="0" xfId="48" applyFont="1" applyAlignment="1">
      <alignment vertical="top" wrapText="1"/>
    </xf>
    <xf numFmtId="0" fontId="9" fillId="0" borderId="0" xfId="48" applyFont="1" applyAlignment="1">
      <alignment horizontal="left" vertical="top" wrapText="1"/>
    </xf>
    <xf numFmtId="0" fontId="6" fillId="0" borderId="0" xfId="48" applyFont="1" applyAlignment="1">
      <alignment vertical="top" wrapText="1"/>
    </xf>
    <xf numFmtId="0" fontId="20" fillId="0" borderId="0" xfId="38" applyFont="1" applyAlignment="1">
      <alignment horizontal="right" vertical="top" wrapText="1"/>
    </xf>
    <xf numFmtId="0" fontId="20" fillId="0" borderId="0" xfId="48" applyFont="1" applyAlignment="1">
      <alignment horizontal="right" vertical="top"/>
    </xf>
    <xf numFmtId="0" fontId="21" fillId="0" borderId="11" xfId="48" applyFont="1" applyBorder="1" applyAlignment="1">
      <alignment vertical="top" wrapText="1"/>
    </xf>
    <xf numFmtId="164" fontId="20" fillId="0" borderId="11" xfId="38" applyNumberFormat="1" applyFont="1" applyBorder="1" applyAlignment="1">
      <alignment horizontal="right" vertical="top" wrapText="1"/>
    </xf>
    <xf numFmtId="0" fontId="29" fillId="0" borderId="11" xfId="48" applyFont="1" applyBorder="1" applyAlignment="1">
      <alignment vertical="top" wrapText="1"/>
    </xf>
    <xf numFmtId="0" fontId="9" fillId="0" borderId="22" xfId="48" applyFont="1" applyBorder="1" applyAlignment="1">
      <alignment horizontal="right" vertical="top" wrapText="1"/>
    </xf>
    <xf numFmtId="0" fontId="26" fillId="0" borderId="0" xfId="48" applyFont="1" applyAlignment="1">
      <alignment horizontal="right" vertical="top" wrapText="1"/>
    </xf>
    <xf numFmtId="0" fontId="20" fillId="0" borderId="0" xfId="48" applyFont="1" applyAlignment="1">
      <alignment vertical="center"/>
    </xf>
    <xf numFmtId="0" fontId="9" fillId="0" borderId="22" xfId="48" applyFont="1" applyBorder="1" applyAlignment="1">
      <alignment vertical="center"/>
    </xf>
    <xf numFmtId="0" fontId="6" fillId="0" borderId="27" xfId="38" applyFont="1" applyBorder="1" applyAlignment="1">
      <alignment horizontal="right" vertical="top" wrapText="1"/>
    </xf>
    <xf numFmtId="0" fontId="6" fillId="0" borderId="22" xfId="48" applyFont="1" applyBorder="1" applyAlignment="1">
      <alignment vertical="center"/>
    </xf>
    <xf numFmtId="0" fontId="9" fillId="0" borderId="0" xfId="48" applyFont="1" applyAlignment="1">
      <alignment vertical="center"/>
    </xf>
    <xf numFmtId="0" fontId="21" fillId="0" borderId="0" xfId="48" applyFont="1" applyAlignment="1">
      <alignment vertical="center"/>
    </xf>
    <xf numFmtId="0" fontId="9" fillId="0" borderId="0" xfId="48" applyFont="1">
      <alignment vertical="top"/>
    </xf>
    <xf numFmtId="0" fontId="26" fillId="0" borderId="0" xfId="48" applyFont="1">
      <alignment vertical="top"/>
    </xf>
    <xf numFmtId="0" fontId="26" fillId="0" borderId="0" xfId="48" applyFont="1" applyAlignment="1">
      <alignment horizontal="left" vertical="top" wrapText="1"/>
    </xf>
    <xf numFmtId="0" fontId="21" fillId="0" borderId="0" xfId="48" applyFont="1">
      <alignment vertical="top"/>
    </xf>
    <xf numFmtId="0" fontId="29" fillId="0" borderId="0" xfId="48" applyFont="1">
      <alignment vertical="top"/>
    </xf>
    <xf numFmtId="0" fontId="6" fillId="0" borderId="0" xfId="48" applyFont="1" applyAlignment="1">
      <alignment horizontal="right" vertical="top"/>
    </xf>
    <xf numFmtId="0" fontId="20" fillId="0" borderId="11" xfId="38" applyFont="1" applyBorder="1" applyAlignment="1">
      <alignment horizontal="right" vertical="top" wrapText="1"/>
    </xf>
    <xf numFmtId="0" fontId="6" fillId="0" borderId="11" xfId="48" applyFont="1" applyBorder="1" applyAlignment="1">
      <alignment horizontal="right" vertical="top" wrapText="1"/>
    </xf>
    <xf numFmtId="0" fontId="6" fillId="0" borderId="0" xfId="48" applyFont="1" applyAlignment="1">
      <alignment horizontal="right" vertical="top" wrapText="1"/>
    </xf>
    <xf numFmtId="0" fontId="6" fillId="0" borderId="0" xfId="48" applyFont="1" applyAlignment="1">
      <alignment horizontal="right" vertical="center"/>
    </xf>
    <xf numFmtId="0" fontId="18" fillId="0" borderId="0" xfId="38" applyFont="1" applyAlignment="1">
      <alignment vertical="top" wrapText="1"/>
    </xf>
    <xf numFmtId="0" fontId="6" fillId="0" borderId="0" xfId="38" applyFont="1"/>
    <xf numFmtId="0" fontId="9" fillId="0" borderId="22" xfId="38" applyFont="1" applyBorder="1" applyAlignment="1">
      <alignment vertical="top"/>
    </xf>
    <xf numFmtId="164" fontId="26" fillId="0" borderId="22" xfId="38" applyNumberFormat="1" applyFont="1" applyBorder="1" applyAlignment="1">
      <alignment horizontal="right" vertical="top" wrapText="1"/>
    </xf>
    <xf numFmtId="0" fontId="6" fillId="0" borderId="22" xfId="38" applyFont="1" applyBorder="1" applyAlignment="1">
      <alignment vertical="top"/>
    </xf>
    <xf numFmtId="164" fontId="26" fillId="0" borderId="0" xfId="38" applyNumberFormat="1" applyFont="1" applyAlignment="1">
      <alignment horizontal="right" vertical="top" wrapText="1"/>
    </xf>
    <xf numFmtId="164" fontId="20" fillId="0" borderId="0" xfId="48" applyNumberFormat="1" applyFont="1" applyAlignment="1">
      <alignment horizontal="right" vertical="center"/>
    </xf>
    <xf numFmtId="0" fontId="20" fillId="0" borderId="0" xfId="38" applyFont="1" applyAlignment="1">
      <alignment vertical="center"/>
    </xf>
    <xf numFmtId="164" fontId="29" fillId="0" borderId="0" xfId="38" applyNumberFormat="1" applyFont="1" applyAlignment="1">
      <alignment horizontal="right" vertical="top" wrapText="1"/>
    </xf>
    <xf numFmtId="164" fontId="26" fillId="0" borderId="0" xfId="38" applyNumberFormat="1" applyFont="1" applyAlignment="1">
      <alignment horizontal="right" vertical="center" wrapText="1"/>
    </xf>
    <xf numFmtId="164" fontId="6" fillId="0" borderId="0" xfId="38" applyNumberFormat="1" applyFont="1" applyAlignment="1">
      <alignment horizontal="right" vertical="center"/>
    </xf>
    <xf numFmtId="164" fontId="20" fillId="0" borderId="0" xfId="38" applyNumberFormat="1" applyFont="1" applyAlignment="1">
      <alignment horizontal="right" vertical="center"/>
    </xf>
    <xf numFmtId="0" fontId="20" fillId="0" borderId="0" xfId="38" applyFont="1" applyAlignment="1">
      <alignment horizontal="right" vertical="center"/>
    </xf>
    <xf numFmtId="164" fontId="29" fillId="0" borderId="14" xfId="38" applyNumberFormat="1" applyFont="1" applyBorder="1" applyAlignment="1">
      <alignment horizontal="right" vertical="top" wrapText="1"/>
    </xf>
    <xf numFmtId="0" fontId="6" fillId="0" borderId="11" xfId="38" applyFont="1" applyBorder="1" applyAlignment="1">
      <alignment horizontal="right" vertical="center"/>
    </xf>
    <xf numFmtId="0" fontId="6" fillId="0" borderId="11" xfId="38" applyFont="1" applyBorder="1" applyAlignment="1">
      <alignment horizontal="right" vertical="center" wrapText="1"/>
    </xf>
    <xf numFmtId="0" fontId="65" fillId="0" borderId="0" xfId="38" applyFont="1" applyAlignment="1">
      <alignment horizontal="right" vertical="center" wrapText="1"/>
    </xf>
    <xf numFmtId="0" fontId="9" fillId="0" borderId="22" xfId="38" applyFont="1" applyBorder="1" applyAlignment="1">
      <alignment vertical="top" wrapText="1"/>
    </xf>
    <xf numFmtId="0" fontId="26" fillId="0" borderId="22" xfId="38" applyFont="1" applyBorder="1" applyAlignment="1">
      <alignment horizontal="right" vertical="top" wrapText="1"/>
    </xf>
    <xf numFmtId="0" fontId="6" fillId="0" borderId="22" xfId="38" applyFont="1" applyBorder="1" applyAlignment="1">
      <alignment vertical="top" wrapText="1"/>
    </xf>
    <xf numFmtId="0" fontId="26" fillId="0" borderId="0" xfId="38" applyFont="1" applyAlignment="1">
      <alignment horizontal="right" vertical="top" wrapText="1"/>
    </xf>
    <xf numFmtId="0" fontId="29" fillId="0" borderId="0" xfId="38" applyFont="1" applyAlignment="1">
      <alignment horizontal="right" vertical="top" wrapText="1"/>
    </xf>
    <xf numFmtId="0" fontId="29" fillId="0" borderId="14" xfId="38" applyFont="1" applyBorder="1" applyAlignment="1">
      <alignment horizontal="right" vertical="top" wrapText="1"/>
    </xf>
    <xf numFmtId="0" fontId="6" fillId="0" borderId="22" xfId="38" applyFont="1" applyBorder="1" applyAlignment="1">
      <alignment vertical="center"/>
    </xf>
    <xf numFmtId="0" fontId="14" fillId="0" borderId="0" xfId="48" applyFont="1" applyAlignment="1">
      <alignment vertical="center"/>
    </xf>
    <xf numFmtId="0" fontId="68" fillId="0" borderId="0" xfId="48" applyFont="1" applyAlignment="1">
      <alignment vertical="center"/>
    </xf>
    <xf numFmtId="170" fontId="6" fillId="0" borderId="0" xfId="38" applyNumberFormat="1" applyFont="1" applyAlignment="1">
      <alignment horizontal="right" vertical="top" wrapText="1"/>
    </xf>
    <xf numFmtId="170" fontId="6" fillId="0" borderId="27" xfId="38" applyNumberFormat="1" applyFont="1" applyBorder="1" applyAlignment="1">
      <alignment horizontal="right" vertical="top" wrapText="1"/>
    </xf>
    <xf numFmtId="170" fontId="20" fillId="0" borderId="0" xfId="38" applyNumberFormat="1" applyFont="1" applyAlignment="1">
      <alignment horizontal="right" vertical="top" wrapText="1"/>
    </xf>
    <xf numFmtId="0" fontId="27" fillId="0" borderId="0" xfId="38" applyFont="1" applyAlignment="1">
      <alignment vertical="center"/>
    </xf>
    <xf numFmtId="0" fontId="65" fillId="0" borderId="0" xfId="38" applyFont="1" applyAlignment="1">
      <alignment vertical="center"/>
    </xf>
    <xf numFmtId="170" fontId="20" fillId="0" borderId="11" xfId="38" applyNumberFormat="1" applyFont="1" applyBorder="1" applyAlignment="1">
      <alignment horizontal="right" vertical="top" wrapText="1"/>
    </xf>
    <xf numFmtId="0" fontId="6" fillId="0" borderId="0" xfId="38" applyFont="1" applyAlignment="1">
      <alignment horizontal="center" vertical="center"/>
    </xf>
    <xf numFmtId="0" fontId="20" fillId="0" borderId="22" xfId="38" applyFont="1" applyBorder="1" applyAlignment="1">
      <alignment vertical="center"/>
    </xf>
    <xf numFmtId="0" fontId="6" fillId="0" borderId="22" xfId="38" applyFont="1" applyBorder="1" applyAlignment="1">
      <alignment horizontal="center" vertical="center" wrapText="1"/>
    </xf>
    <xf numFmtId="0" fontId="20" fillId="0" borderId="22" xfId="38" applyFont="1" applyBorder="1" applyAlignment="1">
      <alignment vertical="center" wrapText="1"/>
    </xf>
    <xf numFmtId="0" fontId="6" fillId="0" borderId="11" xfId="38" applyFont="1" applyBorder="1" applyAlignment="1">
      <alignment horizontal="center" vertical="center"/>
    </xf>
    <xf numFmtId="0" fontId="6" fillId="0" borderId="0" xfId="38" applyFont="1" applyAlignment="1">
      <alignment horizontal="center" vertical="center" wrapText="1"/>
    </xf>
    <xf numFmtId="0" fontId="6" fillId="0" borderId="11" xfId="38" applyFont="1" applyBorder="1" applyAlignment="1">
      <alignment vertical="center"/>
    </xf>
    <xf numFmtId="0" fontId="6" fillId="0" borderId="11" xfId="38" applyFont="1" applyBorder="1" applyAlignment="1">
      <alignment horizontal="right" vertical="top" wrapText="1"/>
    </xf>
    <xf numFmtId="0" fontId="70" fillId="0" borderId="0" xfId="48" applyFont="1" applyAlignment="1">
      <alignment vertical="center"/>
    </xf>
    <xf numFmtId="0" fontId="16" fillId="0" borderId="0" xfId="38" applyFont="1" applyAlignment="1">
      <alignment vertical="top" wrapText="1"/>
    </xf>
    <xf numFmtId="164" fontId="6" fillId="0" borderId="27" xfId="38" applyNumberFormat="1" applyFont="1" applyBorder="1" applyAlignment="1">
      <alignment horizontal="right" vertical="top" wrapText="1"/>
    </xf>
    <xf numFmtId="164" fontId="9" fillId="0" borderId="0" xfId="38" applyNumberFormat="1" applyFont="1" applyAlignment="1">
      <alignment vertical="top"/>
    </xf>
    <xf numFmtId="2" fontId="6" fillId="0" borderId="0" xfId="38" applyNumberFormat="1" applyFont="1" applyAlignment="1">
      <alignment horizontal="left" vertical="top" wrapText="1"/>
    </xf>
    <xf numFmtId="0" fontId="21" fillId="0" borderId="11" xfId="38" applyFont="1" applyBorder="1" applyAlignment="1">
      <alignment vertical="top"/>
    </xf>
    <xf numFmtId="0" fontId="6" fillId="0" borderId="0" xfId="38" applyFont="1" applyAlignment="1">
      <alignment vertical="center" wrapText="1"/>
    </xf>
    <xf numFmtId="0" fontId="6" fillId="0" borderId="22" xfId="38" applyFont="1" applyBorder="1" applyAlignment="1">
      <alignment vertical="center" wrapText="1"/>
    </xf>
    <xf numFmtId="0" fontId="9" fillId="0" borderId="22" xfId="38" applyFont="1" applyBorder="1" applyAlignment="1">
      <alignment horizontal="right" vertical="center" wrapText="1"/>
    </xf>
    <xf numFmtId="0" fontId="6" fillId="0" borderId="11" xfId="38" applyFont="1" applyBorder="1" applyAlignment="1">
      <alignment vertical="center" wrapText="1"/>
    </xf>
    <xf numFmtId="0" fontId="9" fillId="0" borderId="0" xfId="48" applyFont="1" applyAlignment="1">
      <alignment horizontal="right"/>
    </xf>
    <xf numFmtId="0" fontId="71" fillId="0" borderId="0" xfId="48" applyFont="1" applyAlignment="1">
      <alignment vertical="center"/>
    </xf>
    <xf numFmtId="0" fontId="9" fillId="0" borderId="22" xfId="48" applyFont="1" applyBorder="1" applyAlignment="1">
      <alignment vertical="top" wrapText="1"/>
    </xf>
    <xf numFmtId="164" fontId="6" fillId="0" borderId="27" xfId="38" applyNumberFormat="1" applyFont="1" applyBorder="1" applyAlignment="1">
      <alignment horizontal="right" vertical="top"/>
    </xf>
    <xf numFmtId="0" fontId="6" fillId="0" borderId="22" xfId="48" applyFont="1" applyBorder="1" applyAlignment="1">
      <alignment vertical="top" wrapText="1"/>
    </xf>
    <xf numFmtId="164" fontId="20" fillId="0" borderId="14" xfId="38" applyNumberFormat="1" applyFont="1" applyBorder="1" applyAlignment="1">
      <alignment horizontal="right" vertical="top" wrapText="1"/>
    </xf>
    <xf numFmtId="0" fontId="20" fillId="0" borderId="11" xfId="48" applyFont="1" applyBorder="1">
      <alignment vertical="top"/>
    </xf>
    <xf numFmtId="0" fontId="9" fillId="0" borderId="22" xfId="48" applyFont="1" applyBorder="1" applyAlignment="1">
      <alignment horizontal="right" vertical="top"/>
    </xf>
    <xf numFmtId="0" fontId="9" fillId="0" borderId="0" xfId="48" applyFont="1" applyAlignment="1">
      <alignment horizontal="center" vertical="top"/>
    </xf>
    <xf numFmtId="0" fontId="6" fillId="0" borderId="0" xfId="48" applyFont="1" applyAlignment="1">
      <alignment horizontal="center"/>
    </xf>
    <xf numFmtId="0" fontId="24" fillId="0" borderId="0" xfId="48" applyFont="1" applyAlignment="1">
      <alignment vertical="center"/>
    </xf>
    <xf numFmtId="1" fontId="6" fillId="0" borderId="0" xfId="48" applyNumberFormat="1" applyFont="1" applyAlignment="1">
      <alignment vertical="center"/>
    </xf>
    <xf numFmtId="0" fontId="14" fillId="0" borderId="0" xfId="38" applyFont="1"/>
    <xf numFmtId="0" fontId="6" fillId="0" borderId="28" xfId="38" applyFont="1" applyBorder="1" applyAlignment="1">
      <alignment vertical="top" wrapText="1"/>
    </xf>
    <xf numFmtId="0" fontId="6" fillId="0" borderId="29" xfId="38" applyFont="1" applyBorder="1" applyAlignment="1">
      <alignment vertical="top" wrapText="1"/>
    </xf>
    <xf numFmtId="0" fontId="7" fillId="0" borderId="0" xfId="38" applyFont="1"/>
    <xf numFmtId="0" fontId="20" fillId="0" borderId="29" xfId="38" applyFont="1" applyBorder="1" applyAlignment="1">
      <alignment vertical="top" wrapText="1"/>
    </xf>
    <xf numFmtId="1" fontId="6" fillId="0" borderId="0" xfId="38" applyNumberFormat="1" applyFont="1" applyAlignment="1">
      <alignment horizontal="right" vertical="top" wrapText="1"/>
    </xf>
    <xf numFmtId="0" fontId="7" fillId="0" borderId="0" xfId="38" applyFont="1" applyAlignment="1">
      <alignment vertical="top"/>
    </xf>
    <xf numFmtId="1" fontId="20" fillId="0" borderId="0" xfId="38" applyNumberFormat="1" applyFont="1" applyAlignment="1">
      <alignment horizontal="right" vertical="top" wrapText="1"/>
    </xf>
    <xf numFmtId="1" fontId="20" fillId="0" borderId="14" xfId="38" applyNumberFormat="1" applyFont="1" applyBorder="1" applyAlignment="1">
      <alignment horizontal="right" vertical="top" wrapText="1"/>
    </xf>
    <xf numFmtId="0" fontId="20" fillId="0" borderId="30" xfId="38" applyFont="1" applyBorder="1" applyAlignment="1">
      <alignment vertical="top" wrapText="1"/>
    </xf>
    <xf numFmtId="0" fontId="73" fillId="0" borderId="0" xfId="48" applyFont="1">
      <alignment vertical="top"/>
    </xf>
    <xf numFmtId="0" fontId="6" fillId="0" borderId="22" xfId="38" applyFont="1" applyBorder="1" applyAlignment="1">
      <alignment horizontal="right" vertical="top" wrapText="1"/>
    </xf>
    <xf numFmtId="0" fontId="20" fillId="0" borderId="0" xfId="38" applyFont="1"/>
    <xf numFmtId="1" fontId="6" fillId="0" borderId="0" xfId="38" applyNumberFormat="1" applyFont="1" applyAlignment="1">
      <alignment horizontal="right" vertical="top"/>
    </xf>
    <xf numFmtId="1" fontId="20" fillId="0" borderId="14" xfId="38" applyNumberFormat="1" applyFont="1" applyBorder="1" applyAlignment="1">
      <alignment horizontal="right" vertical="top"/>
    </xf>
    <xf numFmtId="0" fontId="6" fillId="0" borderId="22" xfId="38" applyFont="1" applyBorder="1" applyAlignment="1">
      <alignment wrapText="1"/>
    </xf>
    <xf numFmtId="0" fontId="20" fillId="0" borderId="0" xfId="38" applyFont="1" applyAlignment="1">
      <alignment wrapText="1"/>
    </xf>
    <xf numFmtId="0" fontId="6" fillId="0" borderId="0" xfId="38" applyFont="1" applyAlignment="1">
      <alignment wrapText="1"/>
    </xf>
    <xf numFmtId="0" fontId="6" fillId="0" borderId="11" xfId="38" applyFont="1" applyBorder="1" applyAlignment="1">
      <alignment wrapText="1"/>
    </xf>
    <xf numFmtId="0" fontId="8" fillId="0" borderId="22" xfId="48" applyFont="1" applyBorder="1">
      <alignment vertical="top"/>
    </xf>
    <xf numFmtId="166" fontId="6" fillId="0" borderId="0" xfId="48" applyNumberFormat="1" applyFont="1" applyAlignment="1">
      <alignment vertical="center"/>
    </xf>
    <xf numFmtId="166" fontId="20" fillId="0" borderId="0" xfId="50" applyNumberFormat="1" applyFont="1" applyAlignment="1">
      <alignment horizontal="right" vertical="top"/>
    </xf>
    <xf numFmtId="0" fontId="21" fillId="0" borderId="22" xfId="48" applyFont="1" applyBorder="1" applyAlignment="1">
      <alignment vertical="top" wrapText="1"/>
    </xf>
    <xf numFmtId="166" fontId="20" fillId="0" borderId="27" xfId="50" applyNumberFormat="1" applyFont="1" applyBorder="1" applyAlignment="1">
      <alignment horizontal="right" vertical="top"/>
    </xf>
    <xf numFmtId="0" fontId="20" fillId="0" borderId="28" xfId="48" applyFont="1" applyBorder="1" applyAlignment="1">
      <alignment vertical="top" wrapText="1"/>
    </xf>
    <xf numFmtId="0" fontId="20" fillId="0" borderId="29" xfId="48" applyFont="1" applyBorder="1" applyAlignment="1">
      <alignment vertical="top" wrapText="1"/>
    </xf>
    <xf numFmtId="0" fontId="20" fillId="0" borderId="29" xfId="38" applyFont="1" applyBorder="1" applyAlignment="1">
      <alignment horizontal="left" vertical="top" wrapText="1"/>
    </xf>
    <xf numFmtId="0" fontId="20" fillId="0" borderId="29" xfId="48" applyFont="1" applyBorder="1">
      <alignment vertical="top"/>
    </xf>
    <xf numFmtId="166" fontId="6" fillId="0" borderId="0" xfId="50" applyNumberFormat="1" applyFont="1" applyAlignment="1">
      <alignment horizontal="right" vertical="top"/>
    </xf>
    <xf numFmtId="0" fontId="6" fillId="0" borderId="29" xfId="48" applyFont="1" applyBorder="1" applyAlignment="1">
      <alignment vertical="top" wrapText="1"/>
    </xf>
    <xf numFmtId="166" fontId="20" fillId="0" borderId="11" xfId="50" applyNumberFormat="1" applyFont="1" applyBorder="1" applyAlignment="1">
      <alignment horizontal="right" vertical="top"/>
    </xf>
    <xf numFmtId="0" fontId="6" fillId="0" borderId="11" xfId="48" applyFont="1" applyBorder="1" applyAlignment="1">
      <alignment horizontal="center"/>
    </xf>
    <xf numFmtId="0" fontId="7" fillId="0" borderId="0" xfId="0" applyFont="1" applyAlignment="1">
      <alignment vertical="top"/>
    </xf>
    <xf numFmtId="0" fontId="8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6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8" fillId="0" borderId="10" xfId="0" applyFont="1" applyBorder="1" applyAlignment="1">
      <alignment vertical="top"/>
    </xf>
    <xf numFmtId="0" fontId="6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6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left" vertical="top"/>
    </xf>
    <xf numFmtId="166" fontId="16" fillId="0" borderId="0" xfId="0" applyNumberFormat="1" applyFont="1" applyAlignment="1">
      <alignment wrapText="1"/>
    </xf>
    <xf numFmtId="166" fontId="18" fillId="0" borderId="0" xfId="0" applyNumberFormat="1" applyFont="1" applyAlignment="1">
      <alignment horizontal="left"/>
    </xf>
    <xf numFmtId="166" fontId="7" fillId="0" borderId="0" xfId="0" applyNumberFormat="1" applyFont="1" applyAlignment="1">
      <alignment vertical="top"/>
    </xf>
    <xf numFmtId="166" fontId="8" fillId="0" borderId="10" xfId="0" applyNumberFormat="1" applyFont="1" applyBorder="1" applyAlignment="1">
      <alignment vertical="top"/>
    </xf>
    <xf numFmtId="166" fontId="6" fillId="0" borderId="11" xfId="0" applyNumberFormat="1" applyFont="1" applyBorder="1" applyAlignment="1">
      <alignment horizontal="center" wrapText="1"/>
    </xf>
    <xf numFmtId="166" fontId="9" fillId="0" borderId="10" xfId="0" applyNumberFormat="1" applyFont="1" applyBorder="1" applyAlignment="1">
      <alignment horizontal="center" wrapText="1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top"/>
    </xf>
    <xf numFmtId="0" fontId="6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horizontal="center"/>
    </xf>
    <xf numFmtId="0" fontId="20" fillId="0" borderId="11" xfId="0" applyFont="1" applyBorder="1" applyAlignment="1">
      <alignment vertical="top" wrapText="1"/>
    </xf>
    <xf numFmtId="0" fontId="21" fillId="0" borderId="11" xfId="0" applyFont="1" applyBorder="1" applyAlignment="1">
      <alignment vertical="top"/>
    </xf>
    <xf numFmtId="0" fontId="20" fillId="0" borderId="0" xfId="0" applyFont="1" applyAlignment="1">
      <alignment vertical="top"/>
    </xf>
    <xf numFmtId="0" fontId="7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top"/>
    </xf>
    <xf numFmtId="0" fontId="9" fillId="0" borderId="0" xfId="0" applyFont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21" fillId="0" borderId="11" xfId="0" applyFont="1" applyBorder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10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0" fillId="0" borderId="0" xfId="38" applyFont="1" applyAlignment="1">
      <alignment horizontal="left" vertical="top" wrapText="1"/>
    </xf>
    <xf numFmtId="0" fontId="21" fillId="0" borderId="0" xfId="38" applyFont="1" applyAlignment="1">
      <alignment vertical="top"/>
    </xf>
    <xf numFmtId="0" fontId="20" fillId="0" borderId="0" xfId="38" applyFont="1" applyAlignment="1">
      <alignment horizontal="left" vertical="top"/>
    </xf>
    <xf numFmtId="0" fontId="21" fillId="0" borderId="0" xfId="38" applyFont="1" applyAlignment="1">
      <alignment horizontal="left" vertical="top"/>
    </xf>
    <xf numFmtId="0" fontId="20" fillId="0" borderId="0" xfId="38" applyFont="1" applyAlignment="1">
      <alignment vertical="top" wrapText="1"/>
    </xf>
    <xf numFmtId="0" fontId="20" fillId="0" borderId="0" xfId="38" applyFont="1" applyAlignment="1">
      <alignment vertical="top"/>
    </xf>
    <xf numFmtId="0" fontId="20" fillId="0" borderId="11" xfId="38" applyFont="1" applyBorder="1" applyAlignment="1">
      <alignment vertical="top" wrapText="1"/>
    </xf>
    <xf numFmtId="0" fontId="21" fillId="0" borderId="11" xfId="38" applyFont="1" applyBorder="1" applyAlignment="1">
      <alignment vertical="top" wrapText="1"/>
    </xf>
    <xf numFmtId="0" fontId="7" fillId="0" borderId="0" xfId="38" applyFont="1" applyAlignment="1">
      <alignment vertical="top" wrapText="1"/>
    </xf>
    <xf numFmtId="0" fontId="8" fillId="0" borderId="10" xfId="38" applyFont="1" applyBorder="1" applyAlignment="1">
      <alignment vertical="top" wrapText="1"/>
    </xf>
    <xf numFmtId="0" fontId="20" fillId="0" borderId="12" xfId="38" applyFont="1" applyBorder="1" applyAlignment="1">
      <alignment horizontal="center"/>
    </xf>
    <xf numFmtId="0" fontId="6" fillId="0" borderId="12" xfId="38" applyFont="1" applyBorder="1" applyAlignment="1">
      <alignment horizontal="right" vertical="top"/>
    </xf>
    <xf numFmtId="0" fontId="9" fillId="0" borderId="12" xfId="38" applyFont="1" applyBorder="1" applyAlignment="1">
      <alignment horizontal="left" vertical="top"/>
    </xf>
    <xf numFmtId="0" fontId="7" fillId="0" borderId="10" xfId="38" applyFont="1" applyBorder="1" applyAlignment="1">
      <alignment vertical="top"/>
    </xf>
    <xf numFmtId="0" fontId="8" fillId="0" borderId="10" xfId="38" applyFont="1" applyBorder="1" applyAlignment="1">
      <alignment vertical="top"/>
    </xf>
    <xf numFmtId="0" fontId="6" fillId="0" borderId="12" xfId="38" applyFont="1" applyBorder="1" applyAlignment="1">
      <alignment horizontal="right" vertical="top" wrapText="1"/>
    </xf>
    <xf numFmtId="0" fontId="6" fillId="0" borderId="11" xfId="38" applyFont="1" applyBorder="1" applyAlignment="1">
      <alignment horizontal="right" vertical="top"/>
    </xf>
    <xf numFmtId="0" fontId="29" fillId="0" borderId="0" xfId="0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11" xfId="0" applyFont="1" applyBorder="1" applyAlignment="1">
      <alignment vertical="top"/>
    </xf>
    <xf numFmtId="0" fontId="20" fillId="0" borderId="0" xfId="0" applyFont="1" applyAlignment="1">
      <alignment horizontal="center" vertical="top" wrapText="1"/>
    </xf>
    <xf numFmtId="0" fontId="63" fillId="0" borderId="0" xfId="0" applyFont="1" applyAlignment="1">
      <alignment horizontal="center" vertical="top" wrapText="1"/>
    </xf>
    <xf numFmtId="0" fontId="22" fillId="0" borderId="11" xfId="0" applyFont="1" applyBorder="1" applyAlignment="1">
      <alignment vertical="top"/>
    </xf>
    <xf numFmtId="0" fontId="23" fillId="0" borderId="11" xfId="0" applyFont="1" applyBorder="1" applyAlignment="1">
      <alignment vertical="top"/>
    </xf>
    <xf numFmtId="0" fontId="12" fillId="0" borderId="0" xfId="0" applyFont="1" applyAlignment="1">
      <alignment vertical="top"/>
    </xf>
    <xf numFmtId="0" fontId="13" fillId="0" borderId="10" xfId="0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49" fontId="8" fillId="0" borderId="10" xfId="0" applyNumberFormat="1" applyFont="1" applyBorder="1" applyAlignment="1">
      <alignment vertical="top"/>
    </xf>
    <xf numFmtId="49" fontId="6" fillId="0" borderId="1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 wrapText="1"/>
    </xf>
    <xf numFmtId="0" fontId="7" fillId="0" borderId="0" xfId="48" applyFont="1">
      <alignment vertical="top"/>
    </xf>
    <xf numFmtId="0" fontId="8" fillId="0" borderId="0" xfId="48" applyFont="1">
      <alignment vertical="top"/>
    </xf>
    <xf numFmtId="0" fontId="6" fillId="0" borderId="12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right" vertical="top" wrapText="1"/>
    </xf>
    <xf numFmtId="0" fontId="9" fillId="0" borderId="22" xfId="49" applyFont="1" applyBorder="1" applyAlignment="1">
      <alignment horizontal="right" vertical="top" wrapText="1"/>
    </xf>
    <xf numFmtId="0" fontId="9" fillId="0" borderId="0" xfId="49" applyFont="1" applyAlignment="1">
      <alignment horizontal="right" vertical="top" wrapText="1"/>
    </xf>
    <xf numFmtId="0" fontId="9" fillId="0" borderId="22" xfId="48" applyFont="1" applyBorder="1" applyAlignment="1">
      <alignment horizontal="center" vertical="center" wrapText="1"/>
    </xf>
    <xf numFmtId="0" fontId="28" fillId="0" borderId="0" xfId="48" applyFont="1" applyAlignment="1">
      <alignment vertical="top" wrapText="1"/>
    </xf>
    <xf numFmtId="0" fontId="8" fillId="0" borderId="22" xfId="48" applyFont="1" applyBorder="1" applyAlignment="1">
      <alignment vertical="top" wrapText="1"/>
    </xf>
    <xf numFmtId="0" fontId="26" fillId="0" borderId="12" xfId="48" applyFont="1" applyBorder="1" applyAlignment="1">
      <alignment horizontal="center" vertical="center"/>
    </xf>
    <xf numFmtId="0" fontId="26" fillId="0" borderId="11" xfId="48" applyFont="1" applyBorder="1" applyAlignment="1">
      <alignment horizontal="center" vertical="center" wrapText="1"/>
    </xf>
    <xf numFmtId="0" fontId="9" fillId="0" borderId="12" xfId="48" applyFont="1" applyBorder="1" applyAlignment="1">
      <alignment horizontal="center" vertical="center"/>
    </xf>
    <xf numFmtId="0" fontId="6" fillId="0" borderId="12" xfId="48" applyFont="1" applyBorder="1" applyAlignment="1">
      <alignment horizontal="center" vertical="center"/>
    </xf>
    <xf numFmtId="0" fontId="6" fillId="0" borderId="11" xfId="48" applyFont="1" applyBorder="1" applyAlignment="1">
      <alignment horizontal="center" vertical="center" wrapText="1"/>
    </xf>
    <xf numFmtId="0" fontId="10" fillId="0" borderId="0" xfId="38" applyFont="1" applyAlignment="1">
      <alignment horizontal="left" vertical="top" wrapText="1"/>
    </xf>
    <xf numFmtId="0" fontId="7" fillId="0" borderId="0" xfId="48" applyFont="1" applyAlignment="1">
      <alignment horizontal="left" vertical="center" wrapText="1"/>
    </xf>
    <xf numFmtId="0" fontId="66" fillId="0" borderId="22" xfId="48" applyFont="1" applyBorder="1" applyAlignment="1">
      <alignment horizontal="left" vertical="top" wrapText="1"/>
    </xf>
    <xf numFmtId="0" fontId="6" fillId="0" borderId="12" xfId="38" applyFont="1" applyBorder="1" applyAlignment="1">
      <alignment vertical="center"/>
    </xf>
    <xf numFmtId="0" fontId="6" fillId="0" borderId="11" xfId="38" applyFont="1" applyBorder="1" applyAlignment="1">
      <alignment horizontal="right" vertical="center" wrapText="1"/>
    </xf>
    <xf numFmtId="0" fontId="6" fillId="0" borderId="12" xfId="38" applyFont="1" applyBorder="1" applyAlignment="1">
      <alignment horizontal="right" vertical="center"/>
    </xf>
    <xf numFmtId="0" fontId="6" fillId="0" borderId="11" xfId="38" applyFont="1" applyBorder="1" applyAlignment="1">
      <alignment horizontal="right" vertical="center"/>
    </xf>
    <xf numFmtId="0" fontId="7" fillId="0" borderId="0" xfId="48" applyFont="1" applyAlignment="1">
      <alignment vertical="center" wrapText="1"/>
    </xf>
    <xf numFmtId="0" fontId="66" fillId="0" borderId="22" xfId="48" applyFont="1" applyBorder="1" applyAlignment="1">
      <alignment vertical="top" wrapText="1"/>
    </xf>
    <xf numFmtId="0" fontId="9" fillId="0" borderId="22" xfId="38" applyFont="1" applyBorder="1" applyAlignment="1">
      <alignment horizontal="right" vertical="top" wrapText="1"/>
    </xf>
    <xf numFmtId="0" fontId="7" fillId="0" borderId="0" xfId="48" applyFont="1" applyAlignment="1">
      <alignment horizontal="left" vertical="top" wrapText="1"/>
    </xf>
    <xf numFmtId="0" fontId="8" fillId="0" borderId="22" xfId="48" applyFont="1" applyBorder="1" applyAlignment="1">
      <alignment horizontal="left" vertical="top"/>
    </xf>
    <xf numFmtId="0" fontId="6" fillId="0" borderId="11" xfId="38" applyFont="1" applyBorder="1" applyAlignment="1">
      <alignment horizontal="right" vertical="top" wrapText="1"/>
    </xf>
    <xf numFmtId="0" fontId="8" fillId="0" borderId="0" xfId="48" applyFont="1" applyAlignment="1">
      <alignment horizontal="left" vertical="top"/>
    </xf>
    <xf numFmtId="0" fontId="6" fillId="0" borderId="22" xfId="48" applyFont="1" applyBorder="1" applyAlignment="1">
      <alignment horizontal="left"/>
    </xf>
    <xf numFmtId="0" fontId="9" fillId="0" borderId="22" xfId="48" applyFont="1" applyBorder="1" applyAlignment="1">
      <alignment horizontal="center" wrapText="1"/>
    </xf>
    <xf numFmtId="0" fontId="7" fillId="0" borderId="0" xfId="48" applyFont="1" applyAlignment="1">
      <alignment vertical="top" wrapText="1"/>
    </xf>
    <xf numFmtId="0" fontId="6" fillId="0" borderId="22" xfId="48" applyFont="1" applyBorder="1" applyAlignment="1"/>
    <xf numFmtId="0" fontId="6" fillId="0" borderId="0" xfId="48" applyFont="1" applyAlignment="1">
      <alignment horizontal="center"/>
    </xf>
    <xf numFmtId="0" fontId="6" fillId="0" borderId="11" xfId="48" applyFont="1" applyBorder="1" applyAlignment="1">
      <alignment horizontal="center" vertical="center"/>
    </xf>
    <xf numFmtId="0" fontId="6" fillId="0" borderId="12" xfId="48" applyFont="1" applyBorder="1" applyAlignment="1">
      <alignment horizontal="center" wrapText="1"/>
    </xf>
    <xf numFmtId="0" fontId="9" fillId="0" borderId="12" xfId="48" applyFont="1" applyBorder="1" applyAlignment="1">
      <alignment horizontal="center" vertical="center" wrapText="1"/>
    </xf>
    <xf numFmtId="0" fontId="6" fillId="0" borderId="11" xfId="48" applyFont="1" applyBorder="1" applyAlignment="1">
      <alignment horizontal="center" wrapText="1"/>
    </xf>
    <xf numFmtId="0" fontId="6" fillId="0" borderId="11" xfId="38" applyFont="1" applyBorder="1" applyAlignment="1">
      <alignment horizontal="center" vertical="center" wrapText="1"/>
    </xf>
    <xf numFmtId="0" fontId="6" fillId="0" borderId="0" xfId="38" applyFont="1" applyAlignment="1">
      <alignment horizontal="center" vertical="center" wrapText="1"/>
    </xf>
    <xf numFmtId="0" fontId="6" fillId="0" borderId="22" xfId="38" applyFont="1" applyBorder="1" applyAlignment="1">
      <alignment horizontal="center" vertical="center" wrapText="1"/>
    </xf>
    <xf numFmtId="0" fontId="6" fillId="0" borderId="12" xfId="38" applyFont="1" applyBorder="1" applyAlignment="1">
      <alignment horizontal="center" vertical="center" wrapText="1"/>
    </xf>
    <xf numFmtId="0" fontId="6" fillId="0" borderId="11" xfId="38" applyFont="1" applyBorder="1" applyAlignment="1">
      <alignment horizontal="center" vertical="center"/>
    </xf>
    <xf numFmtId="0" fontId="20" fillId="0" borderId="11" xfId="38" applyFont="1" applyBorder="1" applyAlignment="1">
      <alignment horizontal="center" wrapText="1"/>
    </xf>
    <xf numFmtId="0" fontId="20" fillId="0" borderId="0" xfId="38" applyFont="1" applyAlignment="1">
      <alignment horizontal="center" wrapText="1"/>
    </xf>
    <xf numFmtId="0" fontId="20" fillId="0" borderId="22" xfId="38" applyFont="1" applyBorder="1" applyAlignment="1">
      <alignment horizontal="center" wrapText="1"/>
    </xf>
    <xf numFmtId="0" fontId="72" fillId="0" borderId="22" xfId="38" applyFont="1" applyBorder="1" applyAlignment="1">
      <alignment horizontal="center" vertical="center"/>
    </xf>
    <xf numFmtId="0" fontId="7" fillId="0" borderId="27" xfId="48" applyFont="1" applyBorder="1" applyAlignment="1">
      <alignment horizontal="left" vertical="top" wrapText="1"/>
    </xf>
    <xf numFmtId="0" fontId="6" fillId="0" borderId="14" xfId="38" applyFont="1" applyBorder="1" applyAlignment="1">
      <alignment horizontal="center" vertical="center" wrapText="1"/>
    </xf>
    <xf numFmtId="0" fontId="6" fillId="0" borderId="0" xfId="38" applyFont="1" applyAlignment="1">
      <alignment horizontal="center" vertical="center"/>
    </xf>
    <xf numFmtId="0" fontId="6" fillId="0" borderId="0" xfId="48" applyFont="1" applyAlignment="1">
      <alignment horizontal="right" vertical="top" wrapText="1"/>
    </xf>
    <xf numFmtId="0" fontId="9" fillId="0" borderId="22" xfId="48" applyFont="1" applyBorder="1" applyAlignment="1">
      <alignment horizontal="center" vertical="top"/>
    </xf>
    <xf numFmtId="0" fontId="9" fillId="0" borderId="22" xfId="48" applyFont="1" applyBorder="1" applyAlignment="1">
      <alignment horizontal="center" vertical="top" wrapText="1"/>
    </xf>
    <xf numFmtId="0" fontId="6" fillId="0" borderId="12" xfId="48" applyFont="1" applyBorder="1" applyAlignment="1">
      <alignment horizontal="center" vertical="center" wrapText="1"/>
    </xf>
    <xf numFmtId="0" fontId="6" fillId="0" borderId="12" xfId="48" applyFont="1" applyBorder="1" applyAlignment="1">
      <alignment horizontal="right" vertical="top" wrapText="1"/>
    </xf>
    <xf numFmtId="0" fontId="9" fillId="0" borderId="12" xfId="48" applyFont="1" applyBorder="1" applyAlignment="1">
      <alignment vertical="top" wrapText="1"/>
    </xf>
    <xf numFmtId="0" fontId="6" fillId="0" borderId="11" xfId="48" applyFont="1" applyBorder="1" applyAlignment="1">
      <alignment horizontal="center" vertical="top" wrapText="1"/>
    </xf>
  </cellXfs>
  <cellStyles count="5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rmal 2 2" xfId="38" xr:uid="{00000000-0005-0000-0000-000026000000}"/>
    <cellStyle name="Normal 2_06.2-NIRO_2014.lekt.30.5.17." xfId="39" xr:uid="{00000000-0005-0000-0000-000027000000}"/>
    <cellStyle name="Normal 2_06.2-NIRO_2014.lekt.30.5.17. 2" xfId="49" xr:uid="{2E581123-3865-4DE4-8F2B-44672A376BC8}"/>
    <cellStyle name="Normal 3" xfId="40" xr:uid="{00000000-0005-0000-0000-000028000000}"/>
    <cellStyle name="Normal_06.02.Naucno istr.dejnos.SG.lekt.22.5.15._lekt" xfId="48" xr:uid="{5270F858-AB6C-4279-A019-C838E5728E9B}"/>
    <cellStyle name="Normal_Copy of 2.4.15.21 (837) Definitivna" xfId="50" xr:uid="{057F80DE-5EA9-44BE-BEE2-9A458BC80BE5}"/>
    <cellStyle name="Normal_Sheet1" xfId="41" xr:uid="{00000000-0005-0000-0000-000029000000}"/>
    <cellStyle name="Normal_tabela" xfId="42" xr:uid="{00000000-0005-0000-0000-00002A000000}"/>
    <cellStyle name="Note 2" xfId="43" xr:uid="{00000000-0005-0000-0000-00002B000000}"/>
    <cellStyle name="Output 2" xfId="44" xr:uid="{00000000-0005-0000-0000-00002C000000}"/>
    <cellStyle name="Title 2" xfId="45" xr:uid="{00000000-0005-0000-0000-00002D000000}"/>
    <cellStyle name="Total 2" xfId="46" xr:uid="{00000000-0005-0000-0000-00002E000000}"/>
    <cellStyle name="Warning Text 2" xfId="47" xr:uid="{00000000-0005-0000-0000-00002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2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0</xdr:col>
      <xdr:colOff>76200</xdr:colOff>
      <xdr:row>17</xdr:row>
      <xdr:rowOff>9525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C71F764-4E09-4ACA-88C8-AC1B4BD16DC5}"/>
            </a:ext>
          </a:extLst>
        </xdr:cNvPr>
        <xdr:cNvSpPr txBox="1">
          <a:spLocks noChangeArrowheads="1"/>
        </xdr:cNvSpPr>
      </xdr:nvSpPr>
      <xdr:spPr bwMode="auto">
        <a:xfrm>
          <a:off x="0" y="2590800"/>
          <a:ext cx="7620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5</xdr:col>
      <xdr:colOff>66675</xdr:colOff>
      <xdr:row>22</xdr:row>
      <xdr:rowOff>19050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FE3AF452-8EDF-41FA-A818-CDFA42D1D92D}"/>
            </a:ext>
          </a:extLst>
        </xdr:cNvPr>
        <xdr:cNvSpPr txBox="1">
          <a:spLocks noChangeArrowheads="1"/>
        </xdr:cNvSpPr>
      </xdr:nvSpPr>
      <xdr:spPr bwMode="auto">
        <a:xfrm>
          <a:off x="3048000" y="3400425"/>
          <a:ext cx="666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66675</xdr:colOff>
      <xdr:row>22</xdr:row>
      <xdr:rowOff>19050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39C00EFD-C65E-4E11-8A44-907F6EE71BC5}"/>
            </a:ext>
          </a:extLst>
        </xdr:cNvPr>
        <xdr:cNvSpPr txBox="1">
          <a:spLocks noChangeArrowheads="1"/>
        </xdr:cNvSpPr>
      </xdr:nvSpPr>
      <xdr:spPr bwMode="auto">
        <a:xfrm>
          <a:off x="3048000" y="3400425"/>
          <a:ext cx="666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</xdr:colOff>
      <xdr:row>21</xdr:row>
      <xdr:rowOff>0</xdr:rowOff>
    </xdr:from>
    <xdr:to>
      <xdr:col>5</xdr:col>
      <xdr:colOff>85725</xdr:colOff>
      <xdr:row>22</xdr:row>
      <xdr:rowOff>19050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917BA506-2687-4C05-B509-F2A98297C055}"/>
            </a:ext>
          </a:extLst>
        </xdr:cNvPr>
        <xdr:cNvSpPr txBox="1">
          <a:spLocks noChangeArrowheads="1"/>
        </xdr:cNvSpPr>
      </xdr:nvSpPr>
      <xdr:spPr bwMode="auto">
        <a:xfrm>
          <a:off x="3067050" y="3400425"/>
          <a:ext cx="666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21</xdr:row>
      <xdr:rowOff>0</xdr:rowOff>
    </xdr:from>
    <xdr:to>
      <xdr:col>2</xdr:col>
      <xdr:colOff>333375</xdr:colOff>
      <xdr:row>22</xdr:row>
      <xdr:rowOff>19050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1E5C7255-7E76-4C47-8AF0-F96CD4232D52}"/>
            </a:ext>
          </a:extLst>
        </xdr:cNvPr>
        <xdr:cNvSpPr txBox="1">
          <a:spLocks noChangeArrowheads="1"/>
        </xdr:cNvSpPr>
      </xdr:nvSpPr>
      <xdr:spPr bwMode="auto">
        <a:xfrm>
          <a:off x="1485900" y="3400425"/>
          <a:ext cx="666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21</xdr:row>
      <xdr:rowOff>0</xdr:rowOff>
    </xdr:from>
    <xdr:to>
      <xdr:col>2</xdr:col>
      <xdr:colOff>333375</xdr:colOff>
      <xdr:row>22</xdr:row>
      <xdr:rowOff>19050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E6CB2E6E-A93D-435B-B493-0170EF259AB5}"/>
            </a:ext>
          </a:extLst>
        </xdr:cNvPr>
        <xdr:cNvSpPr txBox="1">
          <a:spLocks noChangeArrowheads="1"/>
        </xdr:cNvSpPr>
      </xdr:nvSpPr>
      <xdr:spPr bwMode="auto">
        <a:xfrm>
          <a:off x="1485900" y="3400425"/>
          <a:ext cx="666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21</xdr:row>
      <xdr:rowOff>0</xdr:rowOff>
    </xdr:from>
    <xdr:to>
      <xdr:col>2</xdr:col>
      <xdr:colOff>333375</xdr:colOff>
      <xdr:row>22</xdr:row>
      <xdr:rowOff>19050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8B3229AA-752E-4E6F-8BE9-03D91C56BCBF}"/>
            </a:ext>
          </a:extLst>
        </xdr:cNvPr>
        <xdr:cNvSpPr txBox="1">
          <a:spLocks noChangeArrowheads="1"/>
        </xdr:cNvSpPr>
      </xdr:nvSpPr>
      <xdr:spPr bwMode="auto">
        <a:xfrm>
          <a:off x="1485900" y="3400425"/>
          <a:ext cx="666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8" name="Text Box 69">
          <a:extLst>
            <a:ext uri="{FF2B5EF4-FFF2-40B4-BE49-F238E27FC236}">
              <a16:creationId xmlns:a16="http://schemas.microsoft.com/office/drawing/2014/main" id="{8B351282-823F-4A83-911E-999FCB009F74}"/>
            </a:ext>
          </a:extLst>
        </xdr:cNvPr>
        <xdr:cNvSpPr txBox="1">
          <a:spLocks noChangeArrowheads="1"/>
        </xdr:cNvSpPr>
      </xdr:nvSpPr>
      <xdr:spPr bwMode="auto">
        <a:xfrm>
          <a:off x="0" y="666750"/>
          <a:ext cx="0" cy="3143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180975</xdr:rowOff>
    </xdr:to>
    <xdr:sp macro="" textlink="" fLocksText="0">
      <xdr:nvSpPr>
        <xdr:cNvPr id="9" name="Text Box 67">
          <a:extLst>
            <a:ext uri="{FF2B5EF4-FFF2-40B4-BE49-F238E27FC236}">
              <a16:creationId xmlns:a16="http://schemas.microsoft.com/office/drawing/2014/main" id="{FBDBCB4A-2E27-4B22-81C1-26A0F35BE135}"/>
            </a:ext>
          </a:extLst>
        </xdr:cNvPr>
        <xdr:cNvSpPr txBox="1">
          <a:spLocks noChangeArrowheads="1"/>
        </xdr:cNvSpPr>
      </xdr:nvSpPr>
      <xdr:spPr bwMode="auto">
        <a:xfrm>
          <a:off x="0" y="990600"/>
          <a:ext cx="0" cy="1428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10" name="Text Box 68">
          <a:extLst>
            <a:ext uri="{FF2B5EF4-FFF2-40B4-BE49-F238E27FC236}">
              <a16:creationId xmlns:a16="http://schemas.microsoft.com/office/drawing/2014/main" id="{02A170C1-05A5-4622-A46C-C72EC27D15DE}"/>
            </a:ext>
          </a:extLst>
        </xdr:cNvPr>
        <xdr:cNvSpPr txBox="1">
          <a:spLocks noChangeArrowheads="1"/>
        </xdr:cNvSpPr>
      </xdr:nvSpPr>
      <xdr:spPr bwMode="auto">
        <a:xfrm>
          <a:off x="0" y="666750"/>
          <a:ext cx="0" cy="3143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180975</xdr:rowOff>
    </xdr:to>
    <xdr:sp macro="" textlink="" fLocksText="0">
      <xdr:nvSpPr>
        <xdr:cNvPr id="11" name="Text Box 66">
          <a:extLst>
            <a:ext uri="{FF2B5EF4-FFF2-40B4-BE49-F238E27FC236}">
              <a16:creationId xmlns:a16="http://schemas.microsoft.com/office/drawing/2014/main" id="{C7E3F4C8-5515-4BFE-9ABA-9EF954A4405A}"/>
            </a:ext>
          </a:extLst>
        </xdr:cNvPr>
        <xdr:cNvSpPr txBox="1">
          <a:spLocks noChangeArrowheads="1"/>
        </xdr:cNvSpPr>
      </xdr:nvSpPr>
      <xdr:spPr bwMode="auto">
        <a:xfrm>
          <a:off x="0" y="990600"/>
          <a:ext cx="0" cy="1428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76200</xdr:colOff>
      <xdr:row>0</xdr:row>
      <xdr:rowOff>200025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15C0A34-A3B7-40DD-9703-4961FCB156E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190500</xdr:rowOff>
    </xdr:from>
    <xdr:to>
      <xdr:col>0</xdr:col>
      <xdr:colOff>76200</xdr:colOff>
      <xdr:row>6</xdr:row>
      <xdr:rowOff>390525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96037AB0-6683-443B-A995-FA6C10E71C1E}"/>
            </a:ext>
          </a:extLst>
        </xdr:cNvPr>
        <xdr:cNvSpPr txBox="1">
          <a:spLocks noChangeArrowheads="1"/>
        </xdr:cNvSpPr>
      </xdr:nvSpPr>
      <xdr:spPr bwMode="auto">
        <a:xfrm>
          <a:off x="0" y="1133475"/>
          <a:ext cx="762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76200</xdr:colOff>
      <xdr:row>3</xdr:row>
      <xdr:rowOff>161925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3D1CAAE5-BEAA-41A0-AC94-225CFACB71D8}"/>
            </a:ext>
          </a:extLst>
        </xdr:cNvPr>
        <xdr:cNvSpPr txBox="1">
          <a:spLocks noChangeArrowheads="1"/>
        </xdr:cNvSpPr>
      </xdr:nvSpPr>
      <xdr:spPr bwMode="auto">
        <a:xfrm>
          <a:off x="0" y="485775"/>
          <a:ext cx="7620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6</xdr:row>
      <xdr:rowOff>190500</xdr:rowOff>
    </xdr:from>
    <xdr:to>
      <xdr:col>0</xdr:col>
      <xdr:colOff>76200</xdr:colOff>
      <xdr:row>6</xdr:row>
      <xdr:rowOff>390525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C7D56029-0C7C-433A-92D1-6DE5F824659F}"/>
            </a:ext>
          </a:extLst>
        </xdr:cNvPr>
        <xdr:cNvSpPr txBox="1">
          <a:spLocks noChangeArrowheads="1"/>
        </xdr:cNvSpPr>
      </xdr:nvSpPr>
      <xdr:spPr bwMode="auto">
        <a:xfrm>
          <a:off x="0" y="1133475"/>
          <a:ext cx="762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76200</xdr:colOff>
      <xdr:row>3</xdr:row>
      <xdr:rowOff>161925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853F749-17D1-475F-92B1-71D0B7773A2D}"/>
            </a:ext>
          </a:extLst>
        </xdr:cNvPr>
        <xdr:cNvSpPr txBox="1">
          <a:spLocks noChangeArrowheads="1"/>
        </xdr:cNvSpPr>
      </xdr:nvSpPr>
      <xdr:spPr bwMode="auto">
        <a:xfrm>
          <a:off x="0" y="485775"/>
          <a:ext cx="7620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6" name="Text 4">
          <a:extLst>
            <a:ext uri="{FF2B5EF4-FFF2-40B4-BE49-F238E27FC236}">
              <a16:creationId xmlns:a16="http://schemas.microsoft.com/office/drawing/2014/main" id="{CA36B3E5-E782-4982-9E47-39798BA49347}"/>
            </a:ext>
          </a:extLst>
        </xdr:cNvPr>
        <xdr:cNvSpPr txBox="1">
          <a:spLocks noChangeArrowheads="1"/>
        </xdr:cNvSpPr>
      </xdr:nvSpPr>
      <xdr:spPr bwMode="auto">
        <a:xfrm>
          <a:off x="0" y="666750"/>
          <a:ext cx="0" cy="3143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6</xdr:row>
      <xdr:rowOff>190500</xdr:rowOff>
    </xdr:from>
    <xdr:ext cx="56648" cy="227332"/>
    <xdr:sp macro="" textlink="" fLocksText="0">
      <xdr:nvSpPr>
        <xdr:cNvPr id="7" name="Text 1">
          <a:extLst>
            <a:ext uri="{FF2B5EF4-FFF2-40B4-BE49-F238E27FC236}">
              <a16:creationId xmlns:a16="http://schemas.microsoft.com/office/drawing/2014/main" id="{183D7C5A-25F4-46E0-830B-EF53363C007D}"/>
            </a:ext>
          </a:extLst>
        </xdr:cNvPr>
        <xdr:cNvSpPr txBox="1">
          <a:spLocks noChangeArrowheads="1"/>
        </xdr:cNvSpPr>
      </xdr:nvSpPr>
      <xdr:spPr bwMode="auto">
        <a:xfrm>
          <a:off x="0" y="1133475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457200</xdr:rowOff>
    </xdr:to>
    <xdr:sp macro="" textlink="" fLocksText="0">
      <xdr:nvSpPr>
        <xdr:cNvPr id="8" name="Text 3">
          <a:extLst>
            <a:ext uri="{FF2B5EF4-FFF2-40B4-BE49-F238E27FC236}">
              <a16:creationId xmlns:a16="http://schemas.microsoft.com/office/drawing/2014/main" id="{E3F5B1C3-95EE-4A2E-A992-703A22262C97}"/>
            </a:ext>
          </a:extLst>
        </xdr:cNvPr>
        <xdr:cNvSpPr txBox="1">
          <a:spLocks noChangeArrowheads="1"/>
        </xdr:cNvSpPr>
      </xdr:nvSpPr>
      <xdr:spPr bwMode="auto">
        <a:xfrm>
          <a:off x="0" y="990600"/>
          <a:ext cx="0" cy="1428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3</xdr:row>
      <xdr:rowOff>0</xdr:rowOff>
    </xdr:from>
    <xdr:ext cx="56648" cy="227332"/>
    <xdr:sp macro="" textlink="" fLocksText="0">
      <xdr:nvSpPr>
        <xdr:cNvPr id="9" name="Text Box 17">
          <a:extLst>
            <a:ext uri="{FF2B5EF4-FFF2-40B4-BE49-F238E27FC236}">
              <a16:creationId xmlns:a16="http://schemas.microsoft.com/office/drawing/2014/main" id="{0909F391-CA90-4DAA-A5F9-3EF7B4F8A045}"/>
            </a:ext>
          </a:extLst>
        </xdr:cNvPr>
        <xdr:cNvSpPr txBox="1">
          <a:spLocks noChangeArrowheads="1"/>
        </xdr:cNvSpPr>
      </xdr:nvSpPr>
      <xdr:spPr bwMode="auto">
        <a:xfrm>
          <a:off x="0" y="485775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>
    <xdr:from>
      <xdr:col>0</xdr:col>
      <xdr:colOff>0</xdr:colOff>
      <xdr:row>4</xdr:row>
      <xdr:rowOff>19050</xdr:rowOff>
    </xdr:from>
    <xdr:to>
      <xdr:col>0</xdr:col>
      <xdr:colOff>0</xdr:colOff>
      <xdr:row>6</xdr:row>
      <xdr:rowOff>9525</xdr:rowOff>
    </xdr:to>
    <xdr:sp macro="" textlink="" fLocksText="0">
      <xdr:nvSpPr>
        <xdr:cNvPr id="10" name="Text Box 18">
          <a:extLst>
            <a:ext uri="{FF2B5EF4-FFF2-40B4-BE49-F238E27FC236}">
              <a16:creationId xmlns:a16="http://schemas.microsoft.com/office/drawing/2014/main" id="{DECA623D-CAA5-4FA3-8155-BAF2190ECB6E}"/>
            </a:ext>
          </a:extLst>
        </xdr:cNvPr>
        <xdr:cNvSpPr txBox="1">
          <a:spLocks noChangeArrowheads="1"/>
        </xdr:cNvSpPr>
      </xdr:nvSpPr>
      <xdr:spPr bwMode="auto">
        <a:xfrm>
          <a:off x="0" y="666750"/>
          <a:ext cx="0" cy="31432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6</xdr:row>
      <xdr:rowOff>190500</xdr:rowOff>
    </xdr:from>
    <xdr:ext cx="56648" cy="227332"/>
    <xdr:sp macro="" textlink="" fLocksText="0">
      <xdr:nvSpPr>
        <xdr:cNvPr id="11" name="Text Box 14">
          <a:extLst>
            <a:ext uri="{FF2B5EF4-FFF2-40B4-BE49-F238E27FC236}">
              <a16:creationId xmlns:a16="http://schemas.microsoft.com/office/drawing/2014/main" id="{4096CF85-DDD9-471B-BF31-2DBA4752C48B}"/>
            </a:ext>
          </a:extLst>
        </xdr:cNvPr>
        <xdr:cNvSpPr txBox="1">
          <a:spLocks noChangeArrowheads="1"/>
        </xdr:cNvSpPr>
      </xdr:nvSpPr>
      <xdr:spPr bwMode="auto">
        <a:xfrm>
          <a:off x="0" y="1133475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>
    <xdr:from>
      <xdr:col>0</xdr:col>
      <xdr:colOff>0</xdr:colOff>
      <xdr:row>6</xdr:row>
      <xdr:rowOff>19050</xdr:rowOff>
    </xdr:from>
    <xdr:to>
      <xdr:col>0</xdr:col>
      <xdr:colOff>0</xdr:colOff>
      <xdr:row>6</xdr:row>
      <xdr:rowOff>457200</xdr:rowOff>
    </xdr:to>
    <xdr:sp macro="" textlink="" fLocksText="0">
      <xdr:nvSpPr>
        <xdr:cNvPr id="12" name="Text Box 12">
          <a:extLst>
            <a:ext uri="{FF2B5EF4-FFF2-40B4-BE49-F238E27FC236}">
              <a16:creationId xmlns:a16="http://schemas.microsoft.com/office/drawing/2014/main" id="{0F360C2F-25E5-441B-A13C-D52245C25FBC}"/>
            </a:ext>
          </a:extLst>
        </xdr:cNvPr>
        <xdr:cNvSpPr txBox="1">
          <a:spLocks noChangeArrowheads="1"/>
        </xdr:cNvSpPr>
      </xdr:nvSpPr>
      <xdr:spPr bwMode="auto">
        <a:xfrm>
          <a:off x="0" y="990600"/>
          <a:ext cx="0" cy="142875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vertOverflow="clip" wrap="square" lIns="27360" tIns="18000" rIns="0" bIns="0" anchor="ctr"/>
        <a:lstStyle/>
        <a:p>
          <a:pPr algn="r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MAC C Swiss"/>
            </a:rPr>
            <a:t>{ifra</a:t>
          </a:r>
        </a:p>
      </xdr:txBody>
    </xdr:sp>
    <xdr:clientData/>
  </xdr:twoCellAnchor>
  <xdr:oneCellAnchor>
    <xdr:from>
      <xdr:col>0</xdr:col>
      <xdr:colOff>0</xdr:colOff>
      <xdr:row>3</xdr:row>
      <xdr:rowOff>0</xdr:rowOff>
    </xdr:from>
    <xdr:ext cx="56648" cy="227332"/>
    <xdr:sp macro="" textlink="" fLocksText="0">
      <xdr:nvSpPr>
        <xdr:cNvPr id="13" name="Text Box 16">
          <a:extLst>
            <a:ext uri="{FF2B5EF4-FFF2-40B4-BE49-F238E27FC236}">
              <a16:creationId xmlns:a16="http://schemas.microsoft.com/office/drawing/2014/main" id="{D82BE7C3-F2E1-4B3A-B870-BE5D34E21F39}"/>
            </a:ext>
          </a:extLst>
        </xdr:cNvPr>
        <xdr:cNvSpPr txBox="1">
          <a:spLocks noChangeArrowheads="1"/>
        </xdr:cNvSpPr>
      </xdr:nvSpPr>
      <xdr:spPr bwMode="auto">
        <a:xfrm>
          <a:off x="0" y="485775"/>
          <a:ext cx="56648" cy="227332"/>
        </a:xfrm>
        <a:prstGeom prst="rect">
          <a:avLst/>
        </a:prstGeom>
        <a:noFill/>
        <a:ln>
          <a:noFill/>
        </a:ln>
        <a:effectLst/>
      </xdr:spPr>
      <xdr:txBody>
        <a:bodyPr wrap="none" lIns="18000" tIns="27360" rIns="0" bIns="0" anchor="t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76200" cy="876300"/>
    <xdr:sp macro="" textlink="">
      <xdr:nvSpPr>
        <xdr:cNvPr id="14" name="Text 1">
          <a:extLst>
            <a:ext uri="{FF2B5EF4-FFF2-40B4-BE49-F238E27FC236}">
              <a16:creationId xmlns:a16="http://schemas.microsoft.com/office/drawing/2014/main" id="{F7C76906-95D1-475B-8134-D8685754A80C}"/>
            </a:ext>
          </a:extLst>
        </xdr:cNvPr>
        <xdr:cNvSpPr txBox="1">
          <a:spLocks noChangeArrowheads="1"/>
        </xdr:cNvSpPr>
      </xdr:nvSpPr>
      <xdr:spPr bwMode="auto">
        <a:xfrm>
          <a:off x="609600" y="11334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76200" cy="876300"/>
    <xdr:sp macro="" textlink="">
      <xdr:nvSpPr>
        <xdr:cNvPr id="15" name="Text Box 1026">
          <a:extLst>
            <a:ext uri="{FF2B5EF4-FFF2-40B4-BE49-F238E27FC236}">
              <a16:creationId xmlns:a16="http://schemas.microsoft.com/office/drawing/2014/main" id="{E8186188-502D-4F01-AB22-42FF277FEABA}"/>
            </a:ext>
          </a:extLst>
        </xdr:cNvPr>
        <xdr:cNvSpPr txBox="1">
          <a:spLocks noChangeArrowheads="1"/>
        </xdr:cNvSpPr>
      </xdr:nvSpPr>
      <xdr:spPr bwMode="auto">
        <a:xfrm>
          <a:off x="609600" y="11334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76200" cy="876300"/>
    <xdr:sp macro="" textlink="">
      <xdr:nvSpPr>
        <xdr:cNvPr id="16" name="Text Box 1035">
          <a:extLst>
            <a:ext uri="{FF2B5EF4-FFF2-40B4-BE49-F238E27FC236}">
              <a16:creationId xmlns:a16="http://schemas.microsoft.com/office/drawing/2014/main" id="{A5806792-EC39-4C2E-ADAF-E273B1A028F1}"/>
            </a:ext>
          </a:extLst>
        </xdr:cNvPr>
        <xdr:cNvSpPr txBox="1">
          <a:spLocks noChangeArrowheads="1"/>
        </xdr:cNvSpPr>
      </xdr:nvSpPr>
      <xdr:spPr bwMode="auto">
        <a:xfrm>
          <a:off x="609600" y="11334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76200" cy="876300"/>
    <xdr:sp macro="" textlink="">
      <xdr:nvSpPr>
        <xdr:cNvPr id="17" name="Text Box 1036">
          <a:extLst>
            <a:ext uri="{FF2B5EF4-FFF2-40B4-BE49-F238E27FC236}">
              <a16:creationId xmlns:a16="http://schemas.microsoft.com/office/drawing/2014/main" id="{CBA55EDC-0D77-4BED-A1FC-9B30FA4D2C39}"/>
            </a:ext>
          </a:extLst>
        </xdr:cNvPr>
        <xdr:cNvSpPr txBox="1">
          <a:spLocks noChangeArrowheads="1"/>
        </xdr:cNvSpPr>
      </xdr:nvSpPr>
      <xdr:spPr bwMode="auto">
        <a:xfrm>
          <a:off x="609600" y="1133475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10"/>
  <sheetViews>
    <sheetView zoomScaleNormal="100" workbookViewId="0">
      <selection activeCell="A8" sqref="A8"/>
    </sheetView>
  </sheetViews>
  <sheetFormatPr defaultColWidth="9" defaultRowHeight="12.75" x14ac:dyDescent="0.2"/>
  <sheetData>
    <row r="8" spans="1:1" ht="15.75" x14ac:dyDescent="0.25">
      <c r="A8" s="1" t="s">
        <v>0</v>
      </c>
    </row>
    <row r="9" spans="1:1" x14ac:dyDescent="0.2">
      <c r="A9" s="2"/>
    </row>
    <row r="10" spans="1:1" ht="15.75" x14ac:dyDescent="0.25">
      <c r="A10" s="3" t="s">
        <v>1</v>
      </c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A11"/>
  <sheetViews>
    <sheetView zoomScaleNormal="100" workbookViewId="0">
      <selection activeCell="A8" sqref="A8"/>
    </sheetView>
  </sheetViews>
  <sheetFormatPr defaultColWidth="9" defaultRowHeight="12.75" x14ac:dyDescent="0.2"/>
  <sheetData>
    <row r="9" spans="1:1" ht="15.75" x14ac:dyDescent="0.25">
      <c r="A9" s="1" t="s">
        <v>2</v>
      </c>
    </row>
    <row r="10" spans="1:1" x14ac:dyDescent="0.2">
      <c r="A10" s="2"/>
    </row>
    <row r="11" spans="1:1" ht="15.75" x14ac:dyDescent="0.25">
      <c r="A11" s="3" t="s">
        <v>3</v>
      </c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zoomScaleNormal="100" workbookViewId="0">
      <selection sqref="A1:Q1"/>
    </sheetView>
  </sheetViews>
  <sheetFormatPr defaultColWidth="9.140625" defaultRowHeight="11.25" x14ac:dyDescent="0.2"/>
  <cols>
    <col min="1" max="1" width="14" style="4" customWidth="1"/>
    <col min="2" max="2" width="8.7109375" style="4" customWidth="1"/>
    <col min="3" max="3" width="8.42578125" style="4" customWidth="1"/>
    <col min="4" max="4" width="6.7109375" style="4" customWidth="1"/>
    <col min="5" max="5" width="7.7109375" style="4" customWidth="1"/>
    <col min="6" max="6" width="9.28515625" style="4" customWidth="1"/>
    <col min="7" max="7" width="10.140625" style="4" customWidth="1"/>
    <col min="8" max="8" width="12.7109375" style="4" customWidth="1"/>
    <col min="9" max="9" width="11.28515625" style="4" customWidth="1"/>
    <col min="10" max="10" width="8.42578125" style="4" customWidth="1"/>
    <col min="11" max="11" width="11.28515625" style="4" customWidth="1"/>
    <col min="12" max="13" width="12.42578125" style="4" customWidth="1"/>
    <col min="14" max="14" width="8" style="4" customWidth="1"/>
    <col min="15" max="15" width="6.140625" style="4" customWidth="1"/>
    <col min="16" max="16" width="7.42578125" style="4" customWidth="1"/>
    <col min="17" max="17" width="7.5703125" style="4" customWidth="1"/>
    <col min="18" max="16384" width="9.140625" style="4"/>
  </cols>
  <sheetData>
    <row r="1" spans="1:17" ht="13.5" customHeight="1" x14ac:dyDescent="0.2">
      <c r="A1" s="451" t="s">
        <v>828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</row>
    <row r="2" spans="1:17" ht="13.5" customHeight="1" x14ac:dyDescent="0.2">
      <c r="A2" s="452" t="s">
        <v>829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</row>
    <row r="3" spans="1:17" ht="16.5" customHeight="1" x14ac:dyDescent="0.2">
      <c r="A3" s="17"/>
      <c r="B3" s="98" t="s">
        <v>4</v>
      </c>
      <c r="C3" s="98" t="s">
        <v>4</v>
      </c>
      <c r="D3" s="98" t="s">
        <v>4</v>
      </c>
      <c r="E3" s="453" t="s">
        <v>5</v>
      </c>
      <c r="F3" s="453"/>
      <c r="G3" s="453"/>
      <c r="H3" s="454" t="s">
        <v>6</v>
      </c>
      <c r="I3" s="454"/>
      <c r="J3" s="454"/>
      <c r="K3" s="186"/>
      <c r="L3" s="186"/>
      <c r="M3" s="186"/>
      <c r="N3" s="186"/>
      <c r="O3" s="186"/>
      <c r="P3" s="17"/>
      <c r="Q3" s="20" t="s">
        <v>4</v>
      </c>
    </row>
    <row r="4" spans="1:17" ht="45.75" customHeight="1" x14ac:dyDescent="0.2">
      <c r="A4" s="6"/>
      <c r="B4" s="36" t="s">
        <v>773</v>
      </c>
      <c r="C4" s="36" t="s">
        <v>774</v>
      </c>
      <c r="D4" s="36" t="s">
        <v>775</v>
      </c>
      <c r="E4" s="36" t="s">
        <v>1037</v>
      </c>
      <c r="F4" s="99" t="s">
        <v>876</v>
      </c>
      <c r="G4" s="36" t="s">
        <v>877</v>
      </c>
      <c r="H4" s="99" t="s">
        <v>917</v>
      </c>
      <c r="I4" s="36" t="s">
        <v>918</v>
      </c>
      <c r="J4" s="36" t="s">
        <v>943</v>
      </c>
      <c r="K4" s="36" t="s">
        <v>919</v>
      </c>
      <c r="L4" s="36" t="s">
        <v>920</v>
      </c>
      <c r="M4" s="36" t="s">
        <v>921</v>
      </c>
      <c r="N4" s="36" t="s">
        <v>878</v>
      </c>
      <c r="O4" s="36" t="s">
        <v>879</v>
      </c>
      <c r="P4" s="36" t="s">
        <v>7</v>
      </c>
      <c r="Q4" s="36" t="s">
        <v>8</v>
      </c>
    </row>
    <row r="5" spans="1:17" ht="68.25" customHeight="1" x14ac:dyDescent="0.2">
      <c r="A5" s="25"/>
      <c r="B5" s="5" t="s">
        <v>776</v>
      </c>
      <c r="C5" s="5" t="s">
        <v>777</v>
      </c>
      <c r="D5" s="5" t="s">
        <v>778</v>
      </c>
      <c r="E5" s="5" t="s">
        <v>779</v>
      </c>
      <c r="F5" s="5" t="s">
        <v>880</v>
      </c>
      <c r="G5" s="5" t="s">
        <v>916</v>
      </c>
      <c r="H5" s="5" t="s">
        <v>881</v>
      </c>
      <c r="I5" s="5" t="s">
        <v>882</v>
      </c>
      <c r="J5" s="5" t="s">
        <v>883</v>
      </c>
      <c r="K5" s="5" t="s">
        <v>884</v>
      </c>
      <c r="L5" s="5" t="s">
        <v>922</v>
      </c>
      <c r="M5" s="5" t="s">
        <v>923</v>
      </c>
      <c r="N5" s="5" t="s">
        <v>915</v>
      </c>
      <c r="O5" s="5" t="s">
        <v>886</v>
      </c>
      <c r="P5" s="5" t="s">
        <v>9</v>
      </c>
      <c r="Q5" s="5" t="s">
        <v>10</v>
      </c>
    </row>
    <row r="6" spans="1:17" s="6" customFormat="1" ht="13.9" customHeight="1" x14ac:dyDescent="0.2">
      <c r="A6" s="4" t="s">
        <v>11</v>
      </c>
      <c r="B6" s="100">
        <v>20662</v>
      </c>
      <c r="C6" s="100">
        <v>21577</v>
      </c>
      <c r="D6" s="100">
        <v>213</v>
      </c>
      <c r="E6" s="101">
        <v>8332</v>
      </c>
      <c r="F6" s="100"/>
      <c r="G6" s="101"/>
      <c r="H6" s="100"/>
      <c r="I6" s="100"/>
      <c r="J6" s="101"/>
      <c r="K6" s="101"/>
      <c r="L6" s="101"/>
      <c r="M6" s="101"/>
      <c r="N6" s="101"/>
      <c r="O6" s="101"/>
      <c r="P6" s="100">
        <v>209</v>
      </c>
      <c r="Q6" s="101">
        <v>1997</v>
      </c>
    </row>
    <row r="7" spans="1:17" x14ac:dyDescent="0.2">
      <c r="A7" s="11" t="s">
        <v>12</v>
      </c>
      <c r="B7" s="52">
        <v>20554</v>
      </c>
      <c r="C7" s="52">
        <v>20120</v>
      </c>
      <c r="D7" s="52">
        <v>150</v>
      </c>
      <c r="E7" s="52">
        <v>7548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>
        <v>243</v>
      </c>
      <c r="Q7" s="52">
        <v>1885</v>
      </c>
    </row>
    <row r="8" spans="1:17" x14ac:dyDescent="0.2">
      <c r="A8" s="11" t="s">
        <v>780</v>
      </c>
      <c r="B8" s="52">
        <v>19888</v>
      </c>
      <c r="C8" s="52">
        <v>20131</v>
      </c>
      <c r="D8" s="52">
        <v>129</v>
      </c>
      <c r="E8" s="52">
        <v>7745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>
        <v>204</v>
      </c>
      <c r="Q8" s="52">
        <v>1916</v>
      </c>
    </row>
    <row r="9" spans="1:17" s="6" customFormat="1" ht="13.9" customHeight="1" x14ac:dyDescent="0.2">
      <c r="A9" s="11" t="s">
        <v>830</v>
      </c>
      <c r="B9" s="52">
        <v>19214</v>
      </c>
      <c r="C9" s="52">
        <v>16251</v>
      </c>
      <c r="D9" s="52">
        <v>130</v>
      </c>
      <c r="E9" s="52" t="s">
        <v>856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>
        <v>174</v>
      </c>
      <c r="Q9" s="52" t="s">
        <v>857</v>
      </c>
    </row>
    <row r="10" spans="1:17" s="6" customFormat="1" ht="13.9" customHeight="1" x14ac:dyDescent="0.2">
      <c r="A10" s="11" t="s">
        <v>831</v>
      </c>
      <c r="B10" s="52">
        <v>19173</v>
      </c>
      <c r="C10" s="52">
        <v>19490</v>
      </c>
      <c r="D10" s="52">
        <v>148</v>
      </c>
      <c r="E10" s="52">
        <v>7605</v>
      </c>
      <c r="F10" s="52">
        <v>287</v>
      </c>
      <c r="G10" s="52">
        <v>1015</v>
      </c>
      <c r="H10" s="52">
        <v>752</v>
      </c>
      <c r="I10" s="52">
        <v>2008</v>
      </c>
      <c r="J10" s="52">
        <v>322</v>
      </c>
      <c r="K10" s="52">
        <v>539</v>
      </c>
      <c r="L10" s="52">
        <v>770</v>
      </c>
      <c r="M10" s="52">
        <v>145</v>
      </c>
      <c r="N10" s="52">
        <v>1152</v>
      </c>
      <c r="O10" s="52">
        <v>615</v>
      </c>
      <c r="P10" s="52">
        <v>201</v>
      </c>
      <c r="Q10" s="52" t="s">
        <v>904</v>
      </c>
    </row>
    <row r="11" spans="1:17" s="6" customFormat="1" ht="13.9" customHeight="1" x14ac:dyDescent="0.2">
      <c r="A11" s="4" t="s">
        <v>888</v>
      </c>
      <c r="B11" s="100">
        <v>19012</v>
      </c>
      <c r="C11" s="100">
        <v>19401</v>
      </c>
      <c r="D11" s="100">
        <v>113</v>
      </c>
      <c r="E11" s="101">
        <v>7370</v>
      </c>
      <c r="F11" s="100">
        <v>282</v>
      </c>
      <c r="G11" s="101">
        <v>732</v>
      </c>
      <c r="H11" s="100">
        <v>813</v>
      </c>
      <c r="I11" s="100">
        <v>1950</v>
      </c>
      <c r="J11" s="101">
        <v>212</v>
      </c>
      <c r="K11" s="101">
        <v>657</v>
      </c>
      <c r="L11" s="101">
        <v>841</v>
      </c>
      <c r="M11" s="101">
        <v>120</v>
      </c>
      <c r="N11" s="101">
        <v>1203</v>
      </c>
      <c r="O11" s="101">
        <v>560</v>
      </c>
      <c r="P11" s="100">
        <v>197</v>
      </c>
      <c r="Q11" s="101">
        <v>1883</v>
      </c>
    </row>
    <row r="12" spans="1:17" s="6" customFormat="1" ht="13.9" customHeight="1" x14ac:dyDescent="0.2">
      <c r="A12" s="4" t="s">
        <v>950</v>
      </c>
      <c r="B12" s="100">
        <v>18791</v>
      </c>
      <c r="C12" s="100">
        <v>18875</v>
      </c>
      <c r="D12" s="100">
        <v>108</v>
      </c>
      <c r="E12" s="101">
        <v>7314</v>
      </c>
      <c r="F12" s="100">
        <v>245</v>
      </c>
      <c r="G12" s="101">
        <v>773</v>
      </c>
      <c r="H12" s="100">
        <v>852</v>
      </c>
      <c r="I12" s="100">
        <v>1837</v>
      </c>
      <c r="J12" s="101">
        <v>211</v>
      </c>
      <c r="K12" s="101">
        <v>690</v>
      </c>
      <c r="L12" s="101">
        <v>749</v>
      </c>
      <c r="M12" s="101">
        <v>134</v>
      </c>
      <c r="N12" s="101">
        <v>1296</v>
      </c>
      <c r="O12" s="101">
        <v>527</v>
      </c>
      <c r="P12" s="100">
        <v>174</v>
      </c>
      <c r="Q12" s="101">
        <v>1828</v>
      </c>
    </row>
    <row r="15" spans="1:17" x14ac:dyDescent="0.2">
      <c r="A15" s="4" t="s">
        <v>1026</v>
      </c>
    </row>
    <row r="16" spans="1:17" x14ac:dyDescent="0.2">
      <c r="A16" s="4" t="s">
        <v>1027</v>
      </c>
      <c r="B16" s="249"/>
    </row>
    <row r="17" spans="1:1" x14ac:dyDescent="0.2">
      <c r="A17" s="4" t="s">
        <v>1028</v>
      </c>
    </row>
    <row r="18" spans="1:1" x14ac:dyDescent="0.2">
      <c r="A18" s="4" t="s">
        <v>1029</v>
      </c>
    </row>
    <row r="19" spans="1:1" x14ac:dyDescent="0.2">
      <c r="A19" s="4" t="s">
        <v>1038</v>
      </c>
    </row>
    <row r="20" spans="1:1" x14ac:dyDescent="0.2">
      <c r="A20" s="4" t="s">
        <v>1030</v>
      </c>
    </row>
  </sheetData>
  <sheetProtection selectLockedCells="1" selectUnlockedCells="1"/>
  <mergeCells count="4">
    <mergeCell ref="A1:Q1"/>
    <mergeCell ref="A2:Q2"/>
    <mergeCell ref="E3:G3"/>
    <mergeCell ref="H3:J3"/>
  </mergeCells>
  <printOptions horizontalCentered="1"/>
  <pageMargins left="0.4" right="0.23958333333333334" top="0.51111111111111107" bottom="0.94444444444444442" header="0.51180555555555551" footer="0.51111111111111107"/>
  <pageSetup paperSize="9" firstPageNumber="46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zoomScaleNormal="100" workbookViewId="0">
      <selection sqref="A1:L1"/>
    </sheetView>
  </sheetViews>
  <sheetFormatPr defaultColWidth="9.140625" defaultRowHeight="11.25" x14ac:dyDescent="0.2"/>
  <cols>
    <col min="1" max="1" width="1.5703125" style="4" customWidth="1"/>
    <col min="2" max="2" width="12.85546875" style="4" customWidth="1"/>
    <col min="3" max="3" width="6.140625" style="26" customWidth="1"/>
    <col min="4" max="4" width="6.28515625" style="26" customWidth="1"/>
    <col min="5" max="5" width="6.5703125" style="26" customWidth="1"/>
    <col min="6" max="6" width="7.140625" style="26" customWidth="1"/>
    <col min="7" max="7" width="8.5703125" style="26" customWidth="1"/>
    <col min="8" max="8" width="5.42578125" style="26" customWidth="1"/>
    <col min="9" max="9" width="6" style="26" customWidth="1"/>
    <col min="10" max="10" width="7" style="26" customWidth="1"/>
    <col min="11" max="11" width="1.7109375" style="4" customWidth="1"/>
    <col min="12" max="12" width="12.85546875" style="4" customWidth="1"/>
    <col min="13" max="16384" width="9.140625" style="4"/>
  </cols>
  <sheetData>
    <row r="1" spans="1:12" s="8" customFormat="1" ht="13.5" customHeight="1" x14ac:dyDescent="0.2">
      <c r="A1" s="451" t="s">
        <v>1016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2" s="8" customFormat="1" ht="13.5" customHeight="1" x14ac:dyDescent="0.2">
      <c r="A2" s="464" t="s">
        <v>1017</v>
      </c>
      <c r="B2" s="464"/>
      <c r="C2" s="464"/>
      <c r="D2" s="464"/>
      <c r="E2" s="464"/>
      <c r="F2" s="464"/>
      <c r="G2" s="464"/>
      <c r="H2" s="464"/>
      <c r="I2" s="9"/>
      <c r="J2" s="9"/>
      <c r="K2" s="10"/>
      <c r="L2" s="10"/>
    </row>
    <row r="3" spans="1:12" ht="11.25" customHeight="1" x14ac:dyDescent="0.2">
      <c r="A3" s="17"/>
      <c r="B3" s="17"/>
      <c r="C3" s="20"/>
      <c r="D3" s="20"/>
      <c r="E3" s="465" t="s">
        <v>13</v>
      </c>
      <c r="F3" s="465"/>
      <c r="G3" s="102"/>
      <c r="H3" s="465" t="s">
        <v>14</v>
      </c>
      <c r="I3" s="465"/>
      <c r="J3" s="465"/>
      <c r="K3" s="17"/>
      <c r="L3" s="17"/>
    </row>
    <row r="4" spans="1:12" ht="22.5" customHeight="1" x14ac:dyDescent="0.2">
      <c r="A4" s="19"/>
      <c r="B4" s="19"/>
      <c r="C4" s="103" t="s">
        <v>15</v>
      </c>
      <c r="D4" s="103" t="s">
        <v>16</v>
      </c>
      <c r="E4" s="466" t="s">
        <v>17</v>
      </c>
      <c r="F4" s="466"/>
      <c r="G4" s="103" t="s">
        <v>18</v>
      </c>
      <c r="H4" s="466" t="s">
        <v>19</v>
      </c>
      <c r="I4" s="466"/>
      <c r="J4" s="466"/>
      <c r="K4" s="19"/>
      <c r="L4" s="19"/>
    </row>
    <row r="5" spans="1:12" s="6" customFormat="1" ht="21.75" customHeight="1" x14ac:dyDescent="0.2">
      <c r="C5" s="130" t="s">
        <v>20</v>
      </c>
      <c r="D5" s="130" t="s">
        <v>21</v>
      </c>
      <c r="E5" s="36" t="s">
        <v>22</v>
      </c>
      <c r="F5" s="36" t="s">
        <v>23</v>
      </c>
      <c r="G5" s="461" t="s">
        <v>24</v>
      </c>
      <c r="H5" s="36" t="s">
        <v>22</v>
      </c>
      <c r="I5" s="36" t="s">
        <v>25</v>
      </c>
      <c r="J5" s="36" t="s">
        <v>26</v>
      </c>
    </row>
    <row r="6" spans="1:12" s="6" customFormat="1" ht="12" customHeight="1" x14ac:dyDescent="0.2">
      <c r="A6" s="25"/>
      <c r="B6" s="25"/>
      <c r="C6" s="5"/>
      <c r="D6" s="5"/>
      <c r="E6" s="5" t="s">
        <v>27</v>
      </c>
      <c r="F6" s="5" t="s">
        <v>28</v>
      </c>
      <c r="G6" s="461"/>
      <c r="H6" s="5" t="s">
        <v>27</v>
      </c>
      <c r="I6" s="5" t="s">
        <v>29</v>
      </c>
      <c r="J6" s="5" t="s">
        <v>30</v>
      </c>
      <c r="K6" s="25"/>
      <c r="L6" s="25"/>
    </row>
    <row r="7" spans="1:12" s="6" customFormat="1" ht="33.75" customHeight="1" x14ac:dyDescent="0.2">
      <c r="A7" s="462" t="s">
        <v>31</v>
      </c>
      <c r="B7" s="462"/>
      <c r="C7" s="104">
        <v>962</v>
      </c>
      <c r="D7" s="104">
        <v>10997</v>
      </c>
      <c r="E7" s="104">
        <v>182245</v>
      </c>
      <c r="F7" s="104">
        <v>88127</v>
      </c>
      <c r="G7" s="104">
        <v>18791</v>
      </c>
      <c r="H7" s="104">
        <v>19609</v>
      </c>
      <c r="I7" s="104">
        <v>13937</v>
      </c>
      <c r="J7" s="104">
        <v>16805</v>
      </c>
      <c r="K7" s="463" t="s">
        <v>32</v>
      </c>
      <c r="L7" s="463"/>
    </row>
    <row r="8" spans="1:12" s="6" customFormat="1" ht="33.75" customHeight="1" x14ac:dyDescent="0.2">
      <c r="A8" s="456" t="s">
        <v>33</v>
      </c>
      <c r="B8" s="456"/>
      <c r="C8" s="104">
        <v>35</v>
      </c>
      <c r="D8" s="104">
        <v>154</v>
      </c>
      <c r="E8" s="104">
        <v>629</v>
      </c>
      <c r="F8" s="104">
        <v>224</v>
      </c>
      <c r="G8" s="104">
        <v>74</v>
      </c>
      <c r="H8" s="104">
        <v>266</v>
      </c>
      <c r="I8" s="104">
        <v>211</v>
      </c>
      <c r="J8" s="104">
        <v>244</v>
      </c>
      <c r="K8" s="457" t="s">
        <v>34</v>
      </c>
      <c r="L8" s="457"/>
    </row>
    <row r="9" spans="1:12" s="6" customFormat="1" ht="33" customHeight="1" x14ac:dyDescent="0.2">
      <c r="A9" s="456" t="s">
        <v>35</v>
      </c>
      <c r="B9" s="456"/>
      <c r="C9" s="104">
        <v>12</v>
      </c>
      <c r="D9" s="104">
        <v>41</v>
      </c>
      <c r="E9" s="104">
        <v>454</v>
      </c>
      <c r="F9" s="104">
        <v>184</v>
      </c>
      <c r="G9" s="104">
        <v>135</v>
      </c>
      <c r="H9" s="104">
        <v>50</v>
      </c>
      <c r="I9" s="104">
        <v>28</v>
      </c>
      <c r="J9" s="104">
        <v>34</v>
      </c>
      <c r="K9" s="457" t="s">
        <v>36</v>
      </c>
      <c r="L9" s="457"/>
    </row>
    <row r="10" spans="1:12" s="6" customFormat="1" ht="24" customHeight="1" x14ac:dyDescent="0.2">
      <c r="A10" s="456" t="s">
        <v>37</v>
      </c>
      <c r="B10" s="456"/>
      <c r="C10" s="104">
        <v>129</v>
      </c>
      <c r="D10" s="104">
        <v>3460</v>
      </c>
      <c r="E10" s="104">
        <v>66678</v>
      </c>
      <c r="F10" s="104">
        <v>32933</v>
      </c>
      <c r="G10" s="104">
        <v>18875</v>
      </c>
      <c r="H10" s="104">
        <v>7164</v>
      </c>
      <c r="I10" s="104">
        <v>4498</v>
      </c>
      <c r="J10" s="104">
        <v>6289</v>
      </c>
      <c r="K10" s="457" t="s">
        <v>38</v>
      </c>
      <c r="L10" s="457"/>
    </row>
    <row r="11" spans="1:12" s="6" customFormat="1" ht="24" customHeight="1" x14ac:dyDescent="0.2">
      <c r="A11" s="11"/>
      <c r="B11" s="11" t="s">
        <v>39</v>
      </c>
      <c r="C11" s="104">
        <v>203</v>
      </c>
      <c r="D11" s="104">
        <v>1280</v>
      </c>
      <c r="E11" s="104">
        <v>24172</v>
      </c>
      <c r="F11" s="104">
        <v>12930</v>
      </c>
      <c r="G11" s="104">
        <v>6738</v>
      </c>
      <c r="H11" s="104">
        <v>2841</v>
      </c>
      <c r="I11" s="104">
        <v>1935</v>
      </c>
      <c r="J11" s="104" t="s">
        <v>40</v>
      </c>
      <c r="K11" s="11"/>
      <c r="L11" s="50" t="s">
        <v>41</v>
      </c>
    </row>
    <row r="12" spans="1:12" s="6" customFormat="1" ht="24" customHeight="1" x14ac:dyDescent="0.2">
      <c r="A12" s="11"/>
      <c r="B12" s="11" t="s">
        <v>42</v>
      </c>
      <c r="C12" s="104">
        <v>210</v>
      </c>
      <c r="D12" s="104">
        <v>2121</v>
      </c>
      <c r="E12" s="104">
        <v>41396</v>
      </c>
      <c r="F12" s="104">
        <v>19432</v>
      </c>
      <c r="G12" s="104">
        <v>11848</v>
      </c>
      <c r="H12" s="104">
        <v>4323</v>
      </c>
      <c r="I12" s="104">
        <v>2563</v>
      </c>
      <c r="J12" s="104" t="s">
        <v>40</v>
      </c>
      <c r="K12" s="11"/>
      <c r="L12" s="50" t="s">
        <v>43</v>
      </c>
    </row>
    <row r="13" spans="1:12" s="6" customFormat="1" ht="24" customHeight="1" x14ac:dyDescent="0.2">
      <c r="A13" s="11"/>
      <c r="B13" s="11" t="s">
        <v>44</v>
      </c>
      <c r="C13" s="104">
        <v>9</v>
      </c>
      <c r="D13" s="104">
        <v>60</v>
      </c>
      <c r="E13" s="104">
        <v>1110</v>
      </c>
      <c r="F13" s="104">
        <v>571</v>
      </c>
      <c r="G13" s="104">
        <v>289</v>
      </c>
      <c r="H13" s="104" t="s">
        <v>40</v>
      </c>
      <c r="I13" s="104" t="s">
        <v>40</v>
      </c>
      <c r="J13" s="104" t="s">
        <v>40</v>
      </c>
      <c r="K13" s="11"/>
      <c r="L13" s="50" t="s">
        <v>45</v>
      </c>
    </row>
    <row r="14" spans="1:12" s="6" customFormat="1" ht="31.5" customHeight="1" x14ac:dyDescent="0.2">
      <c r="A14" s="456" t="s">
        <v>46</v>
      </c>
      <c r="B14" s="456"/>
      <c r="C14" s="104">
        <v>4</v>
      </c>
      <c r="D14" s="104">
        <v>61</v>
      </c>
      <c r="E14" s="104">
        <v>246</v>
      </c>
      <c r="F14" s="104">
        <v>74</v>
      </c>
      <c r="G14" s="104">
        <v>93</v>
      </c>
      <c r="H14" s="104">
        <v>77</v>
      </c>
      <c r="I14" s="104">
        <v>40</v>
      </c>
      <c r="J14" s="104">
        <v>62</v>
      </c>
      <c r="K14" s="457" t="s">
        <v>47</v>
      </c>
      <c r="L14" s="457"/>
    </row>
    <row r="15" spans="1:12" s="6" customFormat="1" ht="25.5" customHeight="1" x14ac:dyDescent="0.2">
      <c r="A15" s="456" t="s">
        <v>48</v>
      </c>
      <c r="B15" s="456"/>
      <c r="C15" s="104">
        <v>2</v>
      </c>
      <c r="D15" s="104">
        <v>12</v>
      </c>
      <c r="E15" s="104">
        <v>122</v>
      </c>
      <c r="F15" s="104" t="s">
        <v>40</v>
      </c>
      <c r="G15" s="104">
        <v>24</v>
      </c>
      <c r="H15" s="104">
        <v>40</v>
      </c>
      <c r="I15" s="104" t="s">
        <v>40</v>
      </c>
      <c r="J15" s="104">
        <v>40</v>
      </c>
      <c r="K15" s="457" t="s">
        <v>49</v>
      </c>
      <c r="L15" s="457"/>
    </row>
    <row r="16" spans="1:12" s="6" customFormat="1" ht="23.25" customHeight="1" x14ac:dyDescent="0.2">
      <c r="A16" s="11"/>
      <c r="B16" s="11" t="s">
        <v>50</v>
      </c>
      <c r="C16" s="104">
        <v>1</v>
      </c>
      <c r="D16" s="104">
        <v>5</v>
      </c>
      <c r="E16" s="104">
        <v>30</v>
      </c>
      <c r="F16" s="104" t="s">
        <v>40</v>
      </c>
      <c r="G16" s="104">
        <v>4</v>
      </c>
      <c r="H16" s="104">
        <v>10</v>
      </c>
      <c r="I16" s="104" t="s">
        <v>40</v>
      </c>
      <c r="J16" s="104">
        <v>10</v>
      </c>
      <c r="K16" s="11"/>
      <c r="L16" s="50" t="s">
        <v>51</v>
      </c>
    </row>
    <row r="17" spans="1:12" s="6" customFormat="1" ht="15" customHeight="1" x14ac:dyDescent="0.2">
      <c r="A17" s="11"/>
      <c r="B17" s="11" t="s">
        <v>52</v>
      </c>
      <c r="C17" s="104">
        <v>1</v>
      </c>
      <c r="D17" s="104">
        <v>7</v>
      </c>
      <c r="E17" s="104">
        <v>92</v>
      </c>
      <c r="F17" s="104" t="s">
        <v>40</v>
      </c>
      <c r="G17" s="104">
        <v>20</v>
      </c>
      <c r="H17" s="104">
        <v>30</v>
      </c>
      <c r="I17" s="104" t="s">
        <v>40</v>
      </c>
      <c r="J17" s="104">
        <v>30</v>
      </c>
      <c r="K17" s="11"/>
      <c r="L17" s="50" t="s">
        <v>53</v>
      </c>
    </row>
    <row r="18" spans="1:12" s="6" customFormat="1" ht="56.25" customHeight="1" x14ac:dyDescent="0.2">
      <c r="A18" s="458" t="s">
        <v>54</v>
      </c>
      <c r="B18" s="458"/>
      <c r="C18" s="105">
        <v>17</v>
      </c>
      <c r="D18" s="105" t="s">
        <v>40</v>
      </c>
      <c r="E18" s="105">
        <v>4922</v>
      </c>
      <c r="F18" s="105">
        <v>2909</v>
      </c>
      <c r="G18" s="105">
        <v>830</v>
      </c>
      <c r="H18" s="105">
        <v>434</v>
      </c>
      <c r="I18" s="105">
        <v>203</v>
      </c>
      <c r="J18" s="105">
        <v>400</v>
      </c>
      <c r="K18" s="459" t="s">
        <v>55</v>
      </c>
      <c r="L18" s="459"/>
    </row>
    <row r="19" spans="1:12" ht="21" customHeight="1" x14ac:dyDescent="0.15">
      <c r="A19" s="460" t="s">
        <v>781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</row>
    <row r="20" spans="1:12" ht="17.25" customHeight="1" x14ac:dyDescent="0.2">
      <c r="A20" s="455" t="s">
        <v>782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</row>
  </sheetData>
  <sheetProtection selectLockedCells="1" selectUnlockedCells="1"/>
  <mergeCells count="23">
    <mergeCell ref="A1:L1"/>
    <mergeCell ref="A2:H2"/>
    <mergeCell ref="E3:F3"/>
    <mergeCell ref="H3:J3"/>
    <mergeCell ref="E4:F4"/>
    <mergeCell ref="H4:J4"/>
    <mergeCell ref="G5:G6"/>
    <mergeCell ref="A7:B7"/>
    <mergeCell ref="K7:L7"/>
    <mergeCell ref="A8:B8"/>
    <mergeCell ref="K8:L8"/>
    <mergeCell ref="A9:B9"/>
    <mergeCell ref="K9:L9"/>
    <mergeCell ref="A18:B18"/>
    <mergeCell ref="K18:L18"/>
    <mergeCell ref="A19:L19"/>
    <mergeCell ref="A20:L20"/>
    <mergeCell ref="A10:B10"/>
    <mergeCell ref="K10:L10"/>
    <mergeCell ref="A14:B14"/>
    <mergeCell ref="K14:L14"/>
    <mergeCell ref="A15:B15"/>
    <mergeCell ref="K15:L15"/>
  </mergeCells>
  <printOptions horizontalCentered="1"/>
  <pageMargins left="0.30972222222222223" right="0.27986111111111112" top="0.51111111111111107" bottom="0.94444444444444442" header="0.51180555555555551" footer="0.51111111111111107"/>
  <pageSetup paperSize="9" firstPageNumber="470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zoomScaleNormal="100" workbookViewId="0">
      <selection sqref="A1:M1"/>
    </sheetView>
  </sheetViews>
  <sheetFormatPr defaultColWidth="9.140625" defaultRowHeight="11.25" x14ac:dyDescent="0.2"/>
  <cols>
    <col min="1" max="2" width="6.85546875" style="4" customWidth="1"/>
    <col min="3" max="3" width="6" style="4" customWidth="1"/>
    <col min="4" max="4" width="6.85546875" style="4" customWidth="1"/>
    <col min="5" max="5" width="6.28515625" style="4" customWidth="1"/>
    <col min="6" max="6" width="7" style="4" customWidth="1"/>
    <col min="7" max="8" width="6.42578125" style="4" customWidth="1"/>
    <col min="9" max="9" width="6.28515625" style="4" customWidth="1"/>
    <col min="10" max="10" width="6.85546875" style="4" customWidth="1"/>
    <col min="11" max="11" width="6.140625" style="4" customWidth="1"/>
    <col min="12" max="12" width="6.42578125" style="4" customWidth="1"/>
    <col min="13" max="13" width="6.28515625" style="4" customWidth="1"/>
    <col min="14" max="16384" width="9.140625" style="4"/>
  </cols>
  <sheetData>
    <row r="1" spans="1:13" ht="13.5" customHeight="1" x14ac:dyDescent="0.2">
      <c r="A1" s="451" t="s">
        <v>56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3" ht="13.5" customHeight="1" x14ac:dyDescent="0.2">
      <c r="A2" s="473" t="s">
        <v>57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</row>
    <row r="3" spans="1:13" ht="12.75" customHeight="1" x14ac:dyDescent="0.2">
      <c r="A3" s="190" t="s">
        <v>4</v>
      </c>
      <c r="B3" s="470" t="s">
        <v>58</v>
      </c>
      <c r="C3" s="470"/>
      <c r="D3" s="470"/>
      <c r="E3" s="470"/>
      <c r="F3" s="470" t="s">
        <v>59</v>
      </c>
      <c r="G3" s="470"/>
      <c r="H3" s="470"/>
      <c r="I3" s="470"/>
      <c r="J3" s="470" t="s">
        <v>60</v>
      </c>
      <c r="K3" s="470"/>
      <c r="L3" s="470"/>
      <c r="M3" s="470"/>
    </row>
    <row r="4" spans="1:13" ht="12.75" customHeight="1" x14ac:dyDescent="0.2">
      <c r="A4" s="6"/>
      <c r="B4" s="471" t="s">
        <v>61</v>
      </c>
      <c r="C4" s="471"/>
      <c r="D4" s="471"/>
      <c r="E4" s="471"/>
      <c r="F4" s="471" t="s">
        <v>62</v>
      </c>
      <c r="G4" s="471"/>
      <c r="H4" s="471"/>
      <c r="I4" s="471"/>
      <c r="J4" s="472" t="s">
        <v>63</v>
      </c>
      <c r="K4" s="472"/>
      <c r="L4" s="472"/>
      <c r="M4" s="472"/>
    </row>
    <row r="5" spans="1:13" ht="22.5" customHeight="1" x14ac:dyDescent="0.2">
      <c r="A5" s="6"/>
      <c r="B5" s="36" t="s">
        <v>64</v>
      </c>
      <c r="C5" s="36" t="s">
        <v>65</v>
      </c>
      <c r="D5" s="99" t="s">
        <v>66</v>
      </c>
      <c r="E5" s="99" t="s">
        <v>67</v>
      </c>
      <c r="F5" s="36" t="s">
        <v>64</v>
      </c>
      <c r="G5" s="36" t="s">
        <v>65</v>
      </c>
      <c r="H5" s="99" t="s">
        <v>66</v>
      </c>
      <c r="I5" s="99" t="s">
        <v>67</v>
      </c>
      <c r="J5" s="36" t="s">
        <v>64</v>
      </c>
      <c r="K5" s="36" t="s">
        <v>65</v>
      </c>
      <c r="L5" s="99" t="s">
        <v>66</v>
      </c>
      <c r="M5" s="99" t="s">
        <v>67</v>
      </c>
    </row>
    <row r="6" spans="1:13" ht="13.5" customHeight="1" x14ac:dyDescent="0.2">
      <c r="A6" s="25" t="s">
        <v>4</v>
      </c>
      <c r="B6" s="5" t="s">
        <v>68</v>
      </c>
      <c r="C6" s="5" t="s">
        <v>69</v>
      </c>
      <c r="D6" s="5" t="s">
        <v>70</v>
      </c>
      <c r="E6" s="5" t="s">
        <v>71</v>
      </c>
      <c r="F6" s="5" t="s">
        <v>68</v>
      </c>
      <c r="G6" s="5" t="s">
        <v>69</v>
      </c>
      <c r="H6" s="5" t="s">
        <v>70</v>
      </c>
      <c r="I6" s="5" t="s">
        <v>71</v>
      </c>
      <c r="J6" s="5" t="s">
        <v>68</v>
      </c>
      <c r="K6" s="5" t="s">
        <v>69</v>
      </c>
      <c r="L6" s="5" t="s">
        <v>70</v>
      </c>
      <c r="M6" s="5" t="s">
        <v>71</v>
      </c>
    </row>
    <row r="7" spans="1:13" ht="12.75" customHeight="1" x14ac:dyDescent="0.2">
      <c r="C7" s="148"/>
      <c r="D7" s="148"/>
      <c r="E7" s="148"/>
      <c r="G7" s="106" t="s">
        <v>72</v>
      </c>
      <c r="H7" s="107" t="s">
        <v>73</v>
      </c>
      <c r="I7" s="148"/>
      <c r="J7" s="148"/>
      <c r="K7" s="148"/>
      <c r="L7" s="148"/>
      <c r="M7" s="148"/>
    </row>
    <row r="8" spans="1:13" ht="12.95" customHeight="1" x14ac:dyDescent="0.2">
      <c r="A8" s="4" t="s">
        <v>12</v>
      </c>
      <c r="B8" s="13">
        <v>988</v>
      </c>
      <c r="C8" s="13">
        <v>10818</v>
      </c>
      <c r="D8" s="13">
        <v>188517</v>
      </c>
      <c r="E8" s="13">
        <v>18178</v>
      </c>
      <c r="F8" s="13">
        <v>44</v>
      </c>
      <c r="G8" s="13">
        <v>204</v>
      </c>
      <c r="H8" s="13">
        <v>1165</v>
      </c>
      <c r="I8" s="13">
        <v>326</v>
      </c>
      <c r="J8" s="13">
        <v>12</v>
      </c>
      <c r="K8" s="13">
        <v>40</v>
      </c>
      <c r="L8" s="13">
        <v>464</v>
      </c>
      <c r="M8" s="13">
        <v>42</v>
      </c>
    </row>
    <row r="9" spans="1:13" ht="12.95" customHeight="1" x14ac:dyDescent="0.2">
      <c r="A9" s="4" t="s">
        <v>780</v>
      </c>
      <c r="B9" s="13">
        <v>989</v>
      </c>
      <c r="C9" s="13">
        <v>10795</v>
      </c>
      <c r="D9" s="13">
        <v>186679</v>
      </c>
      <c r="E9" s="13">
        <v>18197</v>
      </c>
      <c r="F9" s="13">
        <v>43</v>
      </c>
      <c r="G9" s="13">
        <v>186</v>
      </c>
      <c r="H9" s="13">
        <v>774</v>
      </c>
      <c r="I9" s="13">
        <v>277</v>
      </c>
      <c r="J9" s="13">
        <v>12</v>
      </c>
      <c r="K9" s="13">
        <v>37</v>
      </c>
      <c r="L9" s="13">
        <v>465</v>
      </c>
      <c r="M9" s="13">
        <v>44</v>
      </c>
    </row>
    <row r="10" spans="1:13" ht="12.95" customHeight="1" x14ac:dyDescent="0.2">
      <c r="A10" s="4" t="s">
        <v>830</v>
      </c>
      <c r="B10" s="13">
        <v>979</v>
      </c>
      <c r="C10" s="13">
        <v>10866</v>
      </c>
      <c r="D10" s="13">
        <v>185788</v>
      </c>
      <c r="E10" s="13">
        <v>18704</v>
      </c>
      <c r="F10" s="13">
        <v>43</v>
      </c>
      <c r="G10" s="13">
        <v>175</v>
      </c>
      <c r="H10" s="13">
        <v>741</v>
      </c>
      <c r="I10" s="13">
        <v>279</v>
      </c>
      <c r="J10" s="13">
        <v>12</v>
      </c>
      <c r="K10" s="13">
        <v>45</v>
      </c>
      <c r="L10" s="13">
        <v>419</v>
      </c>
      <c r="M10" s="13">
        <v>62</v>
      </c>
    </row>
    <row r="11" spans="1:13" ht="12.75" customHeight="1" x14ac:dyDescent="0.2">
      <c r="A11" s="4" t="s">
        <v>905</v>
      </c>
      <c r="B11" s="13">
        <v>980</v>
      </c>
      <c r="C11" s="13">
        <v>10985</v>
      </c>
      <c r="D11" s="13">
        <v>185925</v>
      </c>
      <c r="E11" s="13">
        <v>19336</v>
      </c>
      <c r="F11" s="13">
        <v>41</v>
      </c>
      <c r="G11" s="13">
        <v>175</v>
      </c>
      <c r="H11" s="13">
        <v>762</v>
      </c>
      <c r="I11" s="13">
        <v>280</v>
      </c>
      <c r="J11" s="13">
        <v>12</v>
      </c>
      <c r="K11" s="13">
        <v>43</v>
      </c>
      <c r="L11" s="13">
        <v>453</v>
      </c>
      <c r="M11" s="13">
        <v>61</v>
      </c>
    </row>
    <row r="12" spans="1:13" ht="12.75" customHeight="1" x14ac:dyDescent="0.2">
      <c r="A12" s="4" t="s">
        <v>973</v>
      </c>
      <c r="B12" s="13">
        <v>976</v>
      </c>
      <c r="C12" s="13">
        <v>11057</v>
      </c>
      <c r="D12" s="13">
        <v>184910</v>
      </c>
      <c r="E12" s="13">
        <v>19326</v>
      </c>
      <c r="F12" s="13">
        <v>36</v>
      </c>
      <c r="G12" s="13">
        <v>140</v>
      </c>
      <c r="H12" s="13">
        <v>627</v>
      </c>
      <c r="I12" s="13">
        <v>249</v>
      </c>
      <c r="J12" s="13">
        <v>12</v>
      </c>
      <c r="K12" s="13">
        <v>44</v>
      </c>
      <c r="L12" s="13">
        <v>440</v>
      </c>
      <c r="M12" s="13">
        <v>47</v>
      </c>
    </row>
    <row r="13" spans="1:13" ht="12.75" customHeight="1" x14ac:dyDescent="0.2">
      <c r="A13" s="4" t="s">
        <v>1018</v>
      </c>
      <c r="B13" s="13">
        <v>962</v>
      </c>
      <c r="C13" s="13">
        <v>10997</v>
      </c>
      <c r="D13" s="13">
        <v>182245</v>
      </c>
      <c r="E13" s="13">
        <v>19609</v>
      </c>
      <c r="F13" s="13">
        <v>35</v>
      </c>
      <c r="G13" s="13">
        <v>154</v>
      </c>
      <c r="H13" s="13">
        <v>629</v>
      </c>
      <c r="I13" s="13">
        <v>266</v>
      </c>
      <c r="J13" s="13">
        <v>12</v>
      </c>
      <c r="K13" s="13">
        <v>41</v>
      </c>
      <c r="L13" s="13">
        <v>454</v>
      </c>
      <c r="M13" s="13">
        <v>50</v>
      </c>
    </row>
    <row r="14" spans="1:13" ht="12.95" customHeight="1" x14ac:dyDescent="0.2">
      <c r="C14" s="148"/>
      <c r="D14" s="148"/>
      <c r="E14" s="148"/>
      <c r="G14" s="12" t="s">
        <v>74</v>
      </c>
      <c r="H14" s="467" t="s">
        <v>75</v>
      </c>
      <c r="I14" s="467"/>
      <c r="J14" s="148"/>
      <c r="K14" s="148"/>
      <c r="L14" s="148"/>
      <c r="M14" s="148"/>
    </row>
    <row r="15" spans="1:13" ht="12.95" customHeight="1" x14ac:dyDescent="0.2">
      <c r="A15" s="4" t="s">
        <v>12</v>
      </c>
      <c r="B15" s="13">
        <v>728</v>
      </c>
      <c r="C15" s="13">
        <v>6930</v>
      </c>
      <c r="D15" s="13">
        <v>121431</v>
      </c>
      <c r="E15" s="13">
        <v>11763</v>
      </c>
      <c r="F15" s="13">
        <v>37</v>
      </c>
      <c r="G15" s="13">
        <f>G8-G22</f>
        <v>192</v>
      </c>
      <c r="H15" s="13">
        <f>H8-H22</f>
        <v>1089</v>
      </c>
      <c r="I15" s="13">
        <v>314</v>
      </c>
      <c r="J15" s="13">
        <v>9</v>
      </c>
      <c r="K15" s="13">
        <f>K8-K22</f>
        <v>33</v>
      </c>
      <c r="L15" s="13">
        <v>344</v>
      </c>
      <c r="M15" s="13">
        <f>M8-M22</f>
        <v>34</v>
      </c>
    </row>
    <row r="16" spans="1:13" ht="12.95" customHeight="1" x14ac:dyDescent="0.2">
      <c r="A16" s="4" t="s">
        <v>780</v>
      </c>
      <c r="B16" s="279">
        <v>724</v>
      </c>
      <c r="C16" s="13">
        <v>6933</v>
      </c>
      <c r="D16" s="13">
        <v>120273</v>
      </c>
      <c r="E16" s="13">
        <v>11785</v>
      </c>
      <c r="F16" s="13">
        <v>36</v>
      </c>
      <c r="G16" s="13">
        <v>174</v>
      </c>
      <c r="H16" s="13">
        <v>698</v>
      </c>
      <c r="I16" s="13">
        <v>265</v>
      </c>
      <c r="J16" s="13">
        <v>9</v>
      </c>
      <c r="K16" s="13">
        <v>29</v>
      </c>
      <c r="L16" s="13">
        <v>390</v>
      </c>
      <c r="M16" s="13">
        <v>35</v>
      </c>
    </row>
    <row r="17" spans="1:13" ht="12.75" customHeight="1" x14ac:dyDescent="0.2">
      <c r="A17" s="4" t="s">
        <v>830</v>
      </c>
      <c r="B17" s="13">
        <v>716</v>
      </c>
      <c r="C17" s="13">
        <v>6964</v>
      </c>
      <c r="D17" s="13">
        <v>118170</v>
      </c>
      <c r="E17" s="13">
        <v>11894</v>
      </c>
      <c r="F17" s="13">
        <v>36</v>
      </c>
      <c r="G17" s="13">
        <v>164</v>
      </c>
      <c r="H17" s="13">
        <v>664</v>
      </c>
      <c r="I17" s="13">
        <v>266</v>
      </c>
      <c r="J17" s="13">
        <v>9</v>
      </c>
      <c r="K17" s="13">
        <v>36</v>
      </c>
      <c r="L17" s="13">
        <v>340</v>
      </c>
      <c r="M17" s="13">
        <v>52</v>
      </c>
    </row>
    <row r="18" spans="1:13" ht="12.95" customHeight="1" x14ac:dyDescent="0.2">
      <c r="A18" s="4" t="s">
        <v>905</v>
      </c>
      <c r="B18" s="13">
        <v>715</v>
      </c>
      <c r="C18" s="13">
        <v>6998</v>
      </c>
      <c r="D18" s="13">
        <v>118288</v>
      </c>
      <c r="E18" s="13">
        <v>12370</v>
      </c>
      <c r="F18" s="13">
        <v>34</v>
      </c>
      <c r="G18" s="13">
        <v>160</v>
      </c>
      <c r="H18" s="13">
        <v>683</v>
      </c>
      <c r="I18" s="13">
        <v>265</v>
      </c>
      <c r="J18" s="13">
        <v>9</v>
      </c>
      <c r="K18" s="13">
        <v>32</v>
      </c>
      <c r="L18" s="13">
        <v>381</v>
      </c>
      <c r="M18" s="13">
        <v>50</v>
      </c>
    </row>
    <row r="19" spans="1:13" ht="12.95" customHeight="1" x14ac:dyDescent="0.2">
      <c r="A19" s="4" t="s">
        <v>973</v>
      </c>
      <c r="B19" s="13">
        <v>712</v>
      </c>
      <c r="C19" s="13">
        <v>7088</v>
      </c>
      <c r="D19" s="13">
        <v>118133</v>
      </c>
      <c r="E19" s="13">
        <v>12433</v>
      </c>
      <c r="F19" s="13">
        <v>28</v>
      </c>
      <c r="G19" s="13">
        <v>122</v>
      </c>
      <c r="H19" s="13">
        <v>522</v>
      </c>
      <c r="I19" s="13">
        <v>230</v>
      </c>
      <c r="J19" s="13">
        <v>9</v>
      </c>
      <c r="K19" s="13">
        <v>32</v>
      </c>
      <c r="L19" s="13">
        <v>327</v>
      </c>
      <c r="M19" s="13">
        <v>25</v>
      </c>
    </row>
    <row r="20" spans="1:13" ht="12.95" customHeight="1" x14ac:dyDescent="0.2">
      <c r="A20" s="4" t="s">
        <v>1018</v>
      </c>
      <c r="B20" s="13">
        <v>701</v>
      </c>
      <c r="C20" s="13">
        <v>7007</v>
      </c>
      <c r="D20" s="13">
        <v>115875</v>
      </c>
      <c r="E20" s="13">
        <v>12560</v>
      </c>
      <c r="F20" s="13">
        <v>27</v>
      </c>
      <c r="G20" s="13">
        <v>136</v>
      </c>
      <c r="H20" s="13">
        <v>529</v>
      </c>
      <c r="I20" s="13">
        <v>239</v>
      </c>
      <c r="J20" s="13">
        <v>9</v>
      </c>
      <c r="K20" s="13">
        <v>29</v>
      </c>
      <c r="L20" s="13">
        <v>371</v>
      </c>
      <c r="M20" s="13">
        <v>26</v>
      </c>
    </row>
    <row r="21" spans="1:13" ht="12.95" customHeight="1" x14ac:dyDescent="0.2">
      <c r="C21" s="148"/>
      <c r="D21" s="148"/>
      <c r="E21" s="148"/>
      <c r="F21" s="26"/>
      <c r="G21" s="12" t="s">
        <v>76</v>
      </c>
      <c r="H21" s="467" t="s">
        <v>77</v>
      </c>
      <c r="I21" s="467"/>
      <c r="J21" s="148"/>
      <c r="K21" s="148"/>
      <c r="L21" s="148"/>
      <c r="M21" s="148"/>
    </row>
    <row r="22" spans="1:13" ht="12.95" customHeight="1" x14ac:dyDescent="0.2">
      <c r="A22" s="4" t="s">
        <v>12</v>
      </c>
      <c r="B22" s="13">
        <v>289</v>
      </c>
      <c r="C22" s="13">
        <v>3472</v>
      </c>
      <c r="D22" s="13">
        <v>60218</v>
      </c>
      <c r="E22" s="13">
        <v>5674</v>
      </c>
      <c r="F22" s="13">
        <v>7</v>
      </c>
      <c r="G22" s="13">
        <v>12</v>
      </c>
      <c r="H22" s="13">
        <v>76</v>
      </c>
      <c r="I22" s="13">
        <v>12</v>
      </c>
      <c r="J22" s="13">
        <v>3</v>
      </c>
      <c r="K22" s="13">
        <v>7</v>
      </c>
      <c r="L22" s="13">
        <v>120</v>
      </c>
      <c r="M22" s="13">
        <v>8</v>
      </c>
    </row>
    <row r="23" spans="1:13" ht="12.75" customHeight="1" x14ac:dyDescent="0.2">
      <c r="A23" s="4" t="s">
        <v>780</v>
      </c>
      <c r="B23" s="13">
        <v>291</v>
      </c>
      <c r="C23" s="13">
        <v>3443</v>
      </c>
      <c r="D23" s="13">
        <v>59406</v>
      </c>
      <c r="E23" s="13">
        <v>5670</v>
      </c>
      <c r="F23" s="13">
        <v>7</v>
      </c>
      <c r="G23" s="13">
        <v>12</v>
      </c>
      <c r="H23" s="13">
        <v>76</v>
      </c>
      <c r="I23" s="13">
        <v>12</v>
      </c>
      <c r="J23" s="13">
        <v>3</v>
      </c>
      <c r="K23" s="13">
        <v>8</v>
      </c>
      <c r="L23" s="13">
        <v>75</v>
      </c>
      <c r="M23" s="13">
        <v>9</v>
      </c>
    </row>
    <row r="24" spans="1:13" ht="12.95" customHeight="1" x14ac:dyDescent="0.2">
      <c r="A24" s="4" t="s">
        <v>830</v>
      </c>
      <c r="B24" s="13">
        <v>290</v>
      </c>
      <c r="C24" s="13">
        <v>3474</v>
      </c>
      <c r="D24" s="13">
        <v>60473</v>
      </c>
      <c r="E24" s="13">
        <v>6039</v>
      </c>
      <c r="F24" s="13">
        <v>7</v>
      </c>
      <c r="G24" s="13">
        <v>11</v>
      </c>
      <c r="H24" s="13">
        <v>77</v>
      </c>
      <c r="I24" s="13">
        <v>13</v>
      </c>
      <c r="J24" s="13">
        <v>3</v>
      </c>
      <c r="K24" s="13">
        <v>9</v>
      </c>
      <c r="L24" s="13">
        <v>79</v>
      </c>
      <c r="M24" s="13">
        <v>10</v>
      </c>
    </row>
    <row r="25" spans="1:13" ht="12.95" customHeight="1" x14ac:dyDescent="0.2">
      <c r="A25" s="4" t="s">
        <v>905</v>
      </c>
      <c r="B25" s="13">
        <v>292</v>
      </c>
      <c r="C25" s="13">
        <v>3547</v>
      </c>
      <c r="D25" s="13">
        <v>60374</v>
      </c>
      <c r="E25" s="13">
        <v>6159</v>
      </c>
      <c r="F25" s="13">
        <v>7</v>
      </c>
      <c r="G25" s="13">
        <v>15</v>
      </c>
      <c r="H25" s="13">
        <v>79</v>
      </c>
      <c r="I25" s="13">
        <v>15</v>
      </c>
      <c r="J25" s="13">
        <v>3</v>
      </c>
      <c r="K25" s="13">
        <v>11</v>
      </c>
      <c r="L25" s="13">
        <v>72</v>
      </c>
      <c r="M25" s="13">
        <v>11</v>
      </c>
    </row>
    <row r="26" spans="1:13" ht="12.95" customHeight="1" x14ac:dyDescent="0.2">
      <c r="A26" s="4" t="s">
        <v>973</v>
      </c>
      <c r="B26" s="13">
        <v>290</v>
      </c>
      <c r="C26" s="13">
        <v>3544</v>
      </c>
      <c r="D26" s="13">
        <v>59780</v>
      </c>
      <c r="E26" s="13">
        <v>6083</v>
      </c>
      <c r="F26" s="13">
        <v>8</v>
      </c>
      <c r="G26" s="13">
        <v>18</v>
      </c>
      <c r="H26" s="13">
        <v>105</v>
      </c>
      <c r="I26" s="13">
        <v>19</v>
      </c>
      <c r="J26" s="13">
        <v>3</v>
      </c>
      <c r="K26" s="13">
        <v>12</v>
      </c>
      <c r="L26" s="13">
        <v>113</v>
      </c>
      <c r="M26" s="13">
        <v>22</v>
      </c>
    </row>
    <row r="27" spans="1:13" ht="12.95" customHeight="1" x14ac:dyDescent="0.2">
      <c r="A27" s="4" t="s">
        <v>1018</v>
      </c>
      <c r="B27" s="13">
        <v>287</v>
      </c>
      <c r="C27" s="13">
        <v>3532</v>
      </c>
      <c r="D27" s="13">
        <v>59043</v>
      </c>
      <c r="E27" s="13">
        <v>6190</v>
      </c>
      <c r="F27" s="13">
        <v>8</v>
      </c>
      <c r="G27" s="13">
        <v>18</v>
      </c>
      <c r="H27" s="13">
        <v>100</v>
      </c>
      <c r="I27" s="13">
        <v>27</v>
      </c>
      <c r="J27" s="13">
        <v>3</v>
      </c>
      <c r="K27" s="13">
        <v>12</v>
      </c>
      <c r="L27" s="13">
        <v>83</v>
      </c>
      <c r="M27" s="13">
        <v>24</v>
      </c>
    </row>
    <row r="28" spans="1:13" ht="12.95" customHeight="1" x14ac:dyDescent="0.2">
      <c r="C28" s="148"/>
      <c r="D28" s="148"/>
      <c r="E28" s="148"/>
      <c r="F28" s="148"/>
      <c r="G28" s="108" t="s">
        <v>78</v>
      </c>
      <c r="H28" s="468" t="s">
        <v>79</v>
      </c>
      <c r="I28" s="468"/>
      <c r="J28" s="148"/>
      <c r="K28" s="148"/>
      <c r="L28" s="148"/>
      <c r="M28" s="148"/>
    </row>
    <row r="29" spans="1:13" ht="12.75" customHeight="1" x14ac:dyDescent="0.2">
      <c r="A29" s="4" t="s">
        <v>12</v>
      </c>
      <c r="B29" s="13">
        <v>63</v>
      </c>
      <c r="C29" s="13">
        <v>376</v>
      </c>
      <c r="D29" s="13">
        <v>6445</v>
      </c>
      <c r="E29" s="13">
        <v>661</v>
      </c>
      <c r="F29" s="13" t="s">
        <v>40</v>
      </c>
      <c r="G29" s="13" t="s">
        <v>40</v>
      </c>
      <c r="H29" s="13" t="s">
        <v>40</v>
      </c>
      <c r="I29" s="13" t="s">
        <v>40</v>
      </c>
      <c r="J29" s="13" t="s">
        <v>40</v>
      </c>
      <c r="K29" s="13" t="s">
        <v>40</v>
      </c>
      <c r="L29" s="13" t="s">
        <v>40</v>
      </c>
      <c r="M29" s="13" t="s">
        <v>40</v>
      </c>
    </row>
    <row r="30" spans="1:13" ht="12.95" customHeight="1" x14ac:dyDescent="0.2">
      <c r="A30" s="4" t="s">
        <v>780</v>
      </c>
      <c r="B30" s="13">
        <v>64</v>
      </c>
      <c r="C30" s="13">
        <v>384</v>
      </c>
      <c r="D30" s="13">
        <v>6620</v>
      </c>
      <c r="E30" s="13">
        <v>663</v>
      </c>
      <c r="F30" s="13" t="s">
        <v>40</v>
      </c>
      <c r="G30" s="13" t="s">
        <v>40</v>
      </c>
      <c r="H30" s="13" t="s">
        <v>40</v>
      </c>
      <c r="I30" s="13" t="s">
        <v>40</v>
      </c>
      <c r="J30" s="13" t="s">
        <v>40</v>
      </c>
      <c r="K30" s="13" t="s">
        <v>40</v>
      </c>
      <c r="L30" s="13" t="s">
        <v>40</v>
      </c>
      <c r="M30" s="13" t="s">
        <v>40</v>
      </c>
    </row>
    <row r="31" spans="1:13" ht="12.95" customHeight="1" x14ac:dyDescent="0.2">
      <c r="A31" s="4" t="s">
        <v>830</v>
      </c>
      <c r="B31" s="13">
        <v>62</v>
      </c>
      <c r="C31" s="13">
        <v>392</v>
      </c>
      <c r="D31" s="13">
        <v>6754</v>
      </c>
      <c r="E31" s="13">
        <v>691</v>
      </c>
      <c r="F31" s="13" t="s">
        <v>40</v>
      </c>
      <c r="G31" s="13" t="s">
        <v>40</v>
      </c>
      <c r="H31" s="13" t="s">
        <v>40</v>
      </c>
      <c r="I31" s="13" t="s">
        <v>40</v>
      </c>
      <c r="J31" s="13" t="s">
        <v>40</v>
      </c>
      <c r="K31" s="13" t="s">
        <v>40</v>
      </c>
      <c r="L31" s="13" t="s">
        <v>40</v>
      </c>
      <c r="M31" s="13" t="s">
        <v>40</v>
      </c>
    </row>
    <row r="32" spans="1:13" ht="12.95" customHeight="1" x14ac:dyDescent="0.2">
      <c r="A32" s="4" t="s">
        <v>905</v>
      </c>
      <c r="B32" s="13">
        <v>62</v>
      </c>
      <c r="C32" s="13">
        <v>399</v>
      </c>
      <c r="D32" s="13">
        <v>6852</v>
      </c>
      <c r="E32" s="13">
        <v>736</v>
      </c>
      <c r="F32" s="13" t="s">
        <v>40</v>
      </c>
      <c r="G32" s="13" t="s">
        <v>40</v>
      </c>
      <c r="H32" s="13" t="s">
        <v>40</v>
      </c>
      <c r="I32" s="13" t="s">
        <v>40</v>
      </c>
      <c r="J32" s="13" t="s">
        <v>40</v>
      </c>
      <c r="K32" s="13" t="s">
        <v>40</v>
      </c>
      <c r="L32" s="13" t="s">
        <v>40</v>
      </c>
      <c r="M32" s="13" t="s">
        <v>40</v>
      </c>
    </row>
    <row r="33" spans="1:13" ht="12.95" customHeight="1" x14ac:dyDescent="0.2">
      <c r="A33" s="4" t="s">
        <v>973</v>
      </c>
      <c r="B33" s="13">
        <v>62</v>
      </c>
      <c r="C33" s="13">
        <v>390</v>
      </c>
      <c r="D33" s="13">
        <v>6603</v>
      </c>
      <c r="E33" s="13">
        <v>729</v>
      </c>
      <c r="F33" s="13" t="s">
        <v>40</v>
      </c>
      <c r="G33" s="13" t="s">
        <v>40</v>
      </c>
      <c r="H33" s="13" t="s">
        <v>40</v>
      </c>
      <c r="I33" s="13" t="s">
        <v>40</v>
      </c>
      <c r="J33" s="13" t="s">
        <v>40</v>
      </c>
      <c r="K33" s="13" t="s">
        <v>40</v>
      </c>
      <c r="L33" s="13" t="s">
        <v>40</v>
      </c>
      <c r="M33" s="13" t="s">
        <v>40</v>
      </c>
    </row>
    <row r="34" spans="1:13" ht="12.95" customHeight="1" x14ac:dyDescent="0.2">
      <c r="A34" s="4" t="s">
        <v>1018</v>
      </c>
      <c r="B34" s="13">
        <v>63</v>
      </c>
      <c r="C34" s="13">
        <v>424</v>
      </c>
      <c r="D34" s="13">
        <v>6949</v>
      </c>
      <c r="E34" s="13">
        <v>785</v>
      </c>
      <c r="F34" s="13" t="s">
        <v>40</v>
      </c>
      <c r="G34" s="13" t="s">
        <v>40</v>
      </c>
      <c r="H34" s="13" t="s">
        <v>40</v>
      </c>
      <c r="I34" s="13" t="s">
        <v>40</v>
      </c>
      <c r="J34" s="13" t="s">
        <v>40</v>
      </c>
      <c r="K34" s="13" t="s">
        <v>40</v>
      </c>
      <c r="L34" s="13" t="s">
        <v>40</v>
      </c>
      <c r="M34" s="13" t="s">
        <v>40</v>
      </c>
    </row>
    <row r="35" spans="1:13" ht="12.95" customHeight="1" x14ac:dyDescent="0.2">
      <c r="C35" s="148"/>
      <c r="D35" s="148"/>
      <c r="E35" s="148"/>
      <c r="F35" s="469" t="s">
        <v>80</v>
      </c>
      <c r="G35" s="469"/>
      <c r="H35" s="467" t="s">
        <v>81</v>
      </c>
      <c r="I35" s="467"/>
      <c r="J35" s="148"/>
      <c r="K35" s="148"/>
      <c r="L35" s="148"/>
      <c r="M35" s="148"/>
    </row>
    <row r="36" spans="1:13" ht="12.95" customHeight="1" x14ac:dyDescent="0.2">
      <c r="A36" s="4" t="s">
        <v>12</v>
      </c>
      <c r="B36" s="13">
        <v>5</v>
      </c>
      <c r="C36" s="13">
        <v>21</v>
      </c>
      <c r="D36" s="13">
        <v>159</v>
      </c>
      <c r="E36" s="13">
        <v>42</v>
      </c>
      <c r="F36" s="13" t="s">
        <v>40</v>
      </c>
      <c r="G36" s="13" t="s">
        <v>40</v>
      </c>
      <c r="H36" s="13" t="s">
        <v>40</v>
      </c>
      <c r="I36" s="13" t="s">
        <v>40</v>
      </c>
      <c r="J36" s="13" t="s">
        <v>40</v>
      </c>
      <c r="K36" s="13" t="s">
        <v>40</v>
      </c>
      <c r="L36" s="13" t="s">
        <v>40</v>
      </c>
      <c r="M36" s="13" t="s">
        <v>40</v>
      </c>
    </row>
    <row r="37" spans="1:13" ht="12.95" customHeight="1" x14ac:dyDescent="0.2">
      <c r="A37" s="4" t="s">
        <v>780</v>
      </c>
      <c r="B37" s="13">
        <v>5</v>
      </c>
      <c r="C37" s="13">
        <v>17</v>
      </c>
      <c r="D37" s="13">
        <v>122</v>
      </c>
      <c r="E37" s="13">
        <v>40</v>
      </c>
      <c r="F37" s="13" t="s">
        <v>40</v>
      </c>
      <c r="G37" s="13" t="s">
        <v>40</v>
      </c>
      <c r="H37" s="13" t="s">
        <v>40</v>
      </c>
      <c r="I37" s="13" t="s">
        <v>40</v>
      </c>
      <c r="J37" s="13" t="s">
        <v>40</v>
      </c>
      <c r="K37" s="13" t="s">
        <v>40</v>
      </c>
      <c r="L37" s="13" t="s">
        <v>40</v>
      </c>
      <c r="M37" s="13" t="s">
        <v>40</v>
      </c>
    </row>
    <row r="38" spans="1:13" ht="12.95" customHeight="1" x14ac:dyDescent="0.2">
      <c r="A38" s="4" t="s">
        <v>830</v>
      </c>
      <c r="B38" s="13">
        <v>5</v>
      </c>
      <c r="C38" s="13">
        <v>18</v>
      </c>
      <c r="D38" s="13">
        <v>138</v>
      </c>
      <c r="E38" s="13">
        <v>42</v>
      </c>
      <c r="F38" s="13" t="s">
        <v>40</v>
      </c>
      <c r="G38" s="13" t="s">
        <v>40</v>
      </c>
      <c r="H38" s="13" t="s">
        <v>40</v>
      </c>
      <c r="I38" s="13" t="s">
        <v>40</v>
      </c>
      <c r="J38" s="13" t="s">
        <v>40</v>
      </c>
      <c r="K38" s="13" t="s">
        <v>40</v>
      </c>
      <c r="L38" s="13" t="s">
        <v>40</v>
      </c>
      <c r="M38" s="13" t="s">
        <v>40</v>
      </c>
    </row>
    <row r="39" spans="1:13" ht="12.95" customHeight="1" x14ac:dyDescent="0.2">
      <c r="A39" s="4" t="s">
        <v>905</v>
      </c>
      <c r="B39" s="13">
        <v>5</v>
      </c>
      <c r="C39" s="13">
        <v>23</v>
      </c>
      <c r="D39" s="13">
        <v>150</v>
      </c>
      <c r="E39" s="13">
        <v>41</v>
      </c>
      <c r="F39" s="13" t="s">
        <v>40</v>
      </c>
      <c r="G39" s="13" t="s">
        <v>40</v>
      </c>
      <c r="H39" s="13" t="s">
        <v>40</v>
      </c>
      <c r="I39" s="13" t="s">
        <v>40</v>
      </c>
      <c r="J39" s="13" t="s">
        <v>40</v>
      </c>
      <c r="K39" s="13" t="s">
        <v>40</v>
      </c>
      <c r="L39" s="13" t="s">
        <v>40</v>
      </c>
      <c r="M39" s="13" t="s">
        <v>40</v>
      </c>
    </row>
    <row r="40" spans="1:13" ht="12.95" customHeight="1" x14ac:dyDescent="0.2">
      <c r="A40" s="4" t="s">
        <v>973</v>
      </c>
      <c r="B40" s="13">
        <v>5</v>
      </c>
      <c r="C40" s="13">
        <v>17</v>
      </c>
      <c r="D40" s="13">
        <v>133</v>
      </c>
      <c r="E40" s="13">
        <v>45</v>
      </c>
      <c r="F40" s="13" t="s">
        <v>40</v>
      </c>
      <c r="G40" s="13" t="s">
        <v>40</v>
      </c>
      <c r="H40" s="13" t="s">
        <v>40</v>
      </c>
      <c r="I40" s="13" t="s">
        <v>40</v>
      </c>
      <c r="J40" s="13" t="s">
        <v>40</v>
      </c>
      <c r="K40" s="13" t="s">
        <v>40</v>
      </c>
      <c r="L40" s="13" t="s">
        <v>40</v>
      </c>
      <c r="M40" s="13" t="s">
        <v>40</v>
      </c>
    </row>
    <row r="41" spans="1:13" ht="12.95" customHeight="1" x14ac:dyDescent="0.2">
      <c r="A41" s="4" t="s">
        <v>1018</v>
      </c>
      <c r="B41" s="13">
        <v>5</v>
      </c>
      <c r="C41" s="13">
        <v>16</v>
      </c>
      <c r="D41" s="13">
        <v>122</v>
      </c>
      <c r="E41" s="13">
        <v>40</v>
      </c>
      <c r="F41" s="13" t="s">
        <v>40</v>
      </c>
      <c r="G41" s="13" t="s">
        <v>40</v>
      </c>
      <c r="H41" s="13" t="s">
        <v>40</v>
      </c>
      <c r="I41" s="13" t="s">
        <v>40</v>
      </c>
      <c r="J41" s="13" t="s">
        <v>40</v>
      </c>
      <c r="K41" s="13" t="s">
        <v>40</v>
      </c>
      <c r="L41" s="13" t="s">
        <v>40</v>
      </c>
      <c r="M41" s="13" t="s">
        <v>40</v>
      </c>
    </row>
    <row r="42" spans="1:13" ht="12.95" customHeight="1" x14ac:dyDescent="0.2">
      <c r="C42" s="148"/>
      <c r="D42" s="148"/>
      <c r="E42" s="148"/>
      <c r="F42" s="469" t="s">
        <v>82</v>
      </c>
      <c r="G42" s="469"/>
      <c r="H42" s="467" t="s">
        <v>83</v>
      </c>
      <c r="I42" s="467"/>
      <c r="J42" s="148"/>
      <c r="K42" s="148"/>
      <c r="L42" s="148"/>
      <c r="M42" s="148"/>
    </row>
    <row r="43" spans="1:13" x14ac:dyDescent="0.2">
      <c r="A43" s="4" t="s">
        <v>12</v>
      </c>
      <c r="B43" s="13">
        <v>2</v>
      </c>
      <c r="C43" s="13">
        <v>19</v>
      </c>
      <c r="D43" s="13">
        <v>264</v>
      </c>
      <c r="E43" s="13">
        <v>38</v>
      </c>
      <c r="F43" s="13" t="s">
        <v>40</v>
      </c>
      <c r="G43" s="13" t="s">
        <v>40</v>
      </c>
      <c r="H43" s="13" t="s">
        <v>40</v>
      </c>
      <c r="I43" s="13" t="s">
        <v>40</v>
      </c>
      <c r="J43" s="13" t="s">
        <v>40</v>
      </c>
      <c r="K43" s="13" t="s">
        <v>40</v>
      </c>
      <c r="L43" s="13" t="s">
        <v>40</v>
      </c>
      <c r="M43" s="13" t="s">
        <v>40</v>
      </c>
    </row>
    <row r="44" spans="1:13" x14ac:dyDescent="0.2">
      <c r="A44" s="4" t="s">
        <v>780</v>
      </c>
      <c r="B44" s="13">
        <v>2</v>
      </c>
      <c r="C44" s="13">
        <v>18</v>
      </c>
      <c r="D44" s="13">
        <v>258</v>
      </c>
      <c r="E44" s="13">
        <v>39</v>
      </c>
      <c r="F44" s="13" t="s">
        <v>40</v>
      </c>
      <c r="G44" s="13" t="s">
        <v>40</v>
      </c>
      <c r="H44" s="13" t="s">
        <v>40</v>
      </c>
      <c r="I44" s="13" t="s">
        <v>40</v>
      </c>
      <c r="J44" s="13" t="s">
        <v>40</v>
      </c>
      <c r="K44" s="13" t="s">
        <v>40</v>
      </c>
      <c r="L44" s="13" t="s">
        <v>40</v>
      </c>
      <c r="M44" s="13" t="s">
        <v>40</v>
      </c>
    </row>
    <row r="45" spans="1:13" x14ac:dyDescent="0.2">
      <c r="A45" s="4" t="s">
        <v>830</v>
      </c>
      <c r="B45" s="13">
        <v>2</v>
      </c>
      <c r="C45" s="13">
        <v>18</v>
      </c>
      <c r="D45" s="13">
        <v>253</v>
      </c>
      <c r="E45" s="13">
        <v>38</v>
      </c>
      <c r="F45" s="13" t="s">
        <v>40</v>
      </c>
      <c r="G45" s="13" t="s">
        <v>40</v>
      </c>
      <c r="H45" s="13" t="s">
        <v>40</v>
      </c>
      <c r="I45" s="13" t="s">
        <v>40</v>
      </c>
      <c r="J45" s="13" t="s">
        <v>40</v>
      </c>
      <c r="K45" s="13" t="s">
        <v>40</v>
      </c>
      <c r="L45" s="13" t="s">
        <v>40</v>
      </c>
      <c r="M45" s="13" t="s">
        <v>40</v>
      </c>
    </row>
    <row r="46" spans="1:13" x14ac:dyDescent="0.2">
      <c r="A46" s="4" t="s">
        <v>905</v>
      </c>
      <c r="B46" s="13">
        <v>2</v>
      </c>
      <c r="C46" s="13">
        <v>18</v>
      </c>
      <c r="D46" s="13">
        <v>261</v>
      </c>
      <c r="E46" s="13">
        <v>30</v>
      </c>
      <c r="F46" s="13" t="s">
        <v>40</v>
      </c>
      <c r="G46" s="13" t="s">
        <v>40</v>
      </c>
      <c r="H46" s="13" t="s">
        <v>40</v>
      </c>
      <c r="I46" s="13" t="s">
        <v>40</v>
      </c>
      <c r="J46" s="13" t="s">
        <v>40</v>
      </c>
      <c r="K46" s="13" t="s">
        <v>40</v>
      </c>
      <c r="L46" s="13" t="s">
        <v>40</v>
      </c>
      <c r="M46" s="13" t="s">
        <v>40</v>
      </c>
    </row>
    <row r="47" spans="1:13" x14ac:dyDescent="0.2">
      <c r="A47" s="4" t="s">
        <v>973</v>
      </c>
      <c r="B47" s="13">
        <v>2</v>
      </c>
      <c r="C47" s="13">
        <v>18</v>
      </c>
      <c r="D47" s="13">
        <v>261</v>
      </c>
      <c r="E47" s="13">
        <v>36</v>
      </c>
      <c r="F47" s="13" t="s">
        <v>40</v>
      </c>
      <c r="G47" s="13" t="s">
        <v>40</v>
      </c>
      <c r="H47" s="13" t="s">
        <v>40</v>
      </c>
      <c r="I47" s="13" t="s">
        <v>40</v>
      </c>
      <c r="J47" s="13" t="s">
        <v>40</v>
      </c>
      <c r="K47" s="13" t="s">
        <v>40</v>
      </c>
      <c r="L47" s="13" t="s">
        <v>40</v>
      </c>
      <c r="M47" s="13" t="s">
        <v>40</v>
      </c>
    </row>
    <row r="48" spans="1:13" x14ac:dyDescent="0.2">
      <c r="A48" s="277" t="s">
        <v>1018</v>
      </c>
      <c r="B48" s="278">
        <v>2</v>
      </c>
      <c r="C48" s="278">
        <v>18</v>
      </c>
      <c r="D48" s="278">
        <v>256</v>
      </c>
      <c r="E48" s="278">
        <v>34</v>
      </c>
      <c r="F48" s="278" t="s">
        <v>40</v>
      </c>
      <c r="G48" s="278" t="s">
        <v>40</v>
      </c>
      <c r="H48" s="278" t="s">
        <v>40</v>
      </c>
      <c r="I48" s="278" t="s">
        <v>40</v>
      </c>
      <c r="J48" s="278" t="s">
        <v>40</v>
      </c>
      <c r="K48" s="278" t="s">
        <v>40</v>
      </c>
      <c r="L48" s="278" t="s">
        <v>40</v>
      </c>
      <c r="M48" s="278" t="s">
        <v>40</v>
      </c>
    </row>
    <row r="49" spans="1:13" s="109" customFormat="1" ht="9" x14ac:dyDescent="0.15">
      <c r="A49" s="460" t="s">
        <v>84</v>
      </c>
      <c r="B49" s="460"/>
      <c r="C49" s="460"/>
      <c r="D49" s="460"/>
      <c r="E49" s="460"/>
      <c r="F49" s="460"/>
      <c r="G49" s="460"/>
      <c r="H49" s="460"/>
      <c r="I49" s="460"/>
      <c r="J49" s="460"/>
      <c r="K49" s="460"/>
      <c r="L49" s="460"/>
      <c r="M49" s="460"/>
    </row>
    <row r="50" spans="1:13" s="109" customFormat="1" ht="9" x14ac:dyDescent="0.15">
      <c r="A50" s="110" t="s">
        <v>85</v>
      </c>
    </row>
  </sheetData>
  <sheetProtection selectLockedCells="1" selectUnlockedCells="1"/>
  <mergeCells count="16">
    <mergeCell ref="A1:M1"/>
    <mergeCell ref="B3:E3"/>
    <mergeCell ref="F3:I3"/>
    <mergeCell ref="J3:M3"/>
    <mergeCell ref="B4:E4"/>
    <mergeCell ref="F4:I4"/>
    <mergeCell ref="J4:M4"/>
    <mergeCell ref="A2:M2"/>
    <mergeCell ref="A49:M49"/>
    <mergeCell ref="H14:I14"/>
    <mergeCell ref="H21:I21"/>
    <mergeCell ref="H28:I28"/>
    <mergeCell ref="F35:G35"/>
    <mergeCell ref="H35:I35"/>
    <mergeCell ref="F42:G42"/>
    <mergeCell ref="H42:I42"/>
  </mergeCells>
  <printOptions horizontalCentered="1"/>
  <pageMargins left="0.5395833333333333" right="0.5395833333333333" top="0.51111111111111107" bottom="0.94444444444444442" header="0.51180555555555551" footer="0.51111111111111107"/>
  <pageSetup paperSize="9" firstPageNumber="471" orientation="portrait" useFirstPageNumber="1" horizontalDpi="300" verticalDpi="300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3"/>
  <sheetViews>
    <sheetView zoomScaleNormal="100" workbookViewId="0">
      <selection sqref="A1:I1"/>
    </sheetView>
  </sheetViews>
  <sheetFormatPr defaultColWidth="9.140625" defaultRowHeight="11.25" x14ac:dyDescent="0.2"/>
  <cols>
    <col min="1" max="1" width="6.85546875" style="14" customWidth="1"/>
    <col min="2" max="9" width="8.7109375" style="14" customWidth="1"/>
    <col min="10" max="16384" width="9.140625" style="14"/>
  </cols>
  <sheetData>
    <row r="1" spans="1:9" ht="13.5" customHeight="1" x14ac:dyDescent="0.2">
      <c r="A1" s="476" t="s">
        <v>86</v>
      </c>
      <c r="B1" s="476"/>
      <c r="C1" s="476"/>
      <c r="D1" s="476"/>
      <c r="E1" s="476"/>
      <c r="F1" s="476"/>
      <c r="G1" s="476"/>
      <c r="H1" s="476"/>
      <c r="I1" s="476"/>
    </row>
    <row r="2" spans="1:9" ht="13.5" customHeight="1" x14ac:dyDescent="0.2">
      <c r="A2" s="477" t="s">
        <v>87</v>
      </c>
      <c r="B2" s="477"/>
      <c r="C2" s="477"/>
      <c r="D2" s="477"/>
      <c r="E2" s="477"/>
      <c r="F2" s="477"/>
      <c r="G2" s="477"/>
      <c r="H2" s="111"/>
      <c r="I2" s="112"/>
    </row>
    <row r="3" spans="1:9" ht="11.25" customHeight="1" x14ac:dyDescent="0.2">
      <c r="A3" s="113"/>
      <c r="B3" s="478" t="s">
        <v>37</v>
      </c>
      <c r="C3" s="478"/>
      <c r="D3" s="478"/>
      <c r="E3" s="478"/>
      <c r="F3" s="478" t="s">
        <v>46</v>
      </c>
      <c r="G3" s="478"/>
      <c r="H3" s="478"/>
      <c r="I3" s="478"/>
    </row>
    <row r="4" spans="1:9" ht="11.25" customHeight="1" x14ac:dyDescent="0.2">
      <c r="A4" s="114"/>
      <c r="B4" s="479" t="s">
        <v>38</v>
      </c>
      <c r="C4" s="479"/>
      <c r="D4" s="479"/>
      <c r="E4" s="479"/>
      <c r="F4" s="479" t="s">
        <v>88</v>
      </c>
      <c r="G4" s="479"/>
      <c r="H4" s="479"/>
      <c r="I4" s="479"/>
    </row>
    <row r="5" spans="1:9" ht="12.75" customHeight="1" x14ac:dyDescent="0.2">
      <c r="A5" s="114"/>
      <c r="B5" s="115" t="s">
        <v>89</v>
      </c>
      <c r="C5" s="115" t="s">
        <v>90</v>
      </c>
      <c r="D5" s="115" t="s">
        <v>66</v>
      </c>
      <c r="E5" s="115" t="s">
        <v>91</v>
      </c>
      <c r="F5" s="115" t="s">
        <v>92</v>
      </c>
      <c r="G5" s="115" t="s">
        <v>90</v>
      </c>
      <c r="H5" s="115" t="s">
        <v>66</v>
      </c>
      <c r="I5" s="115" t="s">
        <v>91</v>
      </c>
    </row>
    <row r="6" spans="1:9" ht="10.5" customHeight="1" x14ac:dyDescent="0.2">
      <c r="A6" s="116"/>
      <c r="B6" s="191" t="s">
        <v>68</v>
      </c>
      <c r="C6" s="191" t="s">
        <v>69</v>
      </c>
      <c r="D6" s="191" t="s">
        <v>93</v>
      </c>
      <c r="E6" s="191" t="s">
        <v>71</v>
      </c>
      <c r="F6" s="191" t="s">
        <v>94</v>
      </c>
      <c r="G6" s="191" t="s">
        <v>69</v>
      </c>
      <c r="H6" s="191" t="s">
        <v>93</v>
      </c>
      <c r="I6" s="191" t="s">
        <v>71</v>
      </c>
    </row>
    <row r="7" spans="1:9" ht="17.25" customHeight="1" x14ac:dyDescent="0.2">
      <c r="A7" s="117"/>
      <c r="C7" s="15"/>
      <c r="D7" s="15"/>
      <c r="E7" s="192" t="s">
        <v>72</v>
      </c>
      <c r="F7" s="193" t="s">
        <v>73</v>
      </c>
      <c r="G7" s="15"/>
      <c r="H7" s="15"/>
      <c r="I7" s="15"/>
    </row>
    <row r="8" spans="1:9" ht="12.75" customHeight="1" x14ac:dyDescent="0.2">
      <c r="A8" s="69" t="s">
        <v>12</v>
      </c>
      <c r="B8" s="13">
        <v>130</v>
      </c>
      <c r="C8" s="13">
        <v>3494</v>
      </c>
      <c r="D8" s="13">
        <v>70861</v>
      </c>
      <c r="E8" s="13">
        <v>7418</v>
      </c>
      <c r="F8" s="13">
        <v>4</v>
      </c>
      <c r="G8" s="13">
        <v>60</v>
      </c>
      <c r="H8" s="13">
        <v>225</v>
      </c>
      <c r="I8" s="13">
        <v>79</v>
      </c>
    </row>
    <row r="9" spans="1:9" ht="12.75" customHeight="1" x14ac:dyDescent="0.2">
      <c r="A9" s="4" t="s">
        <v>780</v>
      </c>
      <c r="B9" s="13">
        <v>130</v>
      </c>
      <c r="C9" s="13">
        <v>3505</v>
      </c>
      <c r="D9" s="13">
        <v>70025</v>
      </c>
      <c r="E9" s="13">
        <v>7510</v>
      </c>
      <c r="F9" s="13">
        <v>4</v>
      </c>
      <c r="G9" s="13">
        <v>60</v>
      </c>
      <c r="H9" s="13">
        <v>219</v>
      </c>
      <c r="I9" s="13">
        <v>85</v>
      </c>
    </row>
    <row r="10" spans="1:9" ht="12.75" customHeight="1" x14ac:dyDescent="0.2">
      <c r="A10" s="69" t="s">
        <v>830</v>
      </c>
      <c r="B10" s="13">
        <v>128</v>
      </c>
      <c r="C10" s="13">
        <v>3519</v>
      </c>
      <c r="D10" s="13">
        <v>68273</v>
      </c>
      <c r="E10" s="13">
        <v>7409</v>
      </c>
      <c r="F10" s="13">
        <v>4</v>
      </c>
      <c r="G10" s="13">
        <v>58</v>
      </c>
      <c r="H10" s="13">
        <v>226</v>
      </c>
      <c r="I10" s="13">
        <v>82</v>
      </c>
    </row>
    <row r="11" spans="1:9" ht="12.75" customHeight="1" x14ac:dyDescent="0.2">
      <c r="A11" s="69" t="s">
        <v>905</v>
      </c>
      <c r="B11" s="13">
        <v>129</v>
      </c>
      <c r="C11" s="13">
        <v>3546</v>
      </c>
      <c r="D11" s="13">
        <v>71176</v>
      </c>
      <c r="E11" s="13">
        <v>7234</v>
      </c>
      <c r="F11" s="13">
        <v>4</v>
      </c>
      <c r="G11" s="13">
        <v>61</v>
      </c>
      <c r="H11" s="13">
        <v>232</v>
      </c>
      <c r="I11" s="13">
        <v>80</v>
      </c>
    </row>
    <row r="12" spans="1:9" ht="12.75" customHeight="1" x14ac:dyDescent="0.2">
      <c r="A12" s="69" t="s">
        <v>973</v>
      </c>
      <c r="B12" s="13">
        <v>129</v>
      </c>
      <c r="C12" s="13">
        <v>3509</v>
      </c>
      <c r="D12" s="13">
        <v>69378</v>
      </c>
      <c r="E12" s="13">
        <v>7219</v>
      </c>
      <c r="F12" s="13">
        <v>4</v>
      </c>
      <c r="G12" s="13">
        <v>62</v>
      </c>
      <c r="H12" s="13">
        <v>228</v>
      </c>
      <c r="I12" s="13">
        <v>84</v>
      </c>
    </row>
    <row r="13" spans="1:9" ht="12.75" customHeight="1" x14ac:dyDescent="0.2">
      <c r="A13" s="69" t="s">
        <v>1018</v>
      </c>
      <c r="B13" s="13">
        <v>129</v>
      </c>
      <c r="C13" s="13">
        <v>3460</v>
      </c>
      <c r="D13" s="13">
        <v>66678</v>
      </c>
      <c r="E13" s="13">
        <v>7164</v>
      </c>
      <c r="F13" s="13">
        <v>4</v>
      </c>
      <c r="G13" s="13">
        <v>61</v>
      </c>
      <c r="H13" s="13">
        <v>246</v>
      </c>
      <c r="I13" s="13">
        <v>77</v>
      </c>
    </row>
    <row r="14" spans="1:9" ht="12.75" customHeight="1" x14ac:dyDescent="0.2">
      <c r="C14" s="15"/>
      <c r="D14" s="15"/>
      <c r="E14" s="192" t="s">
        <v>74</v>
      </c>
      <c r="F14" s="480" t="s">
        <v>75</v>
      </c>
      <c r="G14" s="480"/>
      <c r="H14" s="15"/>
      <c r="I14" s="15"/>
    </row>
    <row r="15" spans="1:9" ht="12.75" customHeight="1" x14ac:dyDescent="0.2">
      <c r="A15" s="69" t="s">
        <v>12</v>
      </c>
      <c r="B15" s="13">
        <v>100</v>
      </c>
      <c r="C15" s="13">
        <v>2374</v>
      </c>
      <c r="D15" s="13">
        <v>48135</v>
      </c>
      <c r="E15" s="13">
        <v>4802</v>
      </c>
      <c r="F15" s="13">
        <v>4</v>
      </c>
      <c r="G15" s="13">
        <v>60</v>
      </c>
      <c r="H15" s="13">
        <v>225</v>
      </c>
      <c r="I15" s="13">
        <v>79</v>
      </c>
    </row>
    <row r="16" spans="1:9" ht="12.75" customHeight="1" x14ac:dyDescent="0.2">
      <c r="A16" s="4" t="s">
        <v>780</v>
      </c>
      <c r="B16" s="13">
        <v>108</v>
      </c>
      <c r="C16" s="13">
        <v>2360</v>
      </c>
      <c r="D16" s="13">
        <v>47477</v>
      </c>
      <c r="E16" s="13">
        <v>4690</v>
      </c>
      <c r="F16" s="13">
        <v>4</v>
      </c>
      <c r="G16" s="13">
        <v>60</v>
      </c>
      <c r="H16" s="13">
        <v>219</v>
      </c>
      <c r="I16" s="13">
        <v>85</v>
      </c>
    </row>
    <row r="17" spans="1:9" ht="12.75" customHeight="1" x14ac:dyDescent="0.2">
      <c r="A17" s="69" t="s">
        <v>830</v>
      </c>
      <c r="B17" s="13">
        <v>108</v>
      </c>
      <c r="C17" s="13">
        <v>2411</v>
      </c>
      <c r="D17" s="13">
        <v>46729</v>
      </c>
      <c r="E17" s="13">
        <v>4854</v>
      </c>
      <c r="F17" s="13">
        <v>4</v>
      </c>
      <c r="G17" s="13">
        <v>58</v>
      </c>
      <c r="H17" s="13">
        <v>226</v>
      </c>
      <c r="I17" s="13">
        <v>82</v>
      </c>
    </row>
    <row r="18" spans="1:9" ht="12.75" customHeight="1" x14ac:dyDescent="0.2">
      <c r="A18" s="69" t="s">
        <v>905</v>
      </c>
      <c r="B18" s="13">
        <v>108</v>
      </c>
      <c r="C18" s="13">
        <v>2408</v>
      </c>
      <c r="D18" s="13">
        <v>48718</v>
      </c>
      <c r="E18" s="13">
        <v>4680</v>
      </c>
      <c r="F18" s="13">
        <v>4</v>
      </c>
      <c r="G18" s="13">
        <v>61</v>
      </c>
      <c r="H18" s="13">
        <v>232</v>
      </c>
      <c r="I18" s="13">
        <v>80</v>
      </c>
    </row>
    <row r="19" spans="1:9" ht="12.75" customHeight="1" x14ac:dyDescent="0.2">
      <c r="A19" s="69" t="s">
        <v>973</v>
      </c>
      <c r="B19" s="13">
        <v>108</v>
      </c>
      <c r="C19" s="13">
        <v>2505</v>
      </c>
      <c r="D19" s="13">
        <v>49618</v>
      </c>
      <c r="E19" s="13">
        <v>4971</v>
      </c>
      <c r="F19" s="13">
        <v>4</v>
      </c>
      <c r="G19" s="13">
        <v>62</v>
      </c>
      <c r="H19" s="13">
        <v>228</v>
      </c>
      <c r="I19" s="13">
        <v>84</v>
      </c>
    </row>
    <row r="20" spans="1:9" ht="12.75" customHeight="1" x14ac:dyDescent="0.2">
      <c r="A20" s="69" t="s">
        <v>1018</v>
      </c>
      <c r="B20" s="13">
        <v>108</v>
      </c>
      <c r="C20" s="13">
        <v>2328</v>
      </c>
      <c r="D20" s="13">
        <v>44891</v>
      </c>
      <c r="E20" s="13">
        <v>4535</v>
      </c>
      <c r="F20" s="13">
        <v>4</v>
      </c>
      <c r="G20" s="13">
        <v>61</v>
      </c>
      <c r="H20" s="13">
        <v>246</v>
      </c>
      <c r="I20" s="13">
        <v>77</v>
      </c>
    </row>
    <row r="21" spans="1:9" ht="12.75" customHeight="1" x14ac:dyDescent="0.2">
      <c r="C21" s="15"/>
      <c r="D21" s="15"/>
      <c r="E21" s="192" t="s">
        <v>76</v>
      </c>
      <c r="F21" s="193" t="s">
        <v>77</v>
      </c>
      <c r="G21" s="15"/>
      <c r="H21" s="15"/>
      <c r="I21" s="15"/>
    </row>
    <row r="22" spans="1:9" ht="12.75" customHeight="1" x14ac:dyDescent="0.2">
      <c r="A22" s="69" t="s">
        <v>12</v>
      </c>
      <c r="B22" s="13">
        <v>41</v>
      </c>
      <c r="C22" s="13">
        <v>953</v>
      </c>
      <c r="D22" s="13">
        <v>20088</v>
      </c>
      <c r="E22" s="13">
        <v>2135</v>
      </c>
      <c r="F22" s="13" t="s">
        <v>40</v>
      </c>
      <c r="G22" s="13" t="s">
        <v>40</v>
      </c>
      <c r="H22" s="13" t="s">
        <v>40</v>
      </c>
      <c r="I22" s="13" t="s">
        <v>40</v>
      </c>
    </row>
    <row r="23" spans="1:9" ht="12.75" customHeight="1" x14ac:dyDescent="0.2">
      <c r="A23" s="4" t="s">
        <v>780</v>
      </c>
      <c r="B23" s="13">
        <v>39</v>
      </c>
      <c r="C23" s="13">
        <v>967</v>
      </c>
      <c r="D23" s="13">
        <v>19635</v>
      </c>
      <c r="E23" s="13">
        <v>2217</v>
      </c>
      <c r="F23" s="13" t="s">
        <v>40</v>
      </c>
      <c r="G23" s="13" t="s">
        <v>40</v>
      </c>
      <c r="H23" s="13" t="s">
        <v>40</v>
      </c>
      <c r="I23" s="13" t="s">
        <v>40</v>
      </c>
    </row>
    <row r="24" spans="1:9" ht="12.75" customHeight="1" x14ac:dyDescent="0.2">
      <c r="A24" s="69" t="s">
        <v>830</v>
      </c>
      <c r="B24" s="13">
        <v>40</v>
      </c>
      <c r="C24" s="13">
        <v>949</v>
      </c>
      <c r="D24" s="13">
        <v>19046</v>
      </c>
      <c r="E24" s="13">
        <v>2112</v>
      </c>
      <c r="F24" s="13" t="s">
        <v>40</v>
      </c>
      <c r="G24" s="13" t="s">
        <v>40</v>
      </c>
      <c r="H24" s="13" t="s">
        <v>40</v>
      </c>
      <c r="I24" s="13" t="s">
        <v>40</v>
      </c>
    </row>
    <row r="25" spans="1:9" ht="12.75" customHeight="1" x14ac:dyDescent="0.2">
      <c r="A25" s="69" t="s">
        <v>905</v>
      </c>
      <c r="B25" s="13">
        <v>41</v>
      </c>
      <c r="C25" s="13">
        <v>976</v>
      </c>
      <c r="D25" s="13">
        <v>19784</v>
      </c>
      <c r="E25" s="13">
        <v>2109</v>
      </c>
      <c r="F25" s="13" t="s">
        <v>40</v>
      </c>
      <c r="G25" s="13" t="s">
        <v>40</v>
      </c>
      <c r="H25" s="13" t="s">
        <v>40</v>
      </c>
      <c r="I25" s="13" t="s">
        <v>40</v>
      </c>
    </row>
    <row r="26" spans="1:9" ht="12.75" customHeight="1" x14ac:dyDescent="0.2">
      <c r="A26" s="69" t="s">
        <v>973</v>
      </c>
      <c r="B26" s="13">
        <v>41</v>
      </c>
      <c r="C26" s="13">
        <v>835</v>
      </c>
      <c r="D26" s="13">
        <v>16961</v>
      </c>
      <c r="E26" s="13">
        <v>1808</v>
      </c>
      <c r="F26" s="13" t="s">
        <v>40</v>
      </c>
      <c r="G26" s="13" t="s">
        <v>40</v>
      </c>
      <c r="H26" s="13" t="s">
        <v>40</v>
      </c>
      <c r="I26" s="13" t="s">
        <v>40</v>
      </c>
    </row>
    <row r="27" spans="1:9" ht="12.75" customHeight="1" x14ac:dyDescent="0.2">
      <c r="A27" s="69" t="s">
        <v>1018</v>
      </c>
      <c r="B27" s="13">
        <v>41</v>
      </c>
      <c r="C27" s="13">
        <v>956</v>
      </c>
      <c r="D27" s="13">
        <v>19053</v>
      </c>
      <c r="E27" s="13">
        <v>2208</v>
      </c>
      <c r="F27" s="13" t="s">
        <v>40</v>
      </c>
      <c r="G27" s="13" t="s">
        <v>40</v>
      </c>
      <c r="H27" s="13" t="s">
        <v>40</v>
      </c>
      <c r="I27" s="13" t="s">
        <v>40</v>
      </c>
    </row>
    <row r="28" spans="1:9" ht="12.75" customHeight="1" x14ac:dyDescent="0.2">
      <c r="C28" s="15"/>
      <c r="D28" s="15"/>
      <c r="E28" s="192" t="s">
        <v>78</v>
      </c>
      <c r="F28" s="193" t="s">
        <v>79</v>
      </c>
      <c r="G28" s="15"/>
      <c r="H28" s="15"/>
      <c r="I28" s="15"/>
    </row>
    <row r="29" spans="1:9" ht="12.75" customHeight="1" x14ac:dyDescent="0.2">
      <c r="A29" s="69" t="s">
        <v>12</v>
      </c>
      <c r="B29" s="13">
        <v>12</v>
      </c>
      <c r="C29" s="13">
        <v>78</v>
      </c>
      <c r="D29" s="13">
        <v>1226</v>
      </c>
      <c r="E29" s="13">
        <v>191</v>
      </c>
      <c r="F29" s="13" t="s">
        <v>40</v>
      </c>
      <c r="G29" s="13" t="s">
        <v>40</v>
      </c>
      <c r="H29" s="13" t="s">
        <v>40</v>
      </c>
      <c r="I29" s="13" t="s">
        <v>40</v>
      </c>
    </row>
    <row r="30" spans="1:9" ht="12.75" customHeight="1" x14ac:dyDescent="0.2">
      <c r="A30" s="4" t="s">
        <v>780</v>
      </c>
      <c r="B30" s="13">
        <v>12</v>
      </c>
      <c r="C30" s="13">
        <v>81</v>
      </c>
      <c r="D30" s="13">
        <v>1248</v>
      </c>
      <c r="E30" s="13">
        <v>291</v>
      </c>
      <c r="F30" s="13" t="s">
        <v>40</v>
      </c>
      <c r="G30" s="13" t="s">
        <v>40</v>
      </c>
      <c r="H30" s="13" t="s">
        <v>40</v>
      </c>
      <c r="I30" s="13" t="s">
        <v>40</v>
      </c>
    </row>
    <row r="31" spans="1:9" ht="12.75" customHeight="1" x14ac:dyDescent="0.2">
      <c r="A31" s="69" t="s">
        <v>830</v>
      </c>
      <c r="B31" s="13">
        <v>11</v>
      </c>
      <c r="C31" s="13">
        <v>83</v>
      </c>
      <c r="D31" s="13">
        <v>1180</v>
      </c>
      <c r="E31" s="13">
        <v>199</v>
      </c>
      <c r="F31" s="13" t="s">
        <v>40</v>
      </c>
      <c r="G31" s="13" t="s">
        <v>40</v>
      </c>
      <c r="H31" s="13" t="s">
        <v>40</v>
      </c>
      <c r="I31" s="13" t="s">
        <v>40</v>
      </c>
    </row>
    <row r="32" spans="1:9" ht="12.75" customHeight="1" x14ac:dyDescent="0.2">
      <c r="A32" s="69" t="s">
        <v>905</v>
      </c>
      <c r="B32" s="13">
        <v>13</v>
      </c>
      <c r="C32" s="13">
        <v>88</v>
      </c>
      <c r="D32" s="13">
        <v>1354</v>
      </c>
      <c r="E32" s="13">
        <v>217</v>
      </c>
      <c r="F32" s="13" t="s">
        <v>40</v>
      </c>
      <c r="G32" s="13" t="s">
        <v>40</v>
      </c>
      <c r="H32" s="13" t="s">
        <v>40</v>
      </c>
      <c r="I32" s="13" t="s">
        <v>40</v>
      </c>
    </row>
    <row r="33" spans="1:9" ht="12.75" customHeight="1" x14ac:dyDescent="0.2">
      <c r="A33" s="69" t="s">
        <v>973</v>
      </c>
      <c r="B33" s="13">
        <v>13</v>
      </c>
      <c r="C33" s="13">
        <v>88</v>
      </c>
      <c r="D33" s="13">
        <v>1414</v>
      </c>
      <c r="E33" s="13">
        <v>199</v>
      </c>
      <c r="F33" s="13" t="s">
        <v>40</v>
      </c>
      <c r="G33" s="13" t="s">
        <v>40</v>
      </c>
      <c r="H33" s="13" t="s">
        <v>40</v>
      </c>
      <c r="I33" s="13" t="s">
        <v>40</v>
      </c>
    </row>
    <row r="34" spans="1:9" ht="12.75" customHeight="1" x14ac:dyDescent="0.2">
      <c r="A34" s="69" t="s">
        <v>1018</v>
      </c>
      <c r="B34" s="13">
        <v>13</v>
      </c>
      <c r="C34" s="13">
        <v>93</v>
      </c>
      <c r="D34" s="13">
        <v>1402</v>
      </c>
      <c r="E34" s="13">
        <v>197</v>
      </c>
      <c r="F34" s="13" t="s">
        <v>40</v>
      </c>
      <c r="G34" s="13" t="s">
        <v>40</v>
      </c>
      <c r="H34" s="13" t="s">
        <v>40</v>
      </c>
      <c r="I34" s="13" t="s">
        <v>40</v>
      </c>
    </row>
    <row r="35" spans="1:9" ht="12.75" customHeight="1" x14ac:dyDescent="0.2">
      <c r="C35" s="15"/>
      <c r="D35" s="15"/>
      <c r="E35" s="194" t="s">
        <v>95</v>
      </c>
      <c r="F35" s="195" t="s">
        <v>96</v>
      </c>
      <c r="G35" s="15"/>
      <c r="H35" s="15"/>
      <c r="I35" s="15"/>
    </row>
    <row r="36" spans="1:9" ht="12.75" customHeight="1" x14ac:dyDescent="0.2">
      <c r="A36" s="69" t="s">
        <v>12</v>
      </c>
      <c r="B36" s="13">
        <v>11</v>
      </c>
      <c r="C36" s="13">
        <v>89</v>
      </c>
      <c r="D36" s="13">
        <v>1412</v>
      </c>
      <c r="E36" s="13">
        <v>290</v>
      </c>
      <c r="F36" s="13" t="s">
        <v>40</v>
      </c>
      <c r="G36" s="13" t="s">
        <v>40</v>
      </c>
      <c r="H36" s="13" t="s">
        <v>40</v>
      </c>
      <c r="I36" s="13" t="s">
        <v>40</v>
      </c>
    </row>
    <row r="37" spans="1:9" x14ac:dyDescent="0.2">
      <c r="A37" s="4" t="s">
        <v>780</v>
      </c>
      <c r="B37" s="13">
        <v>11</v>
      </c>
      <c r="C37" s="13">
        <v>97</v>
      </c>
      <c r="D37" s="13">
        <v>1665</v>
      </c>
      <c r="E37" s="13">
        <v>312</v>
      </c>
      <c r="F37" s="13" t="s">
        <v>40</v>
      </c>
      <c r="G37" s="13" t="s">
        <v>40</v>
      </c>
      <c r="H37" s="13" t="s">
        <v>40</v>
      </c>
      <c r="I37" s="13" t="s">
        <v>40</v>
      </c>
    </row>
    <row r="38" spans="1:9" x14ac:dyDescent="0.2">
      <c r="A38" s="69" t="s">
        <v>830</v>
      </c>
      <c r="B38" s="13">
        <v>8</v>
      </c>
      <c r="C38" s="13">
        <v>76</v>
      </c>
      <c r="D38" s="13">
        <v>1318</v>
      </c>
      <c r="E38" s="13">
        <v>244</v>
      </c>
      <c r="F38" s="13" t="s">
        <v>40</v>
      </c>
      <c r="G38" s="13" t="s">
        <v>40</v>
      </c>
      <c r="H38" s="13" t="s">
        <v>40</v>
      </c>
      <c r="I38" s="13" t="s">
        <v>40</v>
      </c>
    </row>
    <row r="39" spans="1:9" x14ac:dyDescent="0.2">
      <c r="A39" s="69" t="s">
        <v>905</v>
      </c>
      <c r="B39" s="13">
        <v>9</v>
      </c>
      <c r="C39" s="13">
        <v>74</v>
      </c>
      <c r="D39" s="13">
        <v>1320</v>
      </c>
      <c r="E39" s="13">
        <v>228</v>
      </c>
      <c r="F39" s="13" t="s">
        <v>40</v>
      </c>
      <c r="G39" s="13" t="s">
        <v>40</v>
      </c>
      <c r="H39" s="13" t="s">
        <v>40</v>
      </c>
      <c r="I39" s="13" t="s">
        <v>40</v>
      </c>
    </row>
    <row r="40" spans="1:9" x14ac:dyDescent="0.2">
      <c r="A40" s="69" t="s">
        <v>973</v>
      </c>
      <c r="B40" s="13">
        <v>9</v>
      </c>
      <c r="C40" s="13">
        <v>81</v>
      </c>
      <c r="D40" s="13">
        <v>1385</v>
      </c>
      <c r="E40" s="13">
        <v>241</v>
      </c>
      <c r="F40" s="13" t="s">
        <v>40</v>
      </c>
      <c r="G40" s="13" t="s">
        <v>40</v>
      </c>
      <c r="H40" s="13" t="s">
        <v>40</v>
      </c>
      <c r="I40" s="13" t="s">
        <v>40</v>
      </c>
    </row>
    <row r="41" spans="1:9" x14ac:dyDescent="0.2">
      <c r="A41" s="280" t="s">
        <v>1018</v>
      </c>
      <c r="B41" s="278">
        <v>9</v>
      </c>
      <c r="C41" s="278">
        <v>83</v>
      </c>
      <c r="D41" s="278">
        <v>1332</v>
      </c>
      <c r="E41" s="278">
        <v>224</v>
      </c>
      <c r="F41" s="278" t="s">
        <v>40</v>
      </c>
      <c r="G41" s="278" t="s">
        <v>40</v>
      </c>
      <c r="H41" s="278" t="s">
        <v>40</v>
      </c>
      <c r="I41" s="278" t="s">
        <v>40</v>
      </c>
    </row>
    <row r="42" spans="1:9" s="118" customFormat="1" x14ac:dyDescent="0.15">
      <c r="A42" s="474" t="s">
        <v>974</v>
      </c>
      <c r="B42" s="474"/>
      <c r="C42" s="474"/>
      <c r="D42" s="474"/>
      <c r="E42" s="474"/>
      <c r="F42" s="474"/>
      <c r="G42" s="474"/>
      <c r="H42" s="474"/>
      <c r="I42" s="474"/>
    </row>
    <row r="43" spans="1:9" s="119" customFormat="1" x14ac:dyDescent="0.15">
      <c r="A43" s="475" t="s">
        <v>983</v>
      </c>
      <c r="B43" s="475"/>
      <c r="C43" s="475"/>
      <c r="D43" s="475"/>
      <c r="E43" s="475"/>
      <c r="F43" s="475"/>
      <c r="G43" s="475"/>
      <c r="H43" s="475"/>
      <c r="I43" s="475"/>
    </row>
  </sheetData>
  <sheetProtection selectLockedCells="1" selectUnlockedCells="1"/>
  <mergeCells count="9">
    <mergeCell ref="A42:I42"/>
    <mergeCell ref="A43:I43"/>
    <mergeCell ref="A1:I1"/>
    <mergeCell ref="A2:G2"/>
    <mergeCell ref="B3:E3"/>
    <mergeCell ref="F3:I3"/>
    <mergeCell ref="B4:E4"/>
    <mergeCell ref="F4:I4"/>
    <mergeCell ref="F14:G14"/>
  </mergeCells>
  <printOptions horizontalCentered="1"/>
  <pageMargins left="0.3298611111111111" right="0.27986111111111112" top="0.51111111111111107" bottom="0.94444444444444442" header="0.51180555555555551" footer="0.39305555555555555"/>
  <pageSetup paperSize="9" firstPageNumber="471" orientation="portrait" useFirstPageNumber="1" horizontalDpi="300" verticalDpi="300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3"/>
  <sheetViews>
    <sheetView zoomScaleNormal="100" workbookViewId="0">
      <selection sqref="A1:J1"/>
    </sheetView>
  </sheetViews>
  <sheetFormatPr defaultColWidth="9.140625" defaultRowHeight="11.25" x14ac:dyDescent="0.2"/>
  <cols>
    <col min="1" max="1" width="1.5703125" style="4" customWidth="1"/>
    <col min="2" max="2" width="21.7109375" style="4" customWidth="1"/>
    <col min="3" max="3" width="7.42578125" style="4" customWidth="1"/>
    <col min="4" max="4" width="8.42578125" style="4" customWidth="1"/>
    <col min="5" max="5" width="6.7109375" style="4" customWidth="1"/>
    <col min="6" max="6" width="7.140625" style="4" customWidth="1"/>
    <col min="7" max="8" width="6.42578125" style="4" customWidth="1"/>
    <col min="9" max="9" width="1.42578125" style="4" customWidth="1"/>
    <col min="10" max="10" width="22.42578125" style="4" customWidth="1"/>
    <col min="11" max="16384" width="9.140625" style="4"/>
  </cols>
  <sheetData>
    <row r="1" spans="1:10" s="6" customFormat="1" ht="13.5" customHeight="1" x14ac:dyDescent="0.2">
      <c r="A1" s="451" t="s">
        <v>1019</v>
      </c>
      <c r="B1" s="451"/>
      <c r="C1" s="451"/>
      <c r="D1" s="451"/>
      <c r="E1" s="451"/>
      <c r="F1" s="451"/>
      <c r="G1" s="451"/>
      <c r="H1" s="451"/>
      <c r="I1" s="451"/>
      <c r="J1" s="451"/>
    </row>
    <row r="2" spans="1:10" s="6" customFormat="1" ht="13.5" customHeight="1" x14ac:dyDescent="0.2">
      <c r="A2" s="464" t="s">
        <v>1020</v>
      </c>
      <c r="B2" s="464"/>
      <c r="C2" s="464"/>
      <c r="D2" s="464"/>
      <c r="E2" s="464"/>
      <c r="F2" s="464"/>
      <c r="G2" s="464"/>
      <c r="H2" s="464"/>
      <c r="I2" s="16"/>
      <c r="J2" s="16"/>
    </row>
    <row r="3" spans="1:10" ht="11.25" customHeight="1" x14ac:dyDescent="0.2">
      <c r="A3" s="17"/>
      <c r="B3" s="17"/>
      <c r="C3" s="482" t="s">
        <v>97</v>
      </c>
      <c r="D3" s="482"/>
      <c r="E3" s="482" t="s">
        <v>98</v>
      </c>
      <c r="F3" s="482"/>
      <c r="G3" s="482" t="s">
        <v>99</v>
      </c>
      <c r="H3" s="482"/>
      <c r="I3" s="17"/>
      <c r="J3" s="17"/>
    </row>
    <row r="4" spans="1:10" ht="11.25" customHeight="1" x14ac:dyDescent="0.2">
      <c r="A4" s="19"/>
      <c r="B4" s="19"/>
      <c r="C4" s="483" t="s">
        <v>100</v>
      </c>
      <c r="D4" s="483"/>
      <c r="E4" s="483" t="s">
        <v>101</v>
      </c>
      <c r="F4" s="483"/>
      <c r="G4" s="484" t="s">
        <v>102</v>
      </c>
      <c r="H4" s="484"/>
      <c r="I4" s="19"/>
      <c r="J4" s="19"/>
    </row>
    <row r="5" spans="1:10" ht="11.25" customHeight="1" x14ac:dyDescent="0.2">
      <c r="A5" s="19"/>
      <c r="B5" s="19"/>
      <c r="C5" s="20" t="s">
        <v>103</v>
      </c>
      <c r="D5" s="20" t="s">
        <v>23</v>
      </c>
      <c r="E5" s="20" t="s">
        <v>103</v>
      </c>
      <c r="F5" s="20" t="s">
        <v>23</v>
      </c>
      <c r="G5" s="20" t="s">
        <v>103</v>
      </c>
      <c r="H5" s="20" t="s">
        <v>23</v>
      </c>
      <c r="I5" s="19"/>
      <c r="J5" s="19"/>
    </row>
    <row r="6" spans="1:10" ht="10.5" customHeight="1" x14ac:dyDescent="0.2">
      <c r="A6" s="21"/>
      <c r="B6" s="21"/>
      <c r="C6" s="196" t="s">
        <v>104</v>
      </c>
      <c r="D6" s="196" t="s">
        <v>105</v>
      </c>
      <c r="E6" s="196" t="s">
        <v>104</v>
      </c>
      <c r="F6" s="196" t="s">
        <v>105</v>
      </c>
      <c r="G6" s="196" t="s">
        <v>104</v>
      </c>
      <c r="H6" s="196" t="s">
        <v>105</v>
      </c>
      <c r="I6" s="197"/>
      <c r="J6" s="197"/>
    </row>
    <row r="7" spans="1:10" s="6" customFormat="1" ht="16.5" customHeight="1" x14ac:dyDescent="0.2">
      <c r="A7" s="485" t="s">
        <v>106</v>
      </c>
      <c r="B7" s="485"/>
      <c r="C7" s="123">
        <v>18875</v>
      </c>
      <c r="D7" s="124">
        <v>9243</v>
      </c>
      <c r="E7" s="123">
        <v>16715</v>
      </c>
      <c r="F7" s="124">
        <v>8289</v>
      </c>
      <c r="G7" s="124">
        <v>2160</v>
      </c>
      <c r="H7" s="124">
        <v>954</v>
      </c>
      <c r="I7" s="486" t="s">
        <v>107</v>
      </c>
      <c r="J7" s="486"/>
    </row>
    <row r="8" spans="1:10" s="6" customFormat="1" ht="12" customHeight="1" x14ac:dyDescent="0.2">
      <c r="A8" s="133" t="s">
        <v>108</v>
      </c>
      <c r="C8" s="123">
        <v>6738</v>
      </c>
      <c r="D8" s="124">
        <v>3643</v>
      </c>
      <c r="E8" s="123">
        <v>6509</v>
      </c>
      <c r="F8" s="124">
        <v>3554</v>
      </c>
      <c r="G8" s="124">
        <v>229</v>
      </c>
      <c r="H8" s="124">
        <v>89</v>
      </c>
      <c r="I8" s="481" t="s">
        <v>109</v>
      </c>
      <c r="J8" s="481"/>
    </row>
    <row r="9" spans="1:10" s="6" customFormat="1" ht="12.75" customHeight="1" x14ac:dyDescent="0.2">
      <c r="B9" s="6" t="s">
        <v>110</v>
      </c>
      <c r="C9" s="120">
        <v>488</v>
      </c>
      <c r="D9" s="104">
        <v>333</v>
      </c>
      <c r="E9" s="120">
        <v>480</v>
      </c>
      <c r="F9" s="104">
        <v>330</v>
      </c>
      <c r="G9" s="104">
        <v>8</v>
      </c>
      <c r="H9" s="104">
        <v>3</v>
      </c>
      <c r="I9" s="122"/>
      <c r="J9" s="122" t="s">
        <v>111</v>
      </c>
    </row>
    <row r="10" spans="1:10" s="6" customFormat="1" ht="21.75" customHeight="1" x14ac:dyDescent="0.2">
      <c r="B10" s="11" t="s">
        <v>112</v>
      </c>
      <c r="C10" s="120">
        <v>2606</v>
      </c>
      <c r="D10" s="104">
        <v>1462</v>
      </c>
      <c r="E10" s="120">
        <v>2596</v>
      </c>
      <c r="F10" s="104">
        <v>1456</v>
      </c>
      <c r="G10" s="104">
        <v>10</v>
      </c>
      <c r="H10" s="104">
        <v>6</v>
      </c>
      <c r="I10" s="122"/>
      <c r="J10" s="50" t="s">
        <v>113</v>
      </c>
    </row>
    <row r="11" spans="1:10" s="6" customFormat="1" ht="12.75" customHeight="1" x14ac:dyDescent="0.2">
      <c r="B11" s="6" t="s">
        <v>114</v>
      </c>
      <c r="C11" s="120">
        <v>3644</v>
      </c>
      <c r="D11" s="104">
        <v>1848</v>
      </c>
      <c r="E11" s="120">
        <v>3433</v>
      </c>
      <c r="F11" s="104">
        <v>1768</v>
      </c>
      <c r="G11" s="104">
        <v>211</v>
      </c>
      <c r="H11" s="104">
        <v>80</v>
      </c>
      <c r="I11" s="122"/>
      <c r="J11" s="122" t="s">
        <v>115</v>
      </c>
    </row>
    <row r="12" spans="1:10" s="6" customFormat="1" ht="12" customHeight="1" x14ac:dyDescent="0.2">
      <c r="A12" s="133" t="s">
        <v>116</v>
      </c>
      <c r="C12" s="123">
        <v>11848</v>
      </c>
      <c r="D12" s="124">
        <v>5450</v>
      </c>
      <c r="E12" s="123">
        <v>9925</v>
      </c>
      <c r="F12" s="124">
        <v>4587</v>
      </c>
      <c r="G12" s="124">
        <v>1923</v>
      </c>
      <c r="H12" s="124">
        <v>863</v>
      </c>
      <c r="I12" s="481" t="s">
        <v>117</v>
      </c>
      <c r="J12" s="481"/>
    </row>
    <row r="13" spans="1:10" s="6" customFormat="1" ht="24" customHeight="1" x14ac:dyDescent="0.2">
      <c r="A13" s="133" t="s">
        <v>4</v>
      </c>
      <c r="B13" s="6" t="s">
        <v>118</v>
      </c>
      <c r="C13" s="120">
        <v>225</v>
      </c>
      <c r="D13" s="104">
        <v>84</v>
      </c>
      <c r="E13" s="120">
        <v>194</v>
      </c>
      <c r="F13" s="120">
        <v>70</v>
      </c>
      <c r="G13" s="104">
        <v>31</v>
      </c>
      <c r="H13" s="104">
        <v>14</v>
      </c>
      <c r="I13" s="152"/>
      <c r="J13" s="50" t="s">
        <v>119</v>
      </c>
    </row>
    <row r="14" spans="1:10" s="6" customFormat="1" ht="12" customHeight="1" x14ac:dyDescent="0.2">
      <c r="A14" s="133" t="s">
        <v>4</v>
      </c>
      <c r="B14" s="6" t="s">
        <v>120</v>
      </c>
      <c r="C14" s="120">
        <v>171</v>
      </c>
      <c r="D14" s="104">
        <v>54</v>
      </c>
      <c r="E14" s="120">
        <v>138</v>
      </c>
      <c r="F14" s="120">
        <v>49</v>
      </c>
      <c r="G14" s="104">
        <v>33</v>
      </c>
      <c r="H14" s="104">
        <v>5</v>
      </c>
      <c r="I14" s="152"/>
      <c r="J14" s="122" t="s">
        <v>121</v>
      </c>
    </row>
    <row r="15" spans="1:10" s="6" customFormat="1" ht="21.75" customHeight="1" x14ac:dyDescent="0.2">
      <c r="A15" s="133" t="s">
        <v>4</v>
      </c>
      <c r="B15" s="11" t="s">
        <v>122</v>
      </c>
      <c r="C15" s="120">
        <v>36</v>
      </c>
      <c r="D15" s="104">
        <v>4</v>
      </c>
      <c r="E15" s="120">
        <v>32</v>
      </c>
      <c r="F15" s="120">
        <v>3</v>
      </c>
      <c r="G15" s="104">
        <v>4</v>
      </c>
      <c r="H15" s="104">
        <v>1</v>
      </c>
      <c r="I15" s="152"/>
      <c r="J15" s="50" t="s">
        <v>123</v>
      </c>
    </row>
    <row r="16" spans="1:10" s="6" customFormat="1" ht="12" customHeight="1" x14ac:dyDescent="0.2">
      <c r="A16" s="133" t="s">
        <v>4</v>
      </c>
      <c r="B16" s="6" t="s">
        <v>124</v>
      </c>
      <c r="C16" s="120">
        <v>252</v>
      </c>
      <c r="D16" s="104">
        <v>142</v>
      </c>
      <c r="E16" s="120">
        <v>202</v>
      </c>
      <c r="F16" s="104">
        <v>112</v>
      </c>
      <c r="G16" s="104">
        <v>50</v>
      </c>
      <c r="H16" s="104">
        <v>30</v>
      </c>
      <c r="I16" s="152"/>
      <c r="J16" s="122" t="s">
        <v>125</v>
      </c>
    </row>
    <row r="17" spans="1:10" s="6" customFormat="1" ht="12" customHeight="1" x14ac:dyDescent="0.2">
      <c r="A17" s="133" t="s">
        <v>4</v>
      </c>
      <c r="B17" s="6" t="s">
        <v>858</v>
      </c>
      <c r="C17" s="120">
        <v>366</v>
      </c>
      <c r="D17" s="104">
        <v>142</v>
      </c>
      <c r="E17" s="120">
        <v>330</v>
      </c>
      <c r="F17" s="104">
        <v>131</v>
      </c>
      <c r="G17" s="104">
        <v>36</v>
      </c>
      <c r="H17" s="104">
        <v>11</v>
      </c>
      <c r="I17" s="152"/>
      <c r="J17" s="122" t="s">
        <v>126</v>
      </c>
    </row>
    <row r="18" spans="1:10" s="6" customFormat="1" ht="12.75" customHeight="1" x14ac:dyDescent="0.2">
      <c r="A18" s="133" t="s">
        <v>4</v>
      </c>
      <c r="B18" s="11" t="s">
        <v>127</v>
      </c>
      <c r="C18" s="120">
        <v>1616</v>
      </c>
      <c r="D18" s="104">
        <v>898</v>
      </c>
      <c r="E18" s="120">
        <v>1497</v>
      </c>
      <c r="F18" s="104">
        <v>846</v>
      </c>
      <c r="G18" s="104">
        <v>119</v>
      </c>
      <c r="H18" s="104">
        <v>52</v>
      </c>
      <c r="I18" s="152"/>
      <c r="J18" s="122" t="s">
        <v>128</v>
      </c>
    </row>
    <row r="19" spans="1:10" s="6" customFormat="1" ht="12.75" customHeight="1" x14ac:dyDescent="0.2">
      <c r="A19" s="133"/>
      <c r="B19" s="11" t="s">
        <v>129</v>
      </c>
      <c r="C19" s="120">
        <v>30</v>
      </c>
      <c r="D19" s="104">
        <v>9</v>
      </c>
      <c r="E19" s="120">
        <v>28</v>
      </c>
      <c r="F19" s="104">
        <v>8</v>
      </c>
      <c r="G19" s="104">
        <v>2</v>
      </c>
      <c r="H19" s="104">
        <v>1</v>
      </c>
      <c r="I19" s="152"/>
      <c r="J19" s="122" t="s">
        <v>130</v>
      </c>
    </row>
    <row r="20" spans="1:10" s="6" customFormat="1" ht="12.75" customHeight="1" x14ac:dyDescent="0.2">
      <c r="A20" s="133"/>
      <c r="B20" s="11" t="s">
        <v>131</v>
      </c>
      <c r="C20" s="120">
        <v>33</v>
      </c>
      <c r="D20" s="104">
        <v>11</v>
      </c>
      <c r="E20" s="120">
        <v>22</v>
      </c>
      <c r="F20" s="104">
        <v>7</v>
      </c>
      <c r="G20" s="104">
        <v>11</v>
      </c>
      <c r="H20" s="104">
        <v>4</v>
      </c>
      <c r="I20" s="152"/>
      <c r="J20" s="122" t="s">
        <v>132</v>
      </c>
    </row>
    <row r="21" spans="1:10" s="6" customFormat="1" ht="12" customHeight="1" x14ac:dyDescent="0.2">
      <c r="B21" s="6" t="s">
        <v>133</v>
      </c>
      <c r="C21" s="120" t="s">
        <v>40</v>
      </c>
      <c r="D21" s="104" t="s">
        <v>40</v>
      </c>
      <c r="E21" s="120" t="s">
        <v>40</v>
      </c>
      <c r="F21" s="104" t="s">
        <v>40</v>
      </c>
      <c r="G21" s="104" t="s">
        <v>40</v>
      </c>
      <c r="H21" s="104" t="s">
        <v>40</v>
      </c>
      <c r="I21" s="122"/>
      <c r="J21" s="122" t="s">
        <v>134</v>
      </c>
    </row>
    <row r="22" spans="1:10" s="6" customFormat="1" ht="12" customHeight="1" x14ac:dyDescent="0.2">
      <c r="B22" s="6" t="s">
        <v>791</v>
      </c>
      <c r="C22" s="120" t="s">
        <v>40</v>
      </c>
      <c r="D22" s="104" t="s">
        <v>40</v>
      </c>
      <c r="E22" s="120" t="s">
        <v>40</v>
      </c>
      <c r="F22" s="104" t="s">
        <v>40</v>
      </c>
      <c r="G22" s="104" t="s">
        <v>40</v>
      </c>
      <c r="H22" s="104" t="s">
        <v>40</v>
      </c>
      <c r="I22" s="122"/>
      <c r="J22" s="122" t="s">
        <v>792</v>
      </c>
    </row>
    <row r="23" spans="1:10" s="6" customFormat="1" ht="12" customHeight="1" x14ac:dyDescent="0.2">
      <c r="B23" s="6" t="s">
        <v>135</v>
      </c>
      <c r="C23" s="120" t="s">
        <v>40</v>
      </c>
      <c r="D23" s="104" t="s">
        <v>40</v>
      </c>
      <c r="E23" s="120" t="s">
        <v>40</v>
      </c>
      <c r="F23" s="104" t="s">
        <v>40</v>
      </c>
      <c r="G23" s="104" t="s">
        <v>40</v>
      </c>
      <c r="H23" s="104" t="s">
        <v>40</v>
      </c>
      <c r="I23" s="122"/>
      <c r="J23" s="122" t="s">
        <v>136</v>
      </c>
    </row>
    <row r="24" spans="1:10" s="6" customFormat="1" ht="12" customHeight="1" x14ac:dyDescent="0.2">
      <c r="B24" s="6" t="s">
        <v>137</v>
      </c>
      <c r="C24" s="120">
        <v>1100</v>
      </c>
      <c r="D24" s="104">
        <v>62</v>
      </c>
      <c r="E24" s="120">
        <v>795</v>
      </c>
      <c r="F24" s="104">
        <v>45</v>
      </c>
      <c r="G24" s="104">
        <v>305</v>
      </c>
      <c r="H24" s="104">
        <v>17</v>
      </c>
      <c r="I24" s="122"/>
      <c r="J24" s="122" t="s">
        <v>138</v>
      </c>
    </row>
    <row r="25" spans="1:10" s="6" customFormat="1" ht="12" customHeight="1" x14ac:dyDescent="0.2">
      <c r="B25" s="6" t="s">
        <v>139</v>
      </c>
      <c r="C25" s="120">
        <v>1993</v>
      </c>
      <c r="D25" s="104">
        <v>327</v>
      </c>
      <c r="E25" s="120">
        <v>1764</v>
      </c>
      <c r="F25" s="104">
        <v>271</v>
      </c>
      <c r="G25" s="104">
        <v>229</v>
      </c>
      <c r="H25" s="104">
        <v>56</v>
      </c>
      <c r="I25" s="122"/>
      <c r="J25" s="122" t="s">
        <v>140</v>
      </c>
    </row>
    <row r="26" spans="1:10" s="6" customFormat="1" ht="12" customHeight="1" x14ac:dyDescent="0.2">
      <c r="B26" s="6" t="s">
        <v>141</v>
      </c>
      <c r="C26" s="120">
        <v>446</v>
      </c>
      <c r="D26" s="104">
        <v>278</v>
      </c>
      <c r="E26" s="120">
        <v>370</v>
      </c>
      <c r="F26" s="104">
        <v>230</v>
      </c>
      <c r="G26" s="104">
        <v>76</v>
      </c>
      <c r="H26" s="104">
        <v>48</v>
      </c>
      <c r="I26" s="122"/>
      <c r="J26" s="122" t="s">
        <v>142</v>
      </c>
    </row>
    <row r="27" spans="1:10" s="6" customFormat="1" ht="12" customHeight="1" x14ac:dyDescent="0.2">
      <c r="B27" s="6" t="s">
        <v>143</v>
      </c>
      <c r="C27" s="120">
        <v>7</v>
      </c>
      <c r="D27" s="104">
        <v>7</v>
      </c>
      <c r="E27" s="120" t="s">
        <v>40</v>
      </c>
      <c r="F27" s="104" t="s">
        <v>40</v>
      </c>
      <c r="G27" s="104">
        <v>7</v>
      </c>
      <c r="H27" s="104">
        <v>7</v>
      </c>
      <c r="I27" s="122"/>
      <c r="J27" s="122" t="s">
        <v>144</v>
      </c>
    </row>
    <row r="28" spans="1:10" s="6" customFormat="1" ht="12" customHeight="1" x14ac:dyDescent="0.2">
      <c r="B28" s="6" t="s">
        <v>145</v>
      </c>
      <c r="C28" s="120">
        <v>78</v>
      </c>
      <c r="D28" s="104">
        <v>31</v>
      </c>
      <c r="E28" s="120">
        <v>71</v>
      </c>
      <c r="F28" s="104">
        <v>29</v>
      </c>
      <c r="G28" s="104">
        <v>7</v>
      </c>
      <c r="H28" s="104">
        <v>2</v>
      </c>
      <c r="I28" s="122"/>
      <c r="J28" s="122" t="s">
        <v>146</v>
      </c>
    </row>
    <row r="29" spans="1:10" s="6" customFormat="1" ht="12" customHeight="1" x14ac:dyDescent="0.2">
      <c r="B29" s="6" t="s">
        <v>147</v>
      </c>
      <c r="C29" s="120">
        <v>509</v>
      </c>
      <c r="D29" s="104">
        <v>388</v>
      </c>
      <c r="E29" s="120">
        <v>420</v>
      </c>
      <c r="F29" s="104">
        <v>332</v>
      </c>
      <c r="G29" s="104">
        <v>89</v>
      </c>
      <c r="H29" s="104">
        <v>56</v>
      </c>
      <c r="I29" s="122"/>
      <c r="J29" s="122" t="s">
        <v>148</v>
      </c>
    </row>
    <row r="30" spans="1:10" s="6" customFormat="1" ht="12" customHeight="1" x14ac:dyDescent="0.2">
      <c r="B30" s="6" t="s">
        <v>906</v>
      </c>
      <c r="C30" s="120" t="s">
        <v>40</v>
      </c>
      <c r="D30" s="104" t="s">
        <v>40</v>
      </c>
      <c r="E30" s="120" t="s">
        <v>40</v>
      </c>
      <c r="F30" s="104" t="s">
        <v>40</v>
      </c>
      <c r="G30" s="104" t="s">
        <v>40</v>
      </c>
      <c r="H30" s="104" t="s">
        <v>40</v>
      </c>
      <c r="I30" s="122"/>
      <c r="J30" s="122" t="s">
        <v>907</v>
      </c>
    </row>
    <row r="31" spans="1:10" s="6" customFormat="1" ht="12" customHeight="1" x14ac:dyDescent="0.2">
      <c r="B31" s="6" t="s">
        <v>149</v>
      </c>
      <c r="C31" s="120">
        <v>6</v>
      </c>
      <c r="D31" s="104" t="s">
        <v>40</v>
      </c>
      <c r="E31" s="120" t="s">
        <v>40</v>
      </c>
      <c r="F31" s="104" t="s">
        <v>40</v>
      </c>
      <c r="G31" s="104">
        <v>6</v>
      </c>
      <c r="H31" s="104" t="s">
        <v>40</v>
      </c>
      <c r="I31" s="122"/>
      <c r="J31" s="50" t="s">
        <v>150</v>
      </c>
    </row>
    <row r="32" spans="1:10" s="6" customFormat="1" ht="12" customHeight="1" x14ac:dyDescent="0.2">
      <c r="B32" s="6" t="s">
        <v>151</v>
      </c>
      <c r="C32" s="120">
        <v>481</v>
      </c>
      <c r="D32" s="104">
        <v>220</v>
      </c>
      <c r="E32" s="120">
        <v>436</v>
      </c>
      <c r="F32" s="104">
        <v>207</v>
      </c>
      <c r="G32" s="104">
        <v>45</v>
      </c>
      <c r="H32" s="104">
        <v>13</v>
      </c>
      <c r="I32" s="122"/>
      <c r="J32" s="122" t="s">
        <v>152</v>
      </c>
    </row>
    <row r="33" spans="1:10" s="6" customFormat="1" ht="13.5" customHeight="1" x14ac:dyDescent="0.2">
      <c r="B33" s="6" t="s">
        <v>153</v>
      </c>
      <c r="C33" s="120" t="s">
        <v>40</v>
      </c>
      <c r="D33" s="104" t="s">
        <v>40</v>
      </c>
      <c r="E33" s="120" t="s">
        <v>40</v>
      </c>
      <c r="F33" s="104" t="s">
        <v>40</v>
      </c>
      <c r="G33" s="104" t="s">
        <v>40</v>
      </c>
      <c r="H33" s="104" t="s">
        <v>40</v>
      </c>
      <c r="I33" s="122"/>
      <c r="J33" s="122" t="s">
        <v>154</v>
      </c>
    </row>
    <row r="34" spans="1:10" s="6" customFormat="1" ht="12" customHeight="1" x14ac:dyDescent="0.2">
      <c r="B34" s="6" t="s">
        <v>155</v>
      </c>
      <c r="C34" s="120">
        <v>563</v>
      </c>
      <c r="D34" s="104">
        <v>166</v>
      </c>
      <c r="E34" s="120">
        <v>408</v>
      </c>
      <c r="F34" s="104">
        <v>127</v>
      </c>
      <c r="G34" s="104">
        <v>155</v>
      </c>
      <c r="H34" s="104">
        <v>39</v>
      </c>
      <c r="I34" s="122"/>
      <c r="J34" s="50" t="s">
        <v>156</v>
      </c>
    </row>
    <row r="35" spans="1:10" s="6" customFormat="1" ht="12" customHeight="1" x14ac:dyDescent="0.2">
      <c r="B35" s="6" t="s">
        <v>157</v>
      </c>
      <c r="C35" s="120">
        <v>460</v>
      </c>
      <c r="D35" s="104">
        <v>215</v>
      </c>
      <c r="E35" s="120">
        <v>334</v>
      </c>
      <c r="F35" s="104">
        <v>175</v>
      </c>
      <c r="G35" s="104">
        <v>126</v>
      </c>
      <c r="H35" s="104">
        <v>40</v>
      </c>
      <c r="I35" s="122"/>
      <c r="J35" s="122" t="s">
        <v>158</v>
      </c>
    </row>
    <row r="36" spans="1:10" s="6" customFormat="1" ht="12" customHeight="1" x14ac:dyDescent="0.2">
      <c r="B36" s="6" t="s">
        <v>159</v>
      </c>
      <c r="C36" s="120">
        <v>165</v>
      </c>
      <c r="D36" s="104">
        <v>102</v>
      </c>
      <c r="E36" s="120">
        <v>159</v>
      </c>
      <c r="F36" s="104">
        <v>99</v>
      </c>
      <c r="G36" s="104">
        <v>6</v>
      </c>
      <c r="H36" s="104">
        <v>3</v>
      </c>
      <c r="I36" s="122"/>
      <c r="J36" s="50" t="s">
        <v>160</v>
      </c>
    </row>
    <row r="37" spans="1:10" s="6" customFormat="1" ht="12" customHeight="1" x14ac:dyDescent="0.2">
      <c r="B37" s="6" t="s">
        <v>161</v>
      </c>
      <c r="C37" s="120">
        <v>3179</v>
      </c>
      <c r="D37" s="104">
        <v>2272</v>
      </c>
      <c r="E37" s="120">
        <v>2619</v>
      </c>
      <c r="F37" s="104">
        <v>1811</v>
      </c>
      <c r="G37" s="104">
        <v>560</v>
      </c>
      <c r="H37" s="104">
        <v>461</v>
      </c>
      <c r="I37" s="122"/>
      <c r="J37" s="122" t="s">
        <v>162</v>
      </c>
    </row>
    <row r="38" spans="1:10" s="6" customFormat="1" ht="12" customHeight="1" x14ac:dyDescent="0.2">
      <c r="B38" s="6" t="s">
        <v>163</v>
      </c>
      <c r="C38" s="120">
        <v>132</v>
      </c>
      <c r="D38" s="104">
        <v>38</v>
      </c>
      <c r="E38" s="120">
        <v>106</v>
      </c>
      <c r="F38" s="104">
        <v>35</v>
      </c>
      <c r="G38" s="104">
        <v>26</v>
      </c>
      <c r="H38" s="104">
        <v>3</v>
      </c>
      <c r="I38" s="122"/>
      <c r="J38" s="122" t="s">
        <v>164</v>
      </c>
    </row>
    <row r="39" spans="1:10" s="6" customFormat="1" ht="12" customHeight="1" x14ac:dyDescent="0.2">
      <c r="B39" s="6" t="s">
        <v>165</v>
      </c>
      <c r="C39" s="120" t="s">
        <v>40</v>
      </c>
      <c r="D39" s="104" t="s">
        <v>40</v>
      </c>
      <c r="E39" s="120" t="s">
        <v>40</v>
      </c>
      <c r="F39" s="120" t="s">
        <v>40</v>
      </c>
      <c r="G39" s="104" t="s">
        <v>40</v>
      </c>
      <c r="H39" s="104" t="s">
        <v>40</v>
      </c>
      <c r="J39" s="50" t="s">
        <v>166</v>
      </c>
    </row>
    <row r="40" spans="1:10" s="6" customFormat="1" ht="12" customHeight="1" x14ac:dyDescent="0.2">
      <c r="A40" s="133" t="s">
        <v>44</v>
      </c>
      <c r="C40" s="123">
        <v>289</v>
      </c>
      <c r="D40" s="124">
        <v>150</v>
      </c>
      <c r="E40" s="123">
        <v>281</v>
      </c>
      <c r="F40" s="124">
        <v>148</v>
      </c>
      <c r="G40" s="124">
        <v>8</v>
      </c>
      <c r="H40" s="124">
        <v>2</v>
      </c>
      <c r="I40" s="481" t="s">
        <v>167</v>
      </c>
      <c r="J40" s="481"/>
    </row>
    <row r="41" spans="1:10" s="6" customFormat="1" ht="12" customHeight="1" x14ac:dyDescent="0.2">
      <c r="B41" s="6" t="s">
        <v>168</v>
      </c>
      <c r="C41" s="120">
        <v>102</v>
      </c>
      <c r="D41" s="104">
        <v>66</v>
      </c>
      <c r="E41" s="120">
        <v>97</v>
      </c>
      <c r="F41" s="104">
        <v>64</v>
      </c>
      <c r="G41" s="120">
        <v>5</v>
      </c>
      <c r="H41" s="120">
        <v>2</v>
      </c>
      <c r="I41" s="122"/>
      <c r="J41" s="122" t="s">
        <v>169</v>
      </c>
    </row>
    <row r="42" spans="1:10" s="6" customFormat="1" ht="15.75" customHeight="1" x14ac:dyDescent="0.2">
      <c r="B42" s="6" t="s">
        <v>170</v>
      </c>
      <c r="C42" s="120">
        <v>165</v>
      </c>
      <c r="D42" s="104">
        <v>69</v>
      </c>
      <c r="E42" s="120">
        <v>162</v>
      </c>
      <c r="F42" s="104">
        <v>69</v>
      </c>
      <c r="G42" s="104">
        <v>3</v>
      </c>
      <c r="H42" s="104" t="s">
        <v>40</v>
      </c>
      <c r="I42" s="122"/>
      <c r="J42" s="122" t="s">
        <v>171</v>
      </c>
    </row>
    <row r="43" spans="1:10" s="6" customFormat="1" x14ac:dyDescent="0.2">
      <c r="A43" s="25" t="s">
        <v>4</v>
      </c>
      <c r="B43" s="25" t="s">
        <v>172</v>
      </c>
      <c r="C43" s="121">
        <v>22</v>
      </c>
      <c r="D43" s="105">
        <v>15</v>
      </c>
      <c r="E43" s="121">
        <v>22</v>
      </c>
      <c r="F43" s="105">
        <v>15</v>
      </c>
      <c r="G43" s="105" t="s">
        <v>40</v>
      </c>
      <c r="H43" s="105" t="s">
        <v>40</v>
      </c>
      <c r="I43" s="198"/>
      <c r="J43" s="198" t="s">
        <v>173</v>
      </c>
    </row>
  </sheetData>
  <sheetProtection selectLockedCells="1" selectUnlockedCells="1"/>
  <mergeCells count="13">
    <mergeCell ref="I40:J40"/>
    <mergeCell ref="I8:J8"/>
    <mergeCell ref="I12:J12"/>
    <mergeCell ref="A1:J1"/>
    <mergeCell ref="A2:H2"/>
    <mergeCell ref="C3:D3"/>
    <mergeCell ref="E3:F3"/>
    <mergeCell ref="G3:H3"/>
    <mergeCell ref="C4:D4"/>
    <mergeCell ref="E4:F4"/>
    <mergeCell ref="G4:H4"/>
    <mergeCell ref="A7:B7"/>
    <mergeCell ref="I7:J7"/>
  </mergeCells>
  <printOptions horizontalCentered="1"/>
  <pageMargins left="0.35972222222222222" right="0.60972222222222228" top="0.51111111111111107" bottom="0.94444444444444442" header="0.51180555555555551" footer="0.51111111111111107"/>
  <pageSetup paperSize="9" firstPageNumber="472" orientation="portrait" useFirstPageNumber="1" horizontalDpi="300" verticalDpi="300"/>
  <headerFooter alignWithMargins="0">
    <oddFooter>&amp;C&amp;"MAC C Swiss,Regular"&amp;8&amp;P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E7529-2C57-40C4-9DA8-6125E4B2DF98}">
  <dimension ref="A1:N141"/>
  <sheetViews>
    <sheetView zoomScaleNormal="100" workbookViewId="0">
      <selection sqref="A1:H1"/>
    </sheetView>
  </sheetViews>
  <sheetFormatPr defaultColWidth="9.140625" defaultRowHeight="11.25" x14ac:dyDescent="0.2"/>
  <cols>
    <col min="1" max="1" width="1.5703125" style="4" customWidth="1"/>
    <col min="2" max="2" width="29.85546875" style="4" customWidth="1"/>
    <col min="3" max="4" width="7.28515625" style="26" customWidth="1"/>
    <col min="5" max="6" width="8.85546875" style="26" customWidth="1"/>
    <col min="7" max="7" width="7.42578125" style="26" customWidth="1"/>
    <col min="8" max="8" width="9.7109375" style="26" customWidth="1"/>
    <col min="9" max="9" width="10.42578125" style="26" customWidth="1"/>
    <col min="10" max="10" width="10.7109375" style="26" customWidth="1"/>
    <col min="11" max="12" width="10.42578125" style="26" customWidth="1"/>
    <col min="13" max="13" width="2.28515625" style="4" customWidth="1"/>
    <col min="14" max="14" width="31.7109375" style="4" customWidth="1"/>
    <col min="15" max="16384" width="9.140625" style="4"/>
  </cols>
  <sheetData>
    <row r="1" spans="1:14" s="10" customFormat="1" ht="27" customHeight="1" x14ac:dyDescent="0.2">
      <c r="A1" s="488" t="s">
        <v>1003</v>
      </c>
      <c r="B1" s="488"/>
      <c r="C1" s="488"/>
      <c r="D1" s="488"/>
      <c r="E1" s="488"/>
      <c r="F1" s="488"/>
      <c r="G1" s="488"/>
      <c r="H1" s="488"/>
      <c r="I1" s="452" t="s">
        <v>1004</v>
      </c>
      <c r="J1" s="452"/>
      <c r="K1" s="452"/>
      <c r="L1" s="452"/>
      <c r="M1" s="452"/>
      <c r="N1" s="452"/>
    </row>
    <row r="2" spans="1:14" ht="11.25" customHeight="1" x14ac:dyDescent="0.2">
      <c r="A2" s="489" t="s">
        <v>4</v>
      </c>
      <c r="B2" s="489"/>
      <c r="C2" s="490" t="s">
        <v>174</v>
      </c>
      <c r="D2" s="489" t="s">
        <v>859</v>
      </c>
      <c r="E2" s="489"/>
      <c r="F2" s="489"/>
      <c r="G2" s="489"/>
      <c r="H2" s="489"/>
      <c r="I2" s="489" t="s">
        <v>859</v>
      </c>
      <c r="J2" s="489"/>
      <c r="K2" s="489"/>
      <c r="L2" s="453" t="s">
        <v>175</v>
      </c>
      <c r="M2" s="489" t="s">
        <v>4</v>
      </c>
      <c r="N2" s="489"/>
    </row>
    <row r="3" spans="1:14" ht="46.5" customHeight="1" x14ac:dyDescent="0.2">
      <c r="A3" s="489"/>
      <c r="B3" s="489"/>
      <c r="C3" s="490"/>
      <c r="D3" s="7" t="s">
        <v>103</v>
      </c>
      <c r="E3" s="28" t="s">
        <v>176</v>
      </c>
      <c r="F3" s="28" t="s">
        <v>177</v>
      </c>
      <c r="G3" s="28" t="s">
        <v>178</v>
      </c>
      <c r="H3" s="28" t="s">
        <v>179</v>
      </c>
      <c r="I3" s="27" t="s">
        <v>180</v>
      </c>
      <c r="J3" s="28" t="s">
        <v>181</v>
      </c>
      <c r="K3" s="28" t="s">
        <v>182</v>
      </c>
      <c r="L3" s="453"/>
      <c r="M3" s="489"/>
      <c r="N3" s="489"/>
    </row>
    <row r="4" spans="1:14" ht="60.75" customHeight="1" x14ac:dyDescent="0.2">
      <c r="A4" s="489"/>
      <c r="B4" s="489"/>
      <c r="C4" s="150" t="s">
        <v>73</v>
      </c>
      <c r="D4" s="150" t="s">
        <v>104</v>
      </c>
      <c r="E4" s="151" t="s">
        <v>825</v>
      </c>
      <c r="F4" s="151" t="s">
        <v>183</v>
      </c>
      <c r="G4" s="151" t="s">
        <v>184</v>
      </c>
      <c r="H4" s="151" t="s">
        <v>185</v>
      </c>
      <c r="I4" s="149" t="s">
        <v>186</v>
      </c>
      <c r="J4" s="149" t="s">
        <v>187</v>
      </c>
      <c r="K4" s="149" t="s">
        <v>188</v>
      </c>
      <c r="L4" s="149" t="s">
        <v>189</v>
      </c>
      <c r="M4" s="489"/>
      <c r="N4" s="489"/>
    </row>
    <row r="5" spans="1:14" s="133" customFormat="1" ht="17.25" customHeight="1" x14ac:dyDescent="0.2">
      <c r="A5" s="491" t="s">
        <v>174</v>
      </c>
      <c r="B5" s="491"/>
      <c r="C5" s="131">
        <v>4656</v>
      </c>
      <c r="D5" s="131">
        <v>3264</v>
      </c>
      <c r="E5" s="131">
        <v>1599</v>
      </c>
      <c r="F5" s="131">
        <v>834</v>
      </c>
      <c r="G5" s="131">
        <v>742</v>
      </c>
      <c r="H5" s="131">
        <v>21</v>
      </c>
      <c r="I5" s="131">
        <v>16</v>
      </c>
      <c r="J5" s="131">
        <v>16</v>
      </c>
      <c r="K5" s="131">
        <v>36</v>
      </c>
      <c r="L5" s="131">
        <v>1392</v>
      </c>
      <c r="M5" s="486" t="s">
        <v>73</v>
      </c>
      <c r="N5" s="486"/>
    </row>
    <row r="6" spans="1:14" s="133" customFormat="1" ht="20.25" customHeight="1" x14ac:dyDescent="0.2">
      <c r="A6" s="6"/>
      <c r="B6" s="41" t="s">
        <v>190</v>
      </c>
      <c r="C6" s="131">
        <v>3744</v>
      </c>
      <c r="D6" s="131">
        <v>2595</v>
      </c>
      <c r="E6" s="131">
        <v>1381</v>
      </c>
      <c r="F6" s="131">
        <v>683</v>
      </c>
      <c r="G6" s="131">
        <v>488</v>
      </c>
      <c r="H6" s="131">
        <v>18</v>
      </c>
      <c r="I6" s="131" t="s">
        <v>40</v>
      </c>
      <c r="J6" s="131">
        <v>9</v>
      </c>
      <c r="K6" s="131">
        <v>16</v>
      </c>
      <c r="L6" s="131">
        <v>1149</v>
      </c>
      <c r="M6" s="492"/>
      <c r="N6" s="45" t="s">
        <v>191</v>
      </c>
    </row>
    <row r="7" spans="1:14" s="133" customFormat="1" ht="20.25" customHeight="1" x14ac:dyDescent="0.2">
      <c r="A7" s="6"/>
      <c r="B7" s="41" t="s">
        <v>192</v>
      </c>
      <c r="C7" s="131">
        <v>889</v>
      </c>
      <c r="D7" s="131">
        <v>650</v>
      </c>
      <c r="E7" s="131">
        <v>208</v>
      </c>
      <c r="F7" s="131">
        <v>148</v>
      </c>
      <c r="G7" s="131">
        <v>248</v>
      </c>
      <c r="H7" s="131">
        <v>3</v>
      </c>
      <c r="I7" s="131">
        <v>16</v>
      </c>
      <c r="J7" s="131">
        <v>7</v>
      </c>
      <c r="K7" s="131">
        <v>20</v>
      </c>
      <c r="L7" s="131">
        <v>239</v>
      </c>
      <c r="M7" s="492"/>
      <c r="N7" s="45" t="s">
        <v>193</v>
      </c>
    </row>
    <row r="8" spans="1:14" s="133" customFormat="1" ht="17.25" customHeight="1" x14ac:dyDescent="0.2">
      <c r="A8" s="6"/>
      <c r="B8" s="133" t="s">
        <v>194</v>
      </c>
      <c r="C8" s="131">
        <v>23</v>
      </c>
      <c r="D8" s="131">
        <v>19</v>
      </c>
      <c r="E8" s="131">
        <v>10</v>
      </c>
      <c r="F8" s="131">
        <v>3</v>
      </c>
      <c r="G8" s="131">
        <v>6</v>
      </c>
      <c r="H8" s="131" t="s">
        <v>40</v>
      </c>
      <c r="I8" s="131" t="s">
        <v>40</v>
      </c>
      <c r="J8" s="131" t="s">
        <v>40</v>
      </c>
      <c r="K8" s="131" t="s">
        <v>40</v>
      </c>
      <c r="L8" s="131">
        <v>4</v>
      </c>
      <c r="M8" s="492"/>
      <c r="N8" s="45" t="s">
        <v>195</v>
      </c>
    </row>
    <row r="9" spans="1:14" s="133" customFormat="1" ht="21.75" customHeight="1" x14ac:dyDescent="0.2">
      <c r="A9" s="493" t="s">
        <v>190</v>
      </c>
      <c r="B9" s="493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494" t="s">
        <v>191</v>
      </c>
      <c r="N9" s="494"/>
    </row>
    <row r="10" spans="1:14" s="30" customFormat="1" ht="11.1" customHeight="1" x14ac:dyDescent="0.2">
      <c r="A10" s="487" t="s">
        <v>196</v>
      </c>
      <c r="B10" s="487"/>
      <c r="C10" s="131">
        <v>67</v>
      </c>
      <c r="D10" s="131">
        <v>35</v>
      </c>
      <c r="E10" s="131">
        <v>6</v>
      </c>
      <c r="F10" s="131">
        <v>3</v>
      </c>
      <c r="G10" s="131">
        <v>1</v>
      </c>
      <c r="H10" s="131" t="s">
        <v>40</v>
      </c>
      <c r="I10" s="131" t="s">
        <v>40</v>
      </c>
      <c r="J10" s="131">
        <v>9</v>
      </c>
      <c r="K10" s="131">
        <v>16</v>
      </c>
      <c r="L10" s="131">
        <v>32</v>
      </c>
      <c r="M10" s="481" t="s">
        <v>197</v>
      </c>
      <c r="N10" s="481"/>
    </row>
    <row r="11" spans="1:14" s="6" customFormat="1" ht="11.1" customHeight="1" x14ac:dyDescent="0.2">
      <c r="B11" s="31" t="s">
        <v>996</v>
      </c>
      <c r="C11" s="32">
        <v>67</v>
      </c>
      <c r="D11" s="32">
        <v>35</v>
      </c>
      <c r="E11" s="32">
        <v>6</v>
      </c>
      <c r="F11" s="32">
        <v>3</v>
      </c>
      <c r="G11" s="32">
        <v>1</v>
      </c>
      <c r="H11" s="32" t="s">
        <v>40</v>
      </c>
      <c r="I11" s="32" t="s">
        <v>40</v>
      </c>
      <c r="J11" s="32">
        <v>9</v>
      </c>
      <c r="K11" s="32">
        <v>16</v>
      </c>
      <c r="L11" s="32">
        <v>32</v>
      </c>
      <c r="M11" s="33"/>
      <c r="N11" s="153" t="s">
        <v>997</v>
      </c>
    </row>
    <row r="12" spans="1:14" s="133" customFormat="1" ht="17.25" customHeight="1" x14ac:dyDescent="0.2">
      <c r="A12" s="487" t="s">
        <v>200</v>
      </c>
      <c r="B12" s="487"/>
      <c r="C12" s="131">
        <v>3677</v>
      </c>
      <c r="D12" s="131">
        <v>2560</v>
      </c>
      <c r="E12" s="131">
        <v>1375</v>
      </c>
      <c r="F12" s="131">
        <v>680</v>
      </c>
      <c r="G12" s="131">
        <v>487</v>
      </c>
      <c r="H12" s="131">
        <v>18</v>
      </c>
      <c r="I12" s="131" t="s">
        <v>40</v>
      </c>
      <c r="J12" s="131" t="s">
        <v>40</v>
      </c>
      <c r="K12" s="131" t="s">
        <v>40</v>
      </c>
      <c r="L12" s="131">
        <v>1117</v>
      </c>
      <c r="M12" s="481" t="s">
        <v>201</v>
      </c>
      <c r="N12" s="481"/>
    </row>
    <row r="13" spans="1:14" s="133" customFormat="1" ht="23.25" customHeight="1" x14ac:dyDescent="0.2">
      <c r="A13" s="34"/>
      <c r="B13" s="41" t="s">
        <v>715</v>
      </c>
      <c r="C13" s="131">
        <v>1991</v>
      </c>
      <c r="D13" s="131">
        <v>1436</v>
      </c>
      <c r="E13" s="131">
        <v>884</v>
      </c>
      <c r="F13" s="131">
        <v>342</v>
      </c>
      <c r="G13" s="131">
        <v>203</v>
      </c>
      <c r="H13" s="131">
        <v>7</v>
      </c>
      <c r="I13" s="131" t="s">
        <v>40</v>
      </c>
      <c r="J13" s="131" t="s">
        <v>40</v>
      </c>
      <c r="K13" s="131" t="s">
        <v>40</v>
      </c>
      <c r="L13" s="131">
        <v>555</v>
      </c>
      <c r="M13" s="6"/>
      <c r="N13" s="45" t="s">
        <v>202</v>
      </c>
    </row>
    <row r="14" spans="1:14" s="6" customFormat="1" ht="11.1" customHeight="1" x14ac:dyDescent="0.2">
      <c r="B14" s="31" t="s">
        <v>203</v>
      </c>
      <c r="C14" s="32">
        <v>134</v>
      </c>
      <c r="D14" s="32">
        <v>111</v>
      </c>
      <c r="E14" s="32">
        <v>85</v>
      </c>
      <c r="F14" s="32">
        <v>17</v>
      </c>
      <c r="G14" s="32">
        <v>9</v>
      </c>
      <c r="H14" s="32" t="s">
        <v>40</v>
      </c>
      <c r="I14" s="32" t="s">
        <v>40</v>
      </c>
      <c r="J14" s="32" t="s">
        <v>40</v>
      </c>
      <c r="K14" s="32" t="s">
        <v>40</v>
      </c>
      <c r="L14" s="32">
        <v>23</v>
      </c>
      <c r="M14" s="33"/>
      <c r="N14" s="153" t="s">
        <v>204</v>
      </c>
    </row>
    <row r="15" spans="1:14" s="6" customFormat="1" ht="11.1" customHeight="1" x14ac:dyDescent="0.2">
      <c r="B15" s="34" t="s">
        <v>205</v>
      </c>
      <c r="C15" s="32">
        <v>38</v>
      </c>
      <c r="D15" s="32">
        <v>23</v>
      </c>
      <c r="E15" s="32">
        <v>15</v>
      </c>
      <c r="F15" s="32">
        <v>6</v>
      </c>
      <c r="G15" s="32">
        <v>2</v>
      </c>
      <c r="H15" s="32" t="s">
        <v>40</v>
      </c>
      <c r="I15" s="32" t="s">
        <v>40</v>
      </c>
      <c r="J15" s="32" t="s">
        <v>40</v>
      </c>
      <c r="K15" s="32" t="s">
        <v>40</v>
      </c>
      <c r="L15" s="32">
        <v>15</v>
      </c>
      <c r="M15" s="33"/>
      <c r="N15" s="153" t="s">
        <v>206</v>
      </c>
    </row>
    <row r="16" spans="1:14" s="6" customFormat="1" ht="11.1" customHeight="1" x14ac:dyDescent="0.2">
      <c r="B16" s="34" t="s">
        <v>207</v>
      </c>
      <c r="C16" s="32">
        <v>58</v>
      </c>
      <c r="D16" s="32">
        <v>47</v>
      </c>
      <c r="E16" s="32">
        <v>25</v>
      </c>
      <c r="F16" s="32">
        <v>14</v>
      </c>
      <c r="G16" s="32">
        <v>8</v>
      </c>
      <c r="H16" s="32" t="s">
        <v>40</v>
      </c>
      <c r="I16" s="32" t="s">
        <v>40</v>
      </c>
      <c r="J16" s="32" t="s">
        <v>40</v>
      </c>
      <c r="K16" s="32" t="s">
        <v>40</v>
      </c>
      <c r="L16" s="32">
        <v>11</v>
      </c>
      <c r="M16" s="33"/>
      <c r="N16" s="153" t="s">
        <v>208</v>
      </c>
    </row>
    <row r="17" spans="2:14" s="6" customFormat="1" ht="11.1" customHeight="1" x14ac:dyDescent="0.2">
      <c r="B17" s="34" t="s">
        <v>209</v>
      </c>
      <c r="C17" s="32">
        <v>82</v>
      </c>
      <c r="D17" s="32">
        <v>59</v>
      </c>
      <c r="E17" s="32">
        <v>39</v>
      </c>
      <c r="F17" s="32">
        <v>14</v>
      </c>
      <c r="G17" s="32">
        <v>6</v>
      </c>
      <c r="H17" s="32" t="s">
        <v>40</v>
      </c>
      <c r="I17" s="32" t="s">
        <v>40</v>
      </c>
      <c r="J17" s="32" t="s">
        <v>40</v>
      </c>
      <c r="K17" s="32" t="s">
        <v>40</v>
      </c>
      <c r="L17" s="32">
        <v>23</v>
      </c>
      <c r="N17" s="153" t="s">
        <v>210</v>
      </c>
    </row>
    <row r="18" spans="2:14" s="6" customFormat="1" ht="24.75" customHeight="1" x14ac:dyDescent="0.2">
      <c r="B18" s="31" t="s">
        <v>211</v>
      </c>
      <c r="C18" s="32">
        <v>85</v>
      </c>
      <c r="D18" s="32">
        <v>65</v>
      </c>
      <c r="E18" s="32">
        <v>39</v>
      </c>
      <c r="F18" s="32">
        <v>18</v>
      </c>
      <c r="G18" s="32">
        <v>8</v>
      </c>
      <c r="H18" s="32" t="s">
        <v>40</v>
      </c>
      <c r="I18" s="32" t="s">
        <v>40</v>
      </c>
      <c r="J18" s="32" t="s">
        <v>40</v>
      </c>
      <c r="K18" s="32" t="s">
        <v>40</v>
      </c>
      <c r="L18" s="32">
        <v>20</v>
      </c>
      <c r="M18" s="33"/>
      <c r="N18" s="57" t="s">
        <v>212</v>
      </c>
    </row>
    <row r="19" spans="2:14" s="6" customFormat="1" ht="11.1" customHeight="1" x14ac:dyDescent="0.2">
      <c r="B19" s="31" t="s">
        <v>213</v>
      </c>
      <c r="C19" s="32">
        <v>65</v>
      </c>
      <c r="D19" s="32">
        <v>44</v>
      </c>
      <c r="E19" s="32">
        <v>32</v>
      </c>
      <c r="F19" s="32">
        <v>11</v>
      </c>
      <c r="G19" s="32">
        <v>1</v>
      </c>
      <c r="H19" s="32" t="s">
        <v>40</v>
      </c>
      <c r="I19" s="32" t="s">
        <v>40</v>
      </c>
      <c r="J19" s="32" t="s">
        <v>40</v>
      </c>
      <c r="K19" s="32" t="s">
        <v>40</v>
      </c>
      <c r="L19" s="32">
        <v>21</v>
      </c>
      <c r="M19" s="33"/>
      <c r="N19" s="153" t="s">
        <v>214</v>
      </c>
    </row>
    <row r="20" spans="2:14" s="6" customFormat="1" ht="11.1" customHeight="1" x14ac:dyDescent="0.2">
      <c r="B20" s="34" t="s">
        <v>215</v>
      </c>
      <c r="C20" s="32">
        <v>647</v>
      </c>
      <c r="D20" s="32">
        <v>347</v>
      </c>
      <c r="E20" s="32">
        <v>132</v>
      </c>
      <c r="F20" s="32">
        <v>99</v>
      </c>
      <c r="G20" s="32">
        <v>116</v>
      </c>
      <c r="H20" s="32" t="s">
        <v>40</v>
      </c>
      <c r="I20" s="32" t="s">
        <v>40</v>
      </c>
      <c r="J20" s="32" t="s">
        <v>40</v>
      </c>
      <c r="K20" s="32" t="s">
        <v>40</v>
      </c>
      <c r="L20" s="32">
        <v>300</v>
      </c>
      <c r="M20" s="33"/>
      <c r="N20" s="153" t="s">
        <v>216</v>
      </c>
    </row>
    <row r="21" spans="2:14" s="6" customFormat="1" ht="11.1" customHeight="1" x14ac:dyDescent="0.2">
      <c r="B21" s="34" t="s">
        <v>217</v>
      </c>
      <c r="C21" s="32">
        <v>75</v>
      </c>
      <c r="D21" s="32">
        <v>52</v>
      </c>
      <c r="E21" s="32">
        <v>35</v>
      </c>
      <c r="F21" s="32">
        <v>15</v>
      </c>
      <c r="G21" s="32">
        <v>2</v>
      </c>
      <c r="H21" s="32" t="s">
        <v>40</v>
      </c>
      <c r="I21" s="32" t="s">
        <v>40</v>
      </c>
      <c r="J21" s="32" t="s">
        <v>40</v>
      </c>
      <c r="K21" s="32" t="s">
        <v>40</v>
      </c>
      <c r="L21" s="32">
        <v>23</v>
      </c>
      <c r="M21" s="33"/>
      <c r="N21" s="153" t="s">
        <v>218</v>
      </c>
    </row>
    <row r="22" spans="2:14" s="6" customFormat="1" ht="11.1" customHeight="1" x14ac:dyDescent="0.2">
      <c r="B22" s="34" t="s">
        <v>219</v>
      </c>
      <c r="C22" s="32">
        <v>48</v>
      </c>
      <c r="D22" s="32">
        <v>36</v>
      </c>
      <c r="E22" s="32">
        <v>21</v>
      </c>
      <c r="F22" s="32">
        <v>11</v>
      </c>
      <c r="G22" s="32">
        <v>4</v>
      </c>
      <c r="H22" s="32" t="s">
        <v>40</v>
      </c>
      <c r="I22" s="32" t="s">
        <v>40</v>
      </c>
      <c r="J22" s="32" t="s">
        <v>40</v>
      </c>
      <c r="K22" s="32" t="s">
        <v>40</v>
      </c>
      <c r="L22" s="32">
        <v>12</v>
      </c>
      <c r="M22" s="33"/>
      <c r="N22" s="153" t="s">
        <v>220</v>
      </c>
    </row>
    <row r="23" spans="2:14" s="6" customFormat="1" ht="11.1" customHeight="1" x14ac:dyDescent="0.2">
      <c r="B23" s="31" t="s">
        <v>221</v>
      </c>
      <c r="C23" s="32">
        <v>63</v>
      </c>
      <c r="D23" s="32">
        <v>34</v>
      </c>
      <c r="E23" s="32">
        <v>13</v>
      </c>
      <c r="F23" s="32">
        <v>15</v>
      </c>
      <c r="G23" s="32">
        <v>6</v>
      </c>
      <c r="H23" s="32" t="s">
        <v>40</v>
      </c>
      <c r="I23" s="32" t="s">
        <v>40</v>
      </c>
      <c r="J23" s="32" t="s">
        <v>40</v>
      </c>
      <c r="K23" s="32" t="s">
        <v>40</v>
      </c>
      <c r="L23" s="32">
        <v>29</v>
      </c>
      <c r="M23" s="33"/>
      <c r="N23" s="153" t="s">
        <v>222</v>
      </c>
    </row>
    <row r="24" spans="2:14" s="6" customFormat="1" ht="11.1" customHeight="1" x14ac:dyDescent="0.2">
      <c r="B24" s="31" t="s">
        <v>223</v>
      </c>
      <c r="C24" s="32">
        <v>67</v>
      </c>
      <c r="D24" s="32">
        <v>63</v>
      </c>
      <c r="E24" s="32">
        <v>53</v>
      </c>
      <c r="F24" s="32">
        <v>9</v>
      </c>
      <c r="G24" s="32">
        <v>1</v>
      </c>
      <c r="H24" s="32" t="s">
        <v>40</v>
      </c>
      <c r="I24" s="32" t="s">
        <v>40</v>
      </c>
      <c r="J24" s="32" t="s">
        <v>40</v>
      </c>
      <c r="K24" s="32" t="s">
        <v>40</v>
      </c>
      <c r="L24" s="32">
        <v>4</v>
      </c>
      <c r="M24" s="33"/>
      <c r="N24" s="153" t="s">
        <v>224</v>
      </c>
    </row>
    <row r="25" spans="2:14" s="6" customFormat="1" ht="11.1" customHeight="1" x14ac:dyDescent="0.2">
      <c r="B25" s="34" t="s">
        <v>957</v>
      </c>
      <c r="C25" s="32">
        <v>26</v>
      </c>
      <c r="D25" s="32">
        <v>19</v>
      </c>
      <c r="E25" s="32">
        <v>16</v>
      </c>
      <c r="F25" s="32">
        <v>2</v>
      </c>
      <c r="G25" s="32">
        <v>1</v>
      </c>
      <c r="H25" s="32" t="s">
        <v>40</v>
      </c>
      <c r="I25" s="32" t="s">
        <v>40</v>
      </c>
      <c r="J25" s="32" t="s">
        <v>40</v>
      </c>
      <c r="K25" s="32" t="s">
        <v>40</v>
      </c>
      <c r="L25" s="32">
        <v>7</v>
      </c>
      <c r="M25" s="33"/>
      <c r="N25" s="153" t="s">
        <v>978</v>
      </c>
    </row>
    <row r="26" spans="2:14" s="6" customFormat="1" ht="11.1" customHeight="1" x14ac:dyDescent="0.2">
      <c r="B26" s="34" t="s">
        <v>227</v>
      </c>
      <c r="C26" s="32">
        <v>59</v>
      </c>
      <c r="D26" s="32">
        <v>47</v>
      </c>
      <c r="E26" s="32">
        <v>33</v>
      </c>
      <c r="F26" s="32">
        <v>12</v>
      </c>
      <c r="G26" s="32">
        <v>2</v>
      </c>
      <c r="H26" s="32" t="s">
        <v>40</v>
      </c>
      <c r="I26" s="32" t="s">
        <v>40</v>
      </c>
      <c r="J26" s="32" t="s">
        <v>40</v>
      </c>
      <c r="K26" s="32" t="s">
        <v>40</v>
      </c>
      <c r="L26" s="32">
        <v>12</v>
      </c>
      <c r="N26" s="153" t="s">
        <v>228</v>
      </c>
    </row>
    <row r="27" spans="2:14" s="6" customFormat="1" ht="11.1" customHeight="1" x14ac:dyDescent="0.2">
      <c r="B27" s="34" t="s">
        <v>229</v>
      </c>
      <c r="C27" s="32">
        <v>70</v>
      </c>
      <c r="D27" s="32">
        <v>66</v>
      </c>
      <c r="E27" s="32">
        <v>46</v>
      </c>
      <c r="F27" s="32">
        <v>16</v>
      </c>
      <c r="G27" s="32">
        <v>4</v>
      </c>
      <c r="H27" s="32" t="s">
        <v>40</v>
      </c>
      <c r="I27" s="32" t="s">
        <v>40</v>
      </c>
      <c r="J27" s="32" t="s">
        <v>40</v>
      </c>
      <c r="K27" s="32" t="s">
        <v>40</v>
      </c>
      <c r="L27" s="32">
        <v>4</v>
      </c>
      <c r="M27" s="33"/>
      <c r="N27" s="153" t="s">
        <v>230</v>
      </c>
    </row>
    <row r="28" spans="2:14" s="6" customFormat="1" ht="11.1" customHeight="1" x14ac:dyDescent="0.2">
      <c r="B28" s="34" t="s">
        <v>231</v>
      </c>
      <c r="C28" s="32">
        <v>105</v>
      </c>
      <c r="D28" s="32">
        <v>100</v>
      </c>
      <c r="E28" s="32">
        <v>84</v>
      </c>
      <c r="F28" s="32">
        <v>14</v>
      </c>
      <c r="G28" s="32">
        <v>2</v>
      </c>
      <c r="H28" s="32" t="s">
        <v>40</v>
      </c>
      <c r="I28" s="32" t="s">
        <v>40</v>
      </c>
      <c r="J28" s="32" t="s">
        <v>40</v>
      </c>
      <c r="K28" s="32" t="s">
        <v>40</v>
      </c>
      <c r="L28" s="32">
        <v>5</v>
      </c>
      <c r="M28" s="33"/>
      <c r="N28" s="153" t="s">
        <v>232</v>
      </c>
    </row>
    <row r="29" spans="2:14" s="6" customFormat="1" ht="11.1" customHeight="1" x14ac:dyDescent="0.2">
      <c r="B29" s="34" t="s">
        <v>233</v>
      </c>
      <c r="C29" s="32">
        <v>105</v>
      </c>
      <c r="D29" s="32">
        <v>94</v>
      </c>
      <c r="E29" s="32">
        <v>61</v>
      </c>
      <c r="F29" s="32">
        <v>20</v>
      </c>
      <c r="G29" s="32">
        <v>6</v>
      </c>
      <c r="H29" s="32">
        <v>7</v>
      </c>
      <c r="I29" s="32" t="s">
        <v>40</v>
      </c>
      <c r="J29" s="32" t="s">
        <v>40</v>
      </c>
      <c r="K29" s="32" t="s">
        <v>40</v>
      </c>
      <c r="L29" s="32">
        <v>11</v>
      </c>
      <c r="N29" s="153" t="s">
        <v>234</v>
      </c>
    </row>
    <row r="30" spans="2:14" s="6" customFormat="1" ht="11.1" customHeight="1" x14ac:dyDescent="0.2">
      <c r="B30" s="34" t="s">
        <v>235</v>
      </c>
      <c r="C30" s="32">
        <v>35</v>
      </c>
      <c r="D30" s="32">
        <v>35</v>
      </c>
      <c r="E30" s="32">
        <v>30</v>
      </c>
      <c r="F30" s="32">
        <v>4</v>
      </c>
      <c r="G30" s="32">
        <v>1</v>
      </c>
      <c r="H30" s="32" t="s">
        <v>40</v>
      </c>
      <c r="I30" s="32" t="s">
        <v>40</v>
      </c>
      <c r="J30" s="32" t="s">
        <v>40</v>
      </c>
      <c r="K30" s="32" t="s">
        <v>40</v>
      </c>
      <c r="L30" s="32" t="s">
        <v>40</v>
      </c>
      <c r="M30" s="33"/>
      <c r="N30" s="153" t="s">
        <v>236</v>
      </c>
    </row>
    <row r="31" spans="2:14" s="6" customFormat="1" ht="24" customHeight="1" x14ac:dyDescent="0.2">
      <c r="B31" s="31" t="s">
        <v>237</v>
      </c>
      <c r="C31" s="32">
        <v>37</v>
      </c>
      <c r="D31" s="32">
        <v>32</v>
      </c>
      <c r="E31" s="32">
        <v>22</v>
      </c>
      <c r="F31" s="32">
        <v>3</v>
      </c>
      <c r="G31" s="32">
        <v>7</v>
      </c>
      <c r="H31" s="32" t="s">
        <v>40</v>
      </c>
      <c r="I31" s="32" t="s">
        <v>40</v>
      </c>
      <c r="J31" s="32" t="s">
        <v>40</v>
      </c>
      <c r="K31" s="32" t="s">
        <v>40</v>
      </c>
      <c r="L31" s="32">
        <v>5</v>
      </c>
      <c r="M31" s="33"/>
      <c r="N31" s="154" t="s">
        <v>238</v>
      </c>
    </row>
    <row r="32" spans="2:14" s="6" customFormat="1" ht="11.1" customHeight="1" x14ac:dyDescent="0.2">
      <c r="B32" s="34" t="s">
        <v>239</v>
      </c>
      <c r="C32" s="32">
        <v>33</v>
      </c>
      <c r="D32" s="32">
        <v>23</v>
      </c>
      <c r="E32" s="32">
        <v>17</v>
      </c>
      <c r="F32" s="32">
        <v>3</v>
      </c>
      <c r="G32" s="32">
        <v>3</v>
      </c>
      <c r="H32" s="32" t="s">
        <v>40</v>
      </c>
      <c r="I32" s="32" t="s">
        <v>40</v>
      </c>
      <c r="J32" s="32" t="s">
        <v>40</v>
      </c>
      <c r="K32" s="32" t="s">
        <v>40</v>
      </c>
      <c r="L32" s="32">
        <v>10</v>
      </c>
      <c r="M32" s="33"/>
      <c r="N32" s="153" t="s">
        <v>240</v>
      </c>
    </row>
    <row r="33" spans="2:14" s="6" customFormat="1" ht="11.1" customHeight="1" x14ac:dyDescent="0.2">
      <c r="B33" s="34" t="s">
        <v>241</v>
      </c>
      <c r="C33" s="33">
        <v>37</v>
      </c>
      <c r="D33" s="33">
        <v>37</v>
      </c>
      <c r="E33" s="33">
        <v>27</v>
      </c>
      <c r="F33" s="33">
        <v>9</v>
      </c>
      <c r="G33" s="33">
        <v>1</v>
      </c>
      <c r="H33" s="33" t="s">
        <v>40</v>
      </c>
      <c r="I33" s="33" t="s">
        <v>40</v>
      </c>
      <c r="J33" s="33" t="s">
        <v>40</v>
      </c>
      <c r="K33" s="33" t="s">
        <v>40</v>
      </c>
      <c r="L33" s="33" t="s">
        <v>40</v>
      </c>
      <c r="M33" s="33"/>
      <c r="N33" s="153" t="s">
        <v>242</v>
      </c>
    </row>
    <row r="34" spans="2:14" s="6" customFormat="1" ht="11.1" customHeight="1" x14ac:dyDescent="0.2">
      <c r="B34" s="34" t="s">
        <v>243</v>
      </c>
      <c r="C34" s="32">
        <v>36</v>
      </c>
      <c r="D34" s="32">
        <v>31</v>
      </c>
      <c r="E34" s="32">
        <v>15</v>
      </c>
      <c r="F34" s="32">
        <v>10</v>
      </c>
      <c r="G34" s="32">
        <v>6</v>
      </c>
      <c r="H34" s="32" t="s">
        <v>40</v>
      </c>
      <c r="I34" s="32" t="s">
        <v>40</v>
      </c>
      <c r="J34" s="32" t="s">
        <v>40</v>
      </c>
      <c r="K34" s="32" t="s">
        <v>40</v>
      </c>
      <c r="L34" s="32">
        <v>5</v>
      </c>
      <c r="M34" s="33"/>
      <c r="N34" s="153" t="s">
        <v>244</v>
      </c>
    </row>
    <row r="35" spans="2:14" s="6" customFormat="1" ht="22.5" customHeight="1" x14ac:dyDescent="0.2">
      <c r="B35" s="31" t="s">
        <v>245</v>
      </c>
      <c r="C35" s="32">
        <v>12</v>
      </c>
      <c r="D35" s="32">
        <v>12</v>
      </c>
      <c r="E35" s="32">
        <v>11</v>
      </c>
      <c r="F35" s="32">
        <v>1</v>
      </c>
      <c r="G35" s="32" t="s">
        <v>40</v>
      </c>
      <c r="H35" s="32" t="s">
        <v>40</v>
      </c>
      <c r="I35" s="32" t="s">
        <v>40</v>
      </c>
      <c r="J35" s="32" t="s">
        <v>40</v>
      </c>
      <c r="K35" s="32" t="s">
        <v>40</v>
      </c>
      <c r="L35" s="32" t="s">
        <v>40</v>
      </c>
      <c r="M35" s="33"/>
      <c r="N35" s="57" t="s">
        <v>246</v>
      </c>
    </row>
    <row r="36" spans="2:14" s="6" customFormat="1" ht="21" customHeight="1" x14ac:dyDescent="0.2">
      <c r="B36" s="31" t="s">
        <v>247</v>
      </c>
      <c r="C36" s="32">
        <v>74</v>
      </c>
      <c r="D36" s="32">
        <v>59</v>
      </c>
      <c r="E36" s="32">
        <v>33</v>
      </c>
      <c r="F36" s="32">
        <v>19</v>
      </c>
      <c r="G36" s="32">
        <v>7</v>
      </c>
      <c r="H36" s="32" t="s">
        <v>40</v>
      </c>
      <c r="I36" s="32" t="s">
        <v>40</v>
      </c>
      <c r="J36" s="32" t="s">
        <v>40</v>
      </c>
      <c r="K36" s="32" t="s">
        <v>40</v>
      </c>
      <c r="L36" s="32">
        <v>15</v>
      </c>
      <c r="M36" s="33"/>
      <c r="N36" s="57" t="s">
        <v>248</v>
      </c>
    </row>
    <row r="37" spans="2:14" s="6" customFormat="1" ht="21" customHeight="1" x14ac:dyDescent="0.2">
      <c r="B37" s="41" t="s">
        <v>249</v>
      </c>
      <c r="C37" s="131">
        <v>261</v>
      </c>
      <c r="D37" s="131">
        <v>243</v>
      </c>
      <c r="E37" s="131">
        <v>174</v>
      </c>
      <c r="F37" s="131">
        <v>46</v>
      </c>
      <c r="G37" s="131">
        <v>23</v>
      </c>
      <c r="H37" s="131" t="s">
        <v>40</v>
      </c>
      <c r="I37" s="131" t="s">
        <v>40</v>
      </c>
      <c r="J37" s="131" t="s">
        <v>40</v>
      </c>
      <c r="K37" s="131" t="s">
        <v>40</v>
      </c>
      <c r="L37" s="131">
        <v>18</v>
      </c>
      <c r="M37" s="33"/>
      <c r="N37" s="152" t="s">
        <v>250</v>
      </c>
    </row>
    <row r="38" spans="2:14" s="6" customFormat="1" ht="11.1" customHeight="1" x14ac:dyDescent="0.2">
      <c r="B38" s="34" t="s">
        <v>251</v>
      </c>
      <c r="C38" s="32">
        <v>44</v>
      </c>
      <c r="D38" s="32">
        <v>40</v>
      </c>
      <c r="E38" s="32">
        <v>35</v>
      </c>
      <c r="F38" s="32">
        <v>5</v>
      </c>
      <c r="G38" s="32" t="s">
        <v>40</v>
      </c>
      <c r="H38" s="32" t="s">
        <v>40</v>
      </c>
      <c r="I38" s="32" t="s">
        <v>40</v>
      </c>
      <c r="J38" s="32" t="s">
        <v>40</v>
      </c>
      <c r="K38" s="32" t="s">
        <v>40</v>
      </c>
      <c r="L38" s="32">
        <v>4</v>
      </c>
      <c r="N38" s="153" t="s">
        <v>252</v>
      </c>
    </row>
    <row r="39" spans="2:14" s="6" customFormat="1" ht="11.1" customHeight="1" x14ac:dyDescent="0.2">
      <c r="B39" s="31" t="s">
        <v>253</v>
      </c>
      <c r="C39" s="32">
        <v>19</v>
      </c>
      <c r="D39" s="32">
        <v>15</v>
      </c>
      <c r="E39" s="32">
        <v>8</v>
      </c>
      <c r="F39" s="32">
        <v>4</v>
      </c>
      <c r="G39" s="32">
        <v>3</v>
      </c>
      <c r="H39" s="32" t="s">
        <v>40</v>
      </c>
      <c r="I39" s="32" t="s">
        <v>40</v>
      </c>
      <c r="J39" s="32" t="s">
        <v>40</v>
      </c>
      <c r="K39" s="32" t="s">
        <v>40</v>
      </c>
      <c r="L39" s="32">
        <v>4</v>
      </c>
      <c r="M39" s="33"/>
      <c r="N39" s="153" t="s">
        <v>254</v>
      </c>
    </row>
    <row r="40" spans="2:14" s="6" customFormat="1" ht="21.75" customHeight="1" x14ac:dyDescent="0.2">
      <c r="B40" s="31" t="s">
        <v>255</v>
      </c>
      <c r="C40" s="32">
        <v>21</v>
      </c>
      <c r="D40" s="32">
        <v>21</v>
      </c>
      <c r="E40" s="32">
        <v>17</v>
      </c>
      <c r="F40" s="32">
        <v>3</v>
      </c>
      <c r="G40" s="32">
        <v>1</v>
      </c>
      <c r="H40" s="32" t="s">
        <v>40</v>
      </c>
      <c r="I40" s="32" t="s">
        <v>40</v>
      </c>
      <c r="J40" s="32" t="s">
        <v>40</v>
      </c>
      <c r="K40" s="32" t="s">
        <v>40</v>
      </c>
      <c r="L40" s="32" t="s">
        <v>40</v>
      </c>
      <c r="M40" s="33"/>
      <c r="N40" s="57" t="s">
        <v>256</v>
      </c>
    </row>
    <row r="41" spans="2:14" s="6" customFormat="1" ht="11.1" customHeight="1" x14ac:dyDescent="0.2">
      <c r="B41" s="31" t="s">
        <v>257</v>
      </c>
      <c r="C41" s="32">
        <v>30</v>
      </c>
      <c r="D41" s="32">
        <v>27</v>
      </c>
      <c r="E41" s="32">
        <v>17</v>
      </c>
      <c r="F41" s="32">
        <v>5</v>
      </c>
      <c r="G41" s="32">
        <v>5</v>
      </c>
      <c r="H41" s="32" t="s">
        <v>40</v>
      </c>
      <c r="I41" s="32" t="s">
        <v>40</v>
      </c>
      <c r="J41" s="32" t="s">
        <v>40</v>
      </c>
      <c r="K41" s="32" t="s">
        <v>40</v>
      </c>
      <c r="L41" s="32">
        <v>3</v>
      </c>
      <c r="N41" s="153" t="s">
        <v>236</v>
      </c>
    </row>
    <row r="42" spans="2:14" s="6" customFormat="1" ht="11.1" customHeight="1" x14ac:dyDescent="0.2">
      <c r="B42" s="34" t="s">
        <v>258</v>
      </c>
      <c r="C42" s="32">
        <v>31</v>
      </c>
      <c r="D42" s="32">
        <v>31</v>
      </c>
      <c r="E42" s="32">
        <v>25</v>
      </c>
      <c r="F42" s="32">
        <v>5</v>
      </c>
      <c r="G42" s="32">
        <v>1</v>
      </c>
      <c r="H42" s="32" t="s">
        <v>40</v>
      </c>
      <c r="I42" s="32" t="s">
        <v>40</v>
      </c>
      <c r="J42" s="32" t="s">
        <v>40</v>
      </c>
      <c r="K42" s="32" t="s">
        <v>40</v>
      </c>
      <c r="L42" s="32" t="s">
        <v>40</v>
      </c>
      <c r="N42" s="153" t="s">
        <v>259</v>
      </c>
    </row>
    <row r="43" spans="2:14" s="6" customFormat="1" ht="24" customHeight="1" x14ac:dyDescent="0.2">
      <c r="B43" s="31" t="s">
        <v>260</v>
      </c>
      <c r="C43" s="32">
        <v>33</v>
      </c>
      <c r="D43" s="32">
        <v>33</v>
      </c>
      <c r="E43" s="32">
        <v>26</v>
      </c>
      <c r="F43" s="32">
        <v>4</v>
      </c>
      <c r="G43" s="32">
        <v>3</v>
      </c>
      <c r="H43" s="32" t="s">
        <v>40</v>
      </c>
      <c r="I43" s="32" t="s">
        <v>40</v>
      </c>
      <c r="J43" s="32" t="s">
        <v>40</v>
      </c>
      <c r="K43" s="32" t="s">
        <v>40</v>
      </c>
      <c r="L43" s="32" t="s">
        <v>40</v>
      </c>
      <c r="N43" s="153" t="s">
        <v>261</v>
      </c>
    </row>
    <row r="44" spans="2:14" s="6" customFormat="1" ht="11.1" customHeight="1" x14ac:dyDescent="0.2">
      <c r="B44" s="34" t="s">
        <v>262</v>
      </c>
      <c r="C44" s="32">
        <v>26</v>
      </c>
      <c r="D44" s="32">
        <v>26</v>
      </c>
      <c r="E44" s="32">
        <v>21</v>
      </c>
      <c r="F44" s="32">
        <v>5</v>
      </c>
      <c r="G44" s="32" t="s">
        <v>40</v>
      </c>
      <c r="H44" s="32" t="s">
        <v>40</v>
      </c>
      <c r="I44" s="32" t="s">
        <v>40</v>
      </c>
      <c r="J44" s="32" t="s">
        <v>40</v>
      </c>
      <c r="K44" s="32" t="s">
        <v>40</v>
      </c>
      <c r="L44" s="32" t="s">
        <v>40</v>
      </c>
      <c r="N44" s="153" t="s">
        <v>263</v>
      </c>
    </row>
    <row r="45" spans="2:14" s="6" customFormat="1" ht="11.1" customHeight="1" x14ac:dyDescent="0.2">
      <c r="B45" s="34" t="s">
        <v>264</v>
      </c>
      <c r="C45" s="32">
        <v>24</v>
      </c>
      <c r="D45" s="32">
        <v>23</v>
      </c>
      <c r="E45" s="32">
        <v>14</v>
      </c>
      <c r="F45" s="32">
        <v>5</v>
      </c>
      <c r="G45" s="32">
        <v>4</v>
      </c>
      <c r="H45" s="32" t="s">
        <v>40</v>
      </c>
      <c r="I45" s="32" t="s">
        <v>40</v>
      </c>
      <c r="J45" s="32" t="s">
        <v>40</v>
      </c>
      <c r="K45" s="32" t="s">
        <v>40</v>
      </c>
      <c r="L45" s="32">
        <v>1</v>
      </c>
      <c r="N45" s="153" t="s">
        <v>265</v>
      </c>
    </row>
    <row r="46" spans="2:14" s="6" customFormat="1" ht="11.1" customHeight="1" x14ac:dyDescent="0.2">
      <c r="B46" s="31" t="s">
        <v>396</v>
      </c>
      <c r="C46" s="32">
        <v>13</v>
      </c>
      <c r="D46" s="32">
        <v>10</v>
      </c>
      <c r="E46" s="32">
        <v>5</v>
      </c>
      <c r="F46" s="32">
        <v>5</v>
      </c>
      <c r="G46" s="32" t="s">
        <v>40</v>
      </c>
      <c r="H46" s="32" t="s">
        <v>40</v>
      </c>
      <c r="I46" s="32" t="s">
        <v>40</v>
      </c>
      <c r="J46" s="32" t="s">
        <v>40</v>
      </c>
      <c r="K46" s="32" t="s">
        <v>40</v>
      </c>
      <c r="L46" s="32">
        <v>3</v>
      </c>
      <c r="M46" s="33"/>
      <c r="N46" s="155" t="s">
        <v>979</v>
      </c>
    </row>
    <row r="47" spans="2:14" s="6" customFormat="1" ht="17.25" customHeight="1" x14ac:dyDescent="0.2">
      <c r="B47" s="6" t="s">
        <v>266</v>
      </c>
      <c r="C47" s="32">
        <v>20</v>
      </c>
      <c r="D47" s="32">
        <v>17</v>
      </c>
      <c r="E47" s="32">
        <v>6</v>
      </c>
      <c r="F47" s="32">
        <v>5</v>
      </c>
      <c r="G47" s="32">
        <v>6</v>
      </c>
      <c r="H47" s="32" t="s">
        <v>40</v>
      </c>
      <c r="I47" s="32" t="s">
        <v>40</v>
      </c>
      <c r="J47" s="32" t="s">
        <v>40</v>
      </c>
      <c r="K47" s="32" t="s">
        <v>40</v>
      </c>
      <c r="L47" s="32">
        <v>3</v>
      </c>
      <c r="N47" s="35" t="s">
        <v>802</v>
      </c>
    </row>
    <row r="48" spans="2:14" s="6" customFormat="1" ht="11.1" customHeight="1" x14ac:dyDescent="0.2">
      <c r="B48" s="133" t="s">
        <v>723</v>
      </c>
      <c r="C48" s="131">
        <v>504</v>
      </c>
      <c r="D48" s="131">
        <v>348</v>
      </c>
      <c r="E48" s="131">
        <v>151</v>
      </c>
      <c r="F48" s="131">
        <v>116</v>
      </c>
      <c r="G48" s="131">
        <v>74</v>
      </c>
      <c r="H48" s="131">
        <v>7</v>
      </c>
      <c r="I48" s="131" t="s">
        <v>40</v>
      </c>
      <c r="J48" s="131" t="s">
        <v>40</v>
      </c>
      <c r="K48" s="131" t="s">
        <v>40</v>
      </c>
      <c r="L48" s="131">
        <v>156</v>
      </c>
      <c r="M48" s="33"/>
      <c r="N48" s="152" t="s">
        <v>268</v>
      </c>
    </row>
    <row r="49" spans="1:14" s="6" customFormat="1" ht="15" customHeight="1" x14ac:dyDescent="0.2">
      <c r="B49" s="6" t="s">
        <v>269</v>
      </c>
      <c r="C49" s="32">
        <v>36</v>
      </c>
      <c r="D49" s="32">
        <v>31</v>
      </c>
      <c r="E49" s="32">
        <v>9</v>
      </c>
      <c r="F49" s="32">
        <v>6</v>
      </c>
      <c r="G49" s="32">
        <v>10</v>
      </c>
      <c r="H49" s="32">
        <v>6</v>
      </c>
      <c r="I49" s="32" t="s">
        <v>40</v>
      </c>
      <c r="J49" s="32" t="s">
        <v>40</v>
      </c>
      <c r="K49" s="32" t="s">
        <v>40</v>
      </c>
      <c r="L49" s="32">
        <v>5</v>
      </c>
      <c r="M49" s="33"/>
      <c r="N49" s="122" t="s">
        <v>270</v>
      </c>
    </row>
    <row r="50" spans="1:14" s="6" customFormat="1" ht="24" customHeight="1" x14ac:dyDescent="0.2">
      <c r="B50" s="34" t="s">
        <v>271</v>
      </c>
      <c r="C50" s="32">
        <v>22</v>
      </c>
      <c r="D50" s="32">
        <v>22</v>
      </c>
      <c r="E50" s="32">
        <v>9</v>
      </c>
      <c r="F50" s="32">
        <v>8</v>
      </c>
      <c r="G50" s="32">
        <v>5</v>
      </c>
      <c r="H50" s="32" t="s">
        <v>40</v>
      </c>
      <c r="I50" s="32" t="s">
        <v>40</v>
      </c>
      <c r="J50" s="32" t="s">
        <v>40</v>
      </c>
      <c r="K50" s="32" t="s">
        <v>40</v>
      </c>
      <c r="L50" s="32" t="s">
        <v>40</v>
      </c>
      <c r="M50" s="33"/>
      <c r="N50" s="57" t="s">
        <v>272</v>
      </c>
    </row>
    <row r="51" spans="1:14" s="6" customFormat="1" ht="11.1" customHeight="1" x14ac:dyDescent="0.2">
      <c r="B51" s="31" t="s">
        <v>273</v>
      </c>
      <c r="C51" s="32">
        <v>34</v>
      </c>
      <c r="D51" s="32">
        <v>29</v>
      </c>
      <c r="E51" s="32">
        <v>21</v>
      </c>
      <c r="F51" s="32">
        <v>7</v>
      </c>
      <c r="G51" s="32">
        <v>1</v>
      </c>
      <c r="H51" s="32" t="s">
        <v>40</v>
      </c>
      <c r="I51" s="32" t="s">
        <v>40</v>
      </c>
      <c r="J51" s="32" t="s">
        <v>40</v>
      </c>
      <c r="K51" s="32" t="s">
        <v>40</v>
      </c>
      <c r="L51" s="32">
        <v>5</v>
      </c>
      <c r="M51" s="33"/>
      <c r="N51" s="57" t="s">
        <v>274</v>
      </c>
    </row>
    <row r="52" spans="1:14" s="6" customFormat="1" ht="11.1" customHeight="1" x14ac:dyDescent="0.2">
      <c r="B52" s="34" t="s">
        <v>275</v>
      </c>
      <c r="C52" s="32">
        <v>27</v>
      </c>
      <c r="D52" s="32">
        <v>21</v>
      </c>
      <c r="E52" s="32">
        <v>13</v>
      </c>
      <c r="F52" s="32">
        <v>7</v>
      </c>
      <c r="G52" s="32">
        <v>1</v>
      </c>
      <c r="H52" s="32" t="s">
        <v>40</v>
      </c>
      <c r="I52" s="32" t="s">
        <v>40</v>
      </c>
      <c r="J52" s="32" t="s">
        <v>40</v>
      </c>
      <c r="K52" s="32" t="s">
        <v>40</v>
      </c>
      <c r="L52" s="32">
        <v>6</v>
      </c>
      <c r="M52" s="33"/>
      <c r="N52" s="153" t="s">
        <v>276</v>
      </c>
    </row>
    <row r="53" spans="1:14" s="6" customFormat="1" ht="11.1" customHeight="1" x14ac:dyDescent="0.2">
      <c r="B53" s="34" t="s">
        <v>277</v>
      </c>
      <c r="C53" s="32">
        <v>19</v>
      </c>
      <c r="D53" s="32">
        <v>17</v>
      </c>
      <c r="E53" s="32">
        <v>7</v>
      </c>
      <c r="F53" s="32">
        <v>10</v>
      </c>
      <c r="G53" s="32" t="s">
        <v>40</v>
      </c>
      <c r="H53" s="32" t="s">
        <v>40</v>
      </c>
      <c r="I53" s="32" t="s">
        <v>40</v>
      </c>
      <c r="J53" s="32" t="s">
        <v>40</v>
      </c>
      <c r="K53" s="32" t="s">
        <v>40</v>
      </c>
      <c r="L53" s="32">
        <v>2</v>
      </c>
      <c r="M53" s="33"/>
      <c r="N53" s="153" t="s">
        <v>278</v>
      </c>
    </row>
    <row r="54" spans="1:14" s="6" customFormat="1" ht="11.1" customHeight="1" x14ac:dyDescent="0.2">
      <c r="B54" s="34" t="s">
        <v>336</v>
      </c>
      <c r="C54" s="32">
        <v>23</v>
      </c>
      <c r="D54" s="32">
        <v>20</v>
      </c>
      <c r="E54" s="32">
        <v>9</v>
      </c>
      <c r="F54" s="32">
        <v>9</v>
      </c>
      <c r="G54" s="32">
        <v>2</v>
      </c>
      <c r="H54" s="32" t="s">
        <v>40</v>
      </c>
      <c r="I54" s="32" t="s">
        <v>40</v>
      </c>
      <c r="J54" s="32" t="s">
        <v>40</v>
      </c>
      <c r="K54" s="32" t="s">
        <v>40</v>
      </c>
      <c r="L54" s="32">
        <v>3</v>
      </c>
      <c r="M54" s="33"/>
      <c r="N54" s="153" t="s">
        <v>230</v>
      </c>
    </row>
    <row r="55" spans="1:14" s="6" customFormat="1" ht="11.1" customHeight="1" x14ac:dyDescent="0.2">
      <c r="B55" s="34" t="s">
        <v>567</v>
      </c>
      <c r="C55" s="32">
        <v>19</v>
      </c>
      <c r="D55" s="32">
        <v>19</v>
      </c>
      <c r="E55" s="32">
        <v>12</v>
      </c>
      <c r="F55" s="32">
        <v>6</v>
      </c>
      <c r="G55" s="32">
        <v>1</v>
      </c>
      <c r="H55" s="32" t="s">
        <v>40</v>
      </c>
      <c r="I55" s="32" t="s">
        <v>40</v>
      </c>
      <c r="J55" s="32" t="s">
        <v>40</v>
      </c>
      <c r="K55" s="32" t="s">
        <v>40</v>
      </c>
      <c r="L55" s="32" t="s">
        <v>40</v>
      </c>
      <c r="M55" s="33"/>
      <c r="N55" s="153" t="s">
        <v>958</v>
      </c>
    </row>
    <row r="56" spans="1:14" s="6" customFormat="1" ht="11.1" customHeight="1" x14ac:dyDescent="0.2">
      <c r="B56" s="34" t="s">
        <v>959</v>
      </c>
      <c r="C56" s="32">
        <v>38</v>
      </c>
      <c r="D56" s="32">
        <v>19</v>
      </c>
      <c r="E56" s="32">
        <v>17</v>
      </c>
      <c r="F56" s="32">
        <v>2</v>
      </c>
      <c r="G56" s="32" t="s">
        <v>40</v>
      </c>
      <c r="H56" s="32" t="s">
        <v>40</v>
      </c>
      <c r="I56" s="32" t="s">
        <v>40</v>
      </c>
      <c r="J56" s="32" t="s">
        <v>40</v>
      </c>
      <c r="K56" s="32" t="s">
        <v>40</v>
      </c>
      <c r="L56" s="32">
        <v>19</v>
      </c>
      <c r="M56" s="33"/>
      <c r="N56" s="153" t="s">
        <v>960</v>
      </c>
    </row>
    <row r="57" spans="1:14" s="6" customFormat="1" ht="11.1" customHeight="1" x14ac:dyDescent="0.2">
      <c r="B57" s="34" t="s">
        <v>215</v>
      </c>
      <c r="C57" s="32">
        <v>187</v>
      </c>
      <c r="D57" s="32">
        <v>92</v>
      </c>
      <c r="E57" s="32">
        <v>19</v>
      </c>
      <c r="F57" s="32">
        <v>33</v>
      </c>
      <c r="G57" s="32">
        <v>40</v>
      </c>
      <c r="H57" s="32" t="s">
        <v>40</v>
      </c>
      <c r="I57" s="32" t="s">
        <v>40</v>
      </c>
      <c r="J57" s="32" t="s">
        <v>40</v>
      </c>
      <c r="K57" s="32" t="s">
        <v>40</v>
      </c>
      <c r="L57" s="32">
        <v>95</v>
      </c>
      <c r="M57" s="33"/>
      <c r="N57" s="153" t="s">
        <v>216</v>
      </c>
    </row>
    <row r="58" spans="1:14" s="6" customFormat="1" ht="11.1" customHeight="1" x14ac:dyDescent="0.2">
      <c r="B58" s="34" t="s">
        <v>911</v>
      </c>
      <c r="C58" s="32">
        <v>10</v>
      </c>
      <c r="D58" s="32">
        <v>8</v>
      </c>
      <c r="E58" s="32">
        <v>1</v>
      </c>
      <c r="F58" s="32">
        <v>6</v>
      </c>
      <c r="G58" s="32">
        <v>1</v>
      </c>
      <c r="H58" s="32" t="s">
        <v>40</v>
      </c>
      <c r="I58" s="32" t="s">
        <v>40</v>
      </c>
      <c r="J58" s="32" t="s">
        <v>40</v>
      </c>
      <c r="K58" s="32" t="s">
        <v>40</v>
      </c>
      <c r="L58" s="32">
        <v>2</v>
      </c>
      <c r="M58" s="33"/>
      <c r="N58" s="153" t="s">
        <v>681</v>
      </c>
    </row>
    <row r="59" spans="1:14" s="6" customFormat="1" ht="27" customHeight="1" x14ac:dyDescent="0.2">
      <c r="B59" s="31" t="s">
        <v>913</v>
      </c>
      <c r="C59" s="32">
        <v>11</v>
      </c>
      <c r="D59" s="32">
        <v>10</v>
      </c>
      <c r="E59" s="32">
        <v>4</v>
      </c>
      <c r="F59" s="32">
        <v>3</v>
      </c>
      <c r="G59" s="32">
        <v>3</v>
      </c>
      <c r="H59" s="32" t="s">
        <v>40</v>
      </c>
      <c r="I59" s="32" t="s">
        <v>40</v>
      </c>
      <c r="J59" s="32" t="s">
        <v>40</v>
      </c>
      <c r="K59" s="32" t="s">
        <v>40</v>
      </c>
      <c r="L59" s="32">
        <v>1</v>
      </c>
      <c r="M59" s="33"/>
      <c r="N59" s="50" t="s">
        <v>980</v>
      </c>
    </row>
    <row r="60" spans="1:14" s="6" customFormat="1" x14ac:dyDescent="0.2">
      <c r="B60" s="34" t="s">
        <v>209</v>
      </c>
      <c r="C60" s="32">
        <v>8</v>
      </c>
      <c r="D60" s="32">
        <v>7</v>
      </c>
      <c r="E60" s="32">
        <v>2</v>
      </c>
      <c r="F60" s="32">
        <v>2</v>
      </c>
      <c r="G60" s="32">
        <v>3</v>
      </c>
      <c r="H60" s="32" t="s">
        <v>40</v>
      </c>
      <c r="I60" s="32" t="s">
        <v>40</v>
      </c>
      <c r="J60" s="32" t="s">
        <v>40</v>
      </c>
      <c r="K60" s="32" t="s">
        <v>40</v>
      </c>
      <c r="L60" s="32">
        <v>1</v>
      </c>
      <c r="M60" s="33"/>
      <c r="N60" s="153" t="s">
        <v>210</v>
      </c>
    </row>
    <row r="61" spans="1:14" s="41" customFormat="1" ht="21.75" customHeight="1" x14ac:dyDescent="0.2">
      <c r="A61" s="6"/>
      <c r="B61" s="31" t="s">
        <v>726</v>
      </c>
      <c r="C61" s="32">
        <v>22</v>
      </c>
      <c r="D61" s="32">
        <v>22</v>
      </c>
      <c r="E61" s="32">
        <v>10</v>
      </c>
      <c r="F61" s="32">
        <v>8</v>
      </c>
      <c r="G61" s="32">
        <v>4</v>
      </c>
      <c r="H61" s="32" t="s">
        <v>40</v>
      </c>
      <c r="I61" s="32" t="s">
        <v>40</v>
      </c>
      <c r="J61" s="32" t="s">
        <v>40</v>
      </c>
      <c r="K61" s="32" t="s">
        <v>40</v>
      </c>
      <c r="L61" s="32" t="s">
        <v>40</v>
      </c>
      <c r="M61" s="33"/>
      <c r="N61" s="57" t="s">
        <v>910</v>
      </c>
    </row>
    <row r="62" spans="1:14" s="41" customFormat="1" ht="15" customHeight="1" x14ac:dyDescent="0.2">
      <c r="A62" s="6"/>
      <c r="B62" s="31" t="s">
        <v>280</v>
      </c>
      <c r="C62" s="32">
        <v>31</v>
      </c>
      <c r="D62" s="32">
        <v>22</v>
      </c>
      <c r="E62" s="32">
        <v>15</v>
      </c>
      <c r="F62" s="32">
        <v>4</v>
      </c>
      <c r="G62" s="32">
        <v>2</v>
      </c>
      <c r="H62" s="32">
        <v>1</v>
      </c>
      <c r="I62" s="32" t="s">
        <v>40</v>
      </c>
      <c r="J62" s="32" t="s">
        <v>40</v>
      </c>
      <c r="K62" s="32" t="s">
        <v>40</v>
      </c>
      <c r="L62" s="32">
        <v>9</v>
      </c>
      <c r="M62" s="33"/>
      <c r="N62" s="57" t="s">
        <v>400</v>
      </c>
    </row>
    <row r="63" spans="1:14" s="41" customFormat="1" ht="15" customHeight="1" x14ac:dyDescent="0.2">
      <c r="A63" s="6"/>
      <c r="B63" s="31" t="s">
        <v>281</v>
      </c>
      <c r="C63" s="32">
        <v>10</v>
      </c>
      <c r="D63" s="32">
        <v>5</v>
      </c>
      <c r="E63" s="32">
        <v>2</v>
      </c>
      <c r="F63" s="32">
        <v>3</v>
      </c>
      <c r="G63" s="32" t="s">
        <v>40</v>
      </c>
      <c r="H63" s="32" t="s">
        <v>40</v>
      </c>
      <c r="I63" s="32" t="s">
        <v>40</v>
      </c>
      <c r="J63" s="32" t="s">
        <v>40</v>
      </c>
      <c r="K63" s="32" t="s">
        <v>40</v>
      </c>
      <c r="L63" s="32">
        <v>5</v>
      </c>
      <c r="M63" s="33"/>
      <c r="N63" s="57" t="s">
        <v>282</v>
      </c>
    </row>
    <row r="64" spans="1:14" s="41" customFormat="1" ht="15" customHeight="1" x14ac:dyDescent="0.2">
      <c r="A64" s="6"/>
      <c r="B64" s="31" t="s">
        <v>283</v>
      </c>
      <c r="C64" s="32">
        <v>7</v>
      </c>
      <c r="D64" s="32">
        <v>4</v>
      </c>
      <c r="E64" s="32">
        <v>1</v>
      </c>
      <c r="F64" s="32">
        <v>2</v>
      </c>
      <c r="G64" s="32">
        <v>1</v>
      </c>
      <c r="H64" s="32" t="s">
        <v>40</v>
      </c>
      <c r="I64" s="32" t="s">
        <v>40</v>
      </c>
      <c r="J64" s="32" t="s">
        <v>40</v>
      </c>
      <c r="K64" s="32" t="s">
        <v>40</v>
      </c>
      <c r="L64" s="32">
        <v>3</v>
      </c>
      <c r="M64" s="33"/>
      <c r="N64" s="57" t="s">
        <v>284</v>
      </c>
    </row>
    <row r="65" spans="2:14" s="6" customFormat="1" ht="27" customHeight="1" x14ac:dyDescent="0.2">
      <c r="B65" s="41" t="s">
        <v>285</v>
      </c>
      <c r="C65" s="43">
        <v>20</v>
      </c>
      <c r="D65" s="43">
        <v>18</v>
      </c>
      <c r="E65" s="43">
        <v>4</v>
      </c>
      <c r="F65" s="43">
        <v>6</v>
      </c>
      <c r="G65" s="43">
        <v>8</v>
      </c>
      <c r="H65" s="43" t="s">
        <v>40</v>
      </c>
      <c r="I65" s="43" t="s">
        <v>40</v>
      </c>
      <c r="J65" s="43" t="s">
        <v>40</v>
      </c>
      <c r="K65" s="43" t="s">
        <v>40</v>
      </c>
      <c r="L65" s="43">
        <v>2</v>
      </c>
      <c r="M65" s="36"/>
      <c r="N65" s="45" t="s">
        <v>286</v>
      </c>
    </row>
    <row r="66" spans="2:14" s="6" customFormat="1" ht="22.5" x14ac:dyDescent="0.2">
      <c r="B66" s="156" t="s">
        <v>963</v>
      </c>
      <c r="C66" s="32">
        <v>3</v>
      </c>
      <c r="D66" s="32">
        <v>3</v>
      </c>
      <c r="E66" s="32" t="s">
        <v>40</v>
      </c>
      <c r="F66" s="32">
        <v>1</v>
      </c>
      <c r="G66" s="32">
        <v>2</v>
      </c>
      <c r="H66" s="37" t="s">
        <v>40</v>
      </c>
      <c r="I66" s="37" t="s">
        <v>40</v>
      </c>
      <c r="J66" s="37" t="s">
        <v>40</v>
      </c>
      <c r="K66" s="37" t="s">
        <v>40</v>
      </c>
      <c r="L66" s="32" t="s">
        <v>40</v>
      </c>
      <c r="M66" s="33"/>
      <c r="N66" s="122" t="s">
        <v>964</v>
      </c>
    </row>
    <row r="67" spans="2:14" s="6" customFormat="1" ht="33.75" x14ac:dyDescent="0.2">
      <c r="B67" s="156" t="s">
        <v>287</v>
      </c>
      <c r="C67" s="32">
        <v>4</v>
      </c>
      <c r="D67" s="32">
        <v>3</v>
      </c>
      <c r="E67" s="32">
        <v>1</v>
      </c>
      <c r="F67" s="32" t="s">
        <v>40</v>
      </c>
      <c r="G67" s="32">
        <v>2</v>
      </c>
      <c r="H67" s="37" t="s">
        <v>40</v>
      </c>
      <c r="I67" s="37" t="s">
        <v>40</v>
      </c>
      <c r="J67" s="37" t="s">
        <v>40</v>
      </c>
      <c r="K67" s="37" t="s">
        <v>40</v>
      </c>
      <c r="L67" s="32">
        <v>1</v>
      </c>
      <c r="M67" s="33"/>
      <c r="N67" s="50" t="s">
        <v>929</v>
      </c>
    </row>
    <row r="68" spans="2:14" s="6" customFormat="1" ht="22.5" x14ac:dyDescent="0.2">
      <c r="B68" s="157" t="s">
        <v>288</v>
      </c>
      <c r="C68" s="32">
        <v>4</v>
      </c>
      <c r="D68" s="32">
        <v>4</v>
      </c>
      <c r="E68" s="32">
        <v>1</v>
      </c>
      <c r="F68" s="32">
        <v>1</v>
      </c>
      <c r="G68" s="32">
        <v>2</v>
      </c>
      <c r="H68" s="37" t="s">
        <v>40</v>
      </c>
      <c r="I68" s="37" t="s">
        <v>40</v>
      </c>
      <c r="J68" s="37" t="s">
        <v>40</v>
      </c>
      <c r="K68" s="37" t="s">
        <v>40</v>
      </c>
      <c r="L68" s="32" t="s">
        <v>40</v>
      </c>
      <c r="M68" s="33"/>
      <c r="N68" s="122" t="s">
        <v>289</v>
      </c>
    </row>
    <row r="69" spans="2:14" s="6" customFormat="1" ht="22.5" x14ac:dyDescent="0.2">
      <c r="B69" s="157" t="s">
        <v>290</v>
      </c>
      <c r="C69" s="32">
        <v>4</v>
      </c>
      <c r="D69" s="32">
        <v>4</v>
      </c>
      <c r="E69" s="32">
        <v>1</v>
      </c>
      <c r="F69" s="32">
        <v>2</v>
      </c>
      <c r="G69" s="32">
        <v>1</v>
      </c>
      <c r="H69" s="37" t="s">
        <v>40</v>
      </c>
      <c r="I69" s="37" t="s">
        <v>40</v>
      </c>
      <c r="J69" s="37" t="s">
        <v>40</v>
      </c>
      <c r="K69" s="37" t="s">
        <v>40</v>
      </c>
      <c r="L69" s="32" t="s">
        <v>40</v>
      </c>
      <c r="M69" s="33"/>
      <c r="N69" s="141" t="s">
        <v>291</v>
      </c>
    </row>
    <row r="70" spans="2:14" s="6" customFormat="1" ht="45" x14ac:dyDescent="0.2">
      <c r="B70" s="157" t="s">
        <v>961</v>
      </c>
      <c r="C70" s="32">
        <v>5</v>
      </c>
      <c r="D70" s="32">
        <v>4</v>
      </c>
      <c r="E70" s="32">
        <v>1</v>
      </c>
      <c r="F70" s="32">
        <v>2</v>
      </c>
      <c r="G70" s="32">
        <v>1</v>
      </c>
      <c r="H70" s="37" t="s">
        <v>40</v>
      </c>
      <c r="I70" s="37" t="s">
        <v>40</v>
      </c>
      <c r="J70" s="37" t="s">
        <v>40</v>
      </c>
      <c r="K70" s="37" t="s">
        <v>40</v>
      </c>
      <c r="L70" s="32">
        <v>1</v>
      </c>
      <c r="M70" s="33"/>
      <c r="N70" s="141" t="s">
        <v>962</v>
      </c>
    </row>
    <row r="71" spans="2:14" s="6" customFormat="1" x14ac:dyDescent="0.2">
      <c r="B71" s="54" t="s">
        <v>833</v>
      </c>
      <c r="C71" s="131">
        <v>807</v>
      </c>
      <c r="D71" s="131">
        <v>443</v>
      </c>
      <c r="E71" s="131">
        <v>144</v>
      </c>
      <c r="F71" s="131">
        <v>144</v>
      </c>
      <c r="G71" s="131">
        <v>151</v>
      </c>
      <c r="H71" s="131">
        <v>4</v>
      </c>
      <c r="I71" s="131" t="s">
        <v>40</v>
      </c>
      <c r="J71" s="131" t="s">
        <v>40</v>
      </c>
      <c r="K71" s="131" t="s">
        <v>40</v>
      </c>
      <c r="L71" s="131">
        <v>364</v>
      </c>
      <c r="M71" s="33"/>
      <c r="N71" s="152" t="s">
        <v>928</v>
      </c>
    </row>
    <row r="72" spans="2:14" s="6" customFormat="1" x14ac:dyDescent="0.2">
      <c r="B72" s="35" t="s">
        <v>292</v>
      </c>
      <c r="C72" s="32">
        <v>104</v>
      </c>
      <c r="D72" s="32">
        <v>54</v>
      </c>
      <c r="E72" s="32">
        <v>18</v>
      </c>
      <c r="F72" s="32">
        <v>22</v>
      </c>
      <c r="G72" s="32">
        <v>14</v>
      </c>
      <c r="H72" s="37" t="s">
        <v>40</v>
      </c>
      <c r="I72" s="37" t="s">
        <v>40</v>
      </c>
      <c r="J72" s="37" t="s">
        <v>40</v>
      </c>
      <c r="K72" s="37" t="s">
        <v>40</v>
      </c>
      <c r="L72" s="32">
        <v>50</v>
      </c>
      <c r="M72" s="33"/>
      <c r="N72" s="122" t="s">
        <v>293</v>
      </c>
    </row>
    <row r="73" spans="2:14" s="6" customFormat="1" ht="22.5" x14ac:dyDescent="0.2">
      <c r="B73" s="156" t="s">
        <v>294</v>
      </c>
      <c r="C73" s="32">
        <v>12</v>
      </c>
      <c r="D73" s="32">
        <v>10</v>
      </c>
      <c r="E73" s="32">
        <v>3</v>
      </c>
      <c r="F73" s="32">
        <v>5</v>
      </c>
      <c r="G73" s="32" t="s">
        <v>40</v>
      </c>
      <c r="H73" s="37">
        <v>2</v>
      </c>
      <c r="I73" s="37" t="s">
        <v>40</v>
      </c>
      <c r="J73" s="37" t="s">
        <v>40</v>
      </c>
      <c r="K73" s="37" t="s">
        <v>40</v>
      </c>
      <c r="L73" s="32">
        <v>2</v>
      </c>
      <c r="M73" s="33"/>
      <c r="N73" s="122" t="s">
        <v>295</v>
      </c>
    </row>
    <row r="74" spans="2:14" s="6" customFormat="1" x14ac:dyDescent="0.2">
      <c r="B74" s="35" t="s">
        <v>296</v>
      </c>
      <c r="C74" s="32">
        <v>58</v>
      </c>
      <c r="D74" s="32">
        <v>46</v>
      </c>
      <c r="E74" s="32">
        <v>13</v>
      </c>
      <c r="F74" s="32">
        <v>18</v>
      </c>
      <c r="G74" s="32">
        <v>15</v>
      </c>
      <c r="H74" s="37" t="s">
        <v>40</v>
      </c>
      <c r="I74" s="37" t="s">
        <v>40</v>
      </c>
      <c r="J74" s="37" t="s">
        <v>40</v>
      </c>
      <c r="K74" s="37" t="s">
        <v>40</v>
      </c>
      <c r="L74" s="32">
        <v>12</v>
      </c>
      <c r="M74" s="33"/>
      <c r="N74" s="122" t="s">
        <v>297</v>
      </c>
    </row>
    <row r="75" spans="2:14" s="6" customFormat="1" x14ac:dyDescent="0.2">
      <c r="B75" s="35" t="s">
        <v>898</v>
      </c>
      <c r="C75" s="32">
        <v>41</v>
      </c>
      <c r="D75" s="32">
        <v>24</v>
      </c>
      <c r="E75" s="32">
        <v>6</v>
      </c>
      <c r="F75" s="32">
        <v>8</v>
      </c>
      <c r="G75" s="32">
        <v>10</v>
      </c>
      <c r="H75" s="37" t="s">
        <v>40</v>
      </c>
      <c r="I75" s="37" t="s">
        <v>40</v>
      </c>
      <c r="J75" s="37" t="s">
        <v>40</v>
      </c>
      <c r="K75" s="37" t="s">
        <v>40</v>
      </c>
      <c r="L75" s="32">
        <v>17</v>
      </c>
      <c r="M75" s="33"/>
      <c r="N75" s="122" t="s">
        <v>903</v>
      </c>
    </row>
    <row r="76" spans="2:14" s="6" customFormat="1" x14ac:dyDescent="0.2">
      <c r="B76" s="35" t="s">
        <v>298</v>
      </c>
      <c r="C76" s="32">
        <v>54</v>
      </c>
      <c r="D76" s="32">
        <v>41</v>
      </c>
      <c r="E76" s="32">
        <v>7</v>
      </c>
      <c r="F76" s="32">
        <v>19</v>
      </c>
      <c r="G76" s="32">
        <v>15</v>
      </c>
      <c r="H76" s="37" t="s">
        <v>40</v>
      </c>
      <c r="I76" s="37" t="s">
        <v>40</v>
      </c>
      <c r="J76" s="37" t="s">
        <v>40</v>
      </c>
      <c r="K76" s="37" t="s">
        <v>40</v>
      </c>
      <c r="L76" s="32">
        <v>13</v>
      </c>
      <c r="M76" s="33"/>
      <c r="N76" s="122" t="s">
        <v>299</v>
      </c>
    </row>
    <row r="77" spans="2:14" s="6" customFormat="1" x14ac:dyDescent="0.2">
      <c r="B77" s="35" t="s">
        <v>300</v>
      </c>
      <c r="C77" s="32">
        <v>203</v>
      </c>
      <c r="D77" s="32">
        <v>68</v>
      </c>
      <c r="E77" s="32">
        <v>8</v>
      </c>
      <c r="F77" s="32">
        <v>19</v>
      </c>
      <c r="G77" s="32">
        <v>41</v>
      </c>
      <c r="H77" s="37" t="s">
        <v>40</v>
      </c>
      <c r="I77" s="37" t="s">
        <v>40</v>
      </c>
      <c r="J77" s="37" t="s">
        <v>40</v>
      </c>
      <c r="K77" s="37" t="s">
        <v>40</v>
      </c>
      <c r="L77" s="32">
        <v>135</v>
      </c>
      <c r="M77" s="33"/>
      <c r="N77" s="122" t="s">
        <v>301</v>
      </c>
    </row>
    <row r="78" spans="2:14" s="6" customFormat="1" x14ac:dyDescent="0.2">
      <c r="B78" s="35" t="s">
        <v>302</v>
      </c>
      <c r="C78" s="32">
        <v>65</v>
      </c>
      <c r="D78" s="32">
        <v>51</v>
      </c>
      <c r="E78" s="32">
        <v>30</v>
      </c>
      <c r="F78" s="32">
        <v>7</v>
      </c>
      <c r="G78" s="32">
        <v>14</v>
      </c>
      <c r="H78" s="37" t="s">
        <v>40</v>
      </c>
      <c r="I78" s="37" t="s">
        <v>40</v>
      </c>
      <c r="J78" s="37" t="s">
        <v>40</v>
      </c>
      <c r="K78" s="37" t="s">
        <v>40</v>
      </c>
      <c r="L78" s="32">
        <v>14</v>
      </c>
      <c r="M78" s="33"/>
      <c r="N78" s="122" t="s">
        <v>303</v>
      </c>
    </row>
    <row r="79" spans="2:14" s="6" customFormat="1" x14ac:dyDescent="0.2">
      <c r="B79" s="35" t="s">
        <v>304</v>
      </c>
      <c r="C79" s="32">
        <v>66</v>
      </c>
      <c r="D79" s="32">
        <v>36</v>
      </c>
      <c r="E79" s="32">
        <v>16</v>
      </c>
      <c r="F79" s="32">
        <v>7</v>
      </c>
      <c r="G79" s="32">
        <v>13</v>
      </c>
      <c r="H79" s="37" t="s">
        <v>40</v>
      </c>
      <c r="I79" s="37" t="s">
        <v>40</v>
      </c>
      <c r="J79" s="37" t="s">
        <v>40</v>
      </c>
      <c r="K79" s="37" t="s">
        <v>40</v>
      </c>
      <c r="L79" s="32">
        <v>30</v>
      </c>
      <c r="M79" s="33"/>
      <c r="N79" s="122" t="s">
        <v>305</v>
      </c>
    </row>
    <row r="80" spans="2:14" s="6" customFormat="1" x14ac:dyDescent="0.2">
      <c r="B80" s="35" t="s">
        <v>306</v>
      </c>
      <c r="C80" s="32">
        <v>80</v>
      </c>
      <c r="D80" s="32">
        <v>50</v>
      </c>
      <c r="E80" s="32">
        <v>22</v>
      </c>
      <c r="F80" s="32">
        <v>15</v>
      </c>
      <c r="G80" s="32">
        <v>13</v>
      </c>
      <c r="H80" s="37" t="s">
        <v>40</v>
      </c>
      <c r="I80" s="37" t="s">
        <v>40</v>
      </c>
      <c r="J80" s="37" t="s">
        <v>40</v>
      </c>
      <c r="K80" s="37" t="s">
        <v>40</v>
      </c>
      <c r="L80" s="32">
        <v>30</v>
      </c>
      <c r="M80" s="33"/>
      <c r="N80" s="122" t="s">
        <v>307</v>
      </c>
    </row>
    <row r="81" spans="1:14" s="6" customFormat="1" x14ac:dyDescent="0.2">
      <c r="B81" s="6" t="s">
        <v>308</v>
      </c>
      <c r="C81" s="32">
        <v>21</v>
      </c>
      <c r="D81" s="32">
        <v>19</v>
      </c>
      <c r="E81" s="32">
        <v>10</v>
      </c>
      <c r="F81" s="32">
        <v>5</v>
      </c>
      <c r="G81" s="32">
        <v>2</v>
      </c>
      <c r="H81" s="37">
        <v>2</v>
      </c>
      <c r="I81" s="37" t="s">
        <v>40</v>
      </c>
      <c r="J81" s="37" t="s">
        <v>40</v>
      </c>
      <c r="K81" s="37" t="s">
        <v>40</v>
      </c>
      <c r="L81" s="32">
        <v>2</v>
      </c>
      <c r="M81" s="33"/>
      <c r="N81" s="122" t="s">
        <v>309</v>
      </c>
    </row>
    <row r="82" spans="1:14" s="133" customFormat="1" ht="15" customHeight="1" x14ac:dyDescent="0.2">
      <c r="B82" s="6" t="s">
        <v>310</v>
      </c>
      <c r="C82" s="37">
        <v>66</v>
      </c>
      <c r="D82" s="37">
        <v>28</v>
      </c>
      <c r="E82" s="37">
        <v>7</v>
      </c>
      <c r="F82" s="37">
        <v>14</v>
      </c>
      <c r="G82" s="37">
        <v>7</v>
      </c>
      <c r="H82" s="37" t="s">
        <v>40</v>
      </c>
      <c r="I82" s="37" t="s">
        <v>40</v>
      </c>
      <c r="J82" s="37" t="s">
        <v>40</v>
      </c>
      <c r="K82" s="37" t="s">
        <v>40</v>
      </c>
      <c r="L82" s="37">
        <v>38</v>
      </c>
      <c r="N82" s="50" t="s">
        <v>311</v>
      </c>
    </row>
    <row r="83" spans="1:14" s="133" customFormat="1" ht="24" customHeight="1" x14ac:dyDescent="0.2">
      <c r="B83" s="11" t="s">
        <v>897</v>
      </c>
      <c r="C83" s="37">
        <v>15</v>
      </c>
      <c r="D83" s="37">
        <v>12</v>
      </c>
      <c r="E83" s="37">
        <v>2</v>
      </c>
      <c r="F83" s="37">
        <v>4</v>
      </c>
      <c r="G83" s="37">
        <v>6</v>
      </c>
      <c r="H83" s="37" t="s">
        <v>40</v>
      </c>
      <c r="I83" s="37" t="s">
        <v>40</v>
      </c>
      <c r="J83" s="37" t="s">
        <v>40</v>
      </c>
      <c r="K83" s="37" t="s">
        <v>40</v>
      </c>
      <c r="L83" s="37">
        <v>3</v>
      </c>
      <c r="N83" s="50" t="s">
        <v>901</v>
      </c>
    </row>
    <row r="84" spans="1:14" s="133" customFormat="1" ht="24" customHeight="1" x14ac:dyDescent="0.2">
      <c r="B84" s="11" t="s">
        <v>312</v>
      </c>
      <c r="C84" s="37">
        <v>22</v>
      </c>
      <c r="D84" s="37">
        <v>4</v>
      </c>
      <c r="E84" s="37">
        <v>2</v>
      </c>
      <c r="F84" s="37">
        <v>1</v>
      </c>
      <c r="G84" s="37">
        <v>1</v>
      </c>
      <c r="H84" s="37" t="s">
        <v>40</v>
      </c>
      <c r="I84" s="37" t="s">
        <v>40</v>
      </c>
      <c r="J84" s="37" t="s">
        <v>40</v>
      </c>
      <c r="K84" s="37" t="s">
        <v>40</v>
      </c>
      <c r="L84" s="37">
        <v>18</v>
      </c>
      <c r="N84" s="50" t="s">
        <v>924</v>
      </c>
    </row>
    <row r="85" spans="1:14" s="6" customFormat="1" ht="11.1" customHeight="1" x14ac:dyDescent="0.2">
      <c r="B85" s="133" t="s">
        <v>519</v>
      </c>
      <c r="C85" s="131">
        <v>94</v>
      </c>
      <c r="D85" s="131">
        <v>72</v>
      </c>
      <c r="E85" s="131">
        <v>18</v>
      </c>
      <c r="F85" s="131">
        <v>26</v>
      </c>
      <c r="G85" s="131">
        <v>28</v>
      </c>
      <c r="H85" s="131" t="s">
        <v>40</v>
      </c>
      <c r="I85" s="131" t="s">
        <v>40</v>
      </c>
      <c r="J85" s="131" t="s">
        <v>40</v>
      </c>
      <c r="K85" s="131" t="s">
        <v>40</v>
      </c>
      <c r="L85" s="131">
        <v>22</v>
      </c>
      <c r="M85" s="33"/>
      <c r="N85" s="152" t="s">
        <v>981</v>
      </c>
    </row>
    <row r="86" spans="1:14" s="6" customFormat="1" ht="15" customHeight="1" x14ac:dyDescent="0.2">
      <c r="B86" s="6" t="s">
        <v>314</v>
      </c>
      <c r="C86" s="32">
        <v>12</v>
      </c>
      <c r="D86" s="32">
        <v>6</v>
      </c>
      <c r="E86" s="32">
        <v>1</v>
      </c>
      <c r="F86" s="32">
        <v>2</v>
      </c>
      <c r="G86" s="32">
        <v>3</v>
      </c>
      <c r="H86" s="32" t="s">
        <v>40</v>
      </c>
      <c r="I86" s="32" t="s">
        <v>40</v>
      </c>
      <c r="J86" s="32" t="s">
        <v>40</v>
      </c>
      <c r="K86" s="32" t="s">
        <v>40</v>
      </c>
      <c r="L86" s="32">
        <v>6</v>
      </c>
      <c r="M86" s="33"/>
      <c r="N86" s="38" t="s">
        <v>982</v>
      </c>
    </row>
    <row r="87" spans="1:14" s="6" customFormat="1" ht="14.25" customHeight="1" x14ac:dyDescent="0.2">
      <c r="B87" s="34" t="s">
        <v>315</v>
      </c>
      <c r="C87" s="32">
        <v>10</v>
      </c>
      <c r="D87" s="32">
        <v>8</v>
      </c>
      <c r="E87" s="32">
        <v>3</v>
      </c>
      <c r="F87" s="32">
        <v>2</v>
      </c>
      <c r="G87" s="32">
        <v>3</v>
      </c>
      <c r="H87" s="32" t="s">
        <v>40</v>
      </c>
      <c r="I87" s="32" t="s">
        <v>40</v>
      </c>
      <c r="J87" s="32" t="s">
        <v>40</v>
      </c>
      <c r="K87" s="32" t="s">
        <v>40</v>
      </c>
      <c r="L87" s="32">
        <v>2</v>
      </c>
      <c r="M87" s="33"/>
      <c r="N87" s="57" t="s">
        <v>316</v>
      </c>
    </row>
    <row r="88" spans="1:14" s="6" customFormat="1" ht="11.1" customHeight="1" x14ac:dyDescent="0.2">
      <c r="B88" s="31" t="s">
        <v>317</v>
      </c>
      <c r="C88" s="32">
        <v>19</v>
      </c>
      <c r="D88" s="32">
        <v>16</v>
      </c>
      <c r="E88" s="32">
        <v>3</v>
      </c>
      <c r="F88" s="32">
        <v>8</v>
      </c>
      <c r="G88" s="32">
        <v>5</v>
      </c>
      <c r="H88" s="32" t="s">
        <v>40</v>
      </c>
      <c r="I88" s="32" t="s">
        <v>40</v>
      </c>
      <c r="J88" s="32" t="s">
        <v>40</v>
      </c>
      <c r="K88" s="32" t="s">
        <v>40</v>
      </c>
      <c r="L88" s="32">
        <v>3</v>
      </c>
      <c r="M88" s="33"/>
      <c r="N88" s="57" t="s">
        <v>318</v>
      </c>
    </row>
    <row r="89" spans="1:14" s="6" customFormat="1" ht="11.1" customHeight="1" x14ac:dyDescent="0.2">
      <c r="B89" s="34" t="s">
        <v>319</v>
      </c>
      <c r="C89" s="32">
        <v>21</v>
      </c>
      <c r="D89" s="32">
        <v>14</v>
      </c>
      <c r="E89" s="32">
        <v>4</v>
      </c>
      <c r="F89" s="32">
        <v>6</v>
      </c>
      <c r="G89" s="32">
        <v>4</v>
      </c>
      <c r="H89" s="32" t="s">
        <v>40</v>
      </c>
      <c r="I89" s="32" t="s">
        <v>40</v>
      </c>
      <c r="J89" s="32" t="s">
        <v>40</v>
      </c>
      <c r="K89" s="32" t="s">
        <v>40</v>
      </c>
      <c r="L89" s="32">
        <v>7</v>
      </c>
      <c r="M89" s="33"/>
      <c r="N89" s="153" t="s">
        <v>320</v>
      </c>
    </row>
    <row r="90" spans="1:14" s="6" customFormat="1" ht="11.1" customHeight="1" x14ac:dyDescent="0.2">
      <c r="B90" s="34" t="s">
        <v>321</v>
      </c>
      <c r="C90" s="32">
        <v>15</v>
      </c>
      <c r="D90" s="32">
        <v>11</v>
      </c>
      <c r="E90" s="32">
        <v>3</v>
      </c>
      <c r="F90" s="32">
        <v>2</v>
      </c>
      <c r="G90" s="32">
        <v>6</v>
      </c>
      <c r="H90" s="32" t="s">
        <v>40</v>
      </c>
      <c r="I90" s="32" t="s">
        <v>40</v>
      </c>
      <c r="J90" s="32" t="s">
        <v>40</v>
      </c>
      <c r="K90" s="32" t="s">
        <v>40</v>
      </c>
      <c r="L90" s="32">
        <v>4</v>
      </c>
      <c r="M90" s="33"/>
      <c r="N90" s="153" t="s">
        <v>322</v>
      </c>
    </row>
    <row r="91" spans="1:14" s="6" customFormat="1" ht="11.1" customHeight="1" x14ac:dyDescent="0.2">
      <c r="B91" s="31" t="s">
        <v>227</v>
      </c>
      <c r="C91" s="32">
        <v>6</v>
      </c>
      <c r="D91" s="32">
        <v>6</v>
      </c>
      <c r="E91" s="32">
        <v>1</v>
      </c>
      <c r="F91" s="32">
        <v>3</v>
      </c>
      <c r="G91" s="32">
        <v>2</v>
      </c>
      <c r="H91" s="32" t="s">
        <v>40</v>
      </c>
      <c r="I91" s="32" t="s">
        <v>40</v>
      </c>
      <c r="J91" s="32" t="s">
        <v>40</v>
      </c>
      <c r="K91" s="32" t="s">
        <v>40</v>
      </c>
      <c r="L91" s="32" t="s">
        <v>40</v>
      </c>
      <c r="M91" s="33"/>
      <c r="N91" s="57" t="s">
        <v>406</v>
      </c>
    </row>
    <row r="92" spans="1:14" s="6" customFormat="1" ht="11.1" customHeight="1" x14ac:dyDescent="0.2">
      <c r="B92" s="34" t="s">
        <v>336</v>
      </c>
      <c r="C92" s="32">
        <v>6</v>
      </c>
      <c r="D92" s="32">
        <v>6</v>
      </c>
      <c r="E92" s="32">
        <v>2</v>
      </c>
      <c r="F92" s="32">
        <v>3</v>
      </c>
      <c r="G92" s="32">
        <v>1</v>
      </c>
      <c r="H92" s="32" t="s">
        <v>40</v>
      </c>
      <c r="I92" s="32" t="s">
        <v>40</v>
      </c>
      <c r="J92" s="32" t="s">
        <v>40</v>
      </c>
      <c r="K92" s="32" t="s">
        <v>40</v>
      </c>
      <c r="L92" s="32" t="s">
        <v>40</v>
      </c>
      <c r="M92" s="33"/>
      <c r="N92" s="153" t="s">
        <v>230</v>
      </c>
    </row>
    <row r="93" spans="1:14" s="6" customFormat="1" ht="11.1" customHeight="1" x14ac:dyDescent="0.2">
      <c r="B93" s="34" t="s">
        <v>990</v>
      </c>
      <c r="C93" s="32">
        <v>5</v>
      </c>
      <c r="D93" s="32">
        <v>5</v>
      </c>
      <c r="E93" s="32">
        <v>1</v>
      </c>
      <c r="F93" s="32" t="s">
        <v>40</v>
      </c>
      <c r="G93" s="32">
        <v>4</v>
      </c>
      <c r="H93" s="32" t="s">
        <v>40</v>
      </c>
      <c r="I93" s="32" t="s">
        <v>40</v>
      </c>
      <c r="J93" s="32" t="s">
        <v>40</v>
      </c>
      <c r="K93" s="32" t="s">
        <v>40</v>
      </c>
      <c r="L93" s="32" t="s">
        <v>40</v>
      </c>
      <c r="M93" s="33"/>
      <c r="N93" s="153" t="s">
        <v>991</v>
      </c>
    </row>
    <row r="94" spans="1:14" s="6" customFormat="1" ht="15.75" customHeight="1" x14ac:dyDescent="0.2">
      <c r="A94" s="493" t="s">
        <v>323</v>
      </c>
      <c r="B94" s="493"/>
      <c r="C94" s="131">
        <v>23</v>
      </c>
      <c r="D94" s="131">
        <v>19</v>
      </c>
      <c r="E94" s="131">
        <v>10</v>
      </c>
      <c r="F94" s="131">
        <v>3</v>
      </c>
      <c r="G94" s="131">
        <v>6</v>
      </c>
      <c r="H94" s="131" t="s">
        <v>40</v>
      </c>
      <c r="I94" s="131" t="s">
        <v>40</v>
      </c>
      <c r="J94" s="131" t="s">
        <v>40</v>
      </c>
      <c r="K94" s="131" t="s">
        <v>40</v>
      </c>
      <c r="L94" s="131">
        <v>4</v>
      </c>
      <c r="M94" s="481" t="s">
        <v>324</v>
      </c>
      <c r="N94" s="481"/>
    </row>
    <row r="95" spans="1:14" s="6" customFormat="1" ht="19.5" customHeight="1" x14ac:dyDescent="0.2">
      <c r="B95" s="34" t="s">
        <v>325</v>
      </c>
      <c r="C95" s="37">
        <v>13</v>
      </c>
      <c r="D95" s="37">
        <v>9</v>
      </c>
      <c r="E95" s="37">
        <v>3</v>
      </c>
      <c r="F95" s="37">
        <v>1</v>
      </c>
      <c r="G95" s="37">
        <v>5</v>
      </c>
      <c r="H95" s="37" t="s">
        <v>40</v>
      </c>
      <c r="I95" s="37" t="s">
        <v>40</v>
      </c>
      <c r="J95" s="37" t="s">
        <v>40</v>
      </c>
      <c r="K95" s="37" t="s">
        <v>40</v>
      </c>
      <c r="L95" s="37">
        <v>4</v>
      </c>
      <c r="N95" s="50" t="s">
        <v>326</v>
      </c>
    </row>
    <row r="96" spans="1:14" s="133" customFormat="1" ht="15" customHeight="1" x14ac:dyDescent="0.2">
      <c r="B96" s="34" t="s">
        <v>327</v>
      </c>
      <c r="C96" s="37">
        <v>10</v>
      </c>
      <c r="D96" s="37">
        <v>10</v>
      </c>
      <c r="E96" s="37">
        <v>7</v>
      </c>
      <c r="F96" s="37">
        <v>2</v>
      </c>
      <c r="G96" s="37">
        <v>1</v>
      </c>
      <c r="H96" s="37" t="s">
        <v>40</v>
      </c>
      <c r="I96" s="37" t="s">
        <v>40</v>
      </c>
      <c r="J96" s="37" t="s">
        <v>40</v>
      </c>
      <c r="K96" s="37" t="s">
        <v>40</v>
      </c>
      <c r="L96" s="37" t="s">
        <v>40</v>
      </c>
      <c r="N96" s="50" t="s">
        <v>420</v>
      </c>
    </row>
    <row r="97" spans="1:14" s="122" customFormat="1" ht="20.25" customHeight="1" x14ac:dyDescent="0.2">
      <c r="A97" s="493" t="s">
        <v>328</v>
      </c>
      <c r="B97" s="493"/>
      <c r="C97" s="131">
        <v>889</v>
      </c>
      <c r="D97" s="131">
        <v>650</v>
      </c>
      <c r="E97" s="131">
        <v>208</v>
      </c>
      <c r="F97" s="131">
        <v>148</v>
      </c>
      <c r="G97" s="131">
        <v>248</v>
      </c>
      <c r="H97" s="131">
        <v>3</v>
      </c>
      <c r="I97" s="131">
        <v>16</v>
      </c>
      <c r="J97" s="131">
        <v>7</v>
      </c>
      <c r="K97" s="131">
        <v>20</v>
      </c>
      <c r="L97" s="131">
        <v>239</v>
      </c>
      <c r="M97" s="152" t="s">
        <v>329</v>
      </c>
      <c r="N97" s="152"/>
    </row>
    <row r="98" spans="1:14" s="122" customFormat="1" ht="12.75" customHeight="1" x14ac:dyDescent="0.2">
      <c r="A98" s="493" t="s">
        <v>330</v>
      </c>
      <c r="B98" s="493"/>
      <c r="C98" s="43">
        <v>49</v>
      </c>
      <c r="D98" s="43">
        <v>40</v>
      </c>
      <c r="E98" s="43">
        <v>9</v>
      </c>
      <c r="F98" s="43">
        <v>4</v>
      </c>
      <c r="G98" s="43" t="s">
        <v>40</v>
      </c>
      <c r="H98" s="43" t="s">
        <v>40</v>
      </c>
      <c r="I98" s="43" t="s">
        <v>40</v>
      </c>
      <c r="J98" s="43">
        <v>7</v>
      </c>
      <c r="K98" s="43">
        <v>20</v>
      </c>
      <c r="L98" s="43">
        <v>9</v>
      </c>
      <c r="M98" s="152" t="s">
        <v>197</v>
      </c>
      <c r="N98" s="39"/>
    </row>
    <row r="99" spans="1:14" s="122" customFormat="1" ht="13.5" customHeight="1" x14ac:dyDescent="0.2">
      <c r="A99" s="40"/>
      <c r="B99" s="34" t="s">
        <v>331</v>
      </c>
      <c r="C99" s="37">
        <v>13</v>
      </c>
      <c r="D99" s="32">
        <v>10</v>
      </c>
      <c r="E99" s="32" t="s">
        <v>40</v>
      </c>
      <c r="F99" s="37" t="s">
        <v>40</v>
      </c>
      <c r="G99" s="37" t="s">
        <v>40</v>
      </c>
      <c r="H99" s="37" t="s">
        <v>40</v>
      </c>
      <c r="I99" s="37" t="s">
        <v>40</v>
      </c>
      <c r="J99" s="37">
        <v>7</v>
      </c>
      <c r="K99" s="37">
        <v>3</v>
      </c>
      <c r="L99" s="37">
        <v>3</v>
      </c>
      <c r="N99" s="50" t="s">
        <v>332</v>
      </c>
    </row>
    <row r="100" spans="1:14" s="122" customFormat="1" ht="13.5" customHeight="1" x14ac:dyDescent="0.2">
      <c r="A100" s="40"/>
      <c r="B100" s="34" t="s">
        <v>993</v>
      </c>
      <c r="C100" s="37">
        <v>14</v>
      </c>
      <c r="D100" s="32">
        <v>11</v>
      </c>
      <c r="E100" s="32" t="s">
        <v>40</v>
      </c>
      <c r="F100" s="37" t="s">
        <v>40</v>
      </c>
      <c r="G100" s="37" t="s">
        <v>40</v>
      </c>
      <c r="H100" s="37" t="s">
        <v>40</v>
      </c>
      <c r="I100" s="37" t="s">
        <v>40</v>
      </c>
      <c r="J100" s="37" t="s">
        <v>40</v>
      </c>
      <c r="K100" s="37">
        <v>11</v>
      </c>
      <c r="L100" s="37">
        <v>3</v>
      </c>
      <c r="N100" s="50" t="s">
        <v>992</v>
      </c>
    </row>
    <row r="101" spans="1:14" s="122" customFormat="1" ht="13.5" customHeight="1" x14ac:dyDescent="0.2">
      <c r="A101" s="40"/>
      <c r="B101" s="34" t="s">
        <v>1021</v>
      </c>
      <c r="C101" s="37">
        <v>9</v>
      </c>
      <c r="D101" s="32">
        <v>6</v>
      </c>
      <c r="E101" s="32" t="s">
        <v>40</v>
      </c>
      <c r="F101" s="37" t="s">
        <v>40</v>
      </c>
      <c r="G101" s="37" t="s">
        <v>40</v>
      </c>
      <c r="H101" s="37" t="s">
        <v>40</v>
      </c>
      <c r="I101" s="37" t="s">
        <v>40</v>
      </c>
      <c r="J101" s="37" t="s">
        <v>40</v>
      </c>
      <c r="K101" s="37">
        <v>6</v>
      </c>
      <c r="L101" s="37">
        <v>3</v>
      </c>
      <c r="N101" s="50" t="s">
        <v>998</v>
      </c>
    </row>
    <row r="102" spans="1:14" s="122" customFormat="1" ht="13.5" customHeight="1" x14ac:dyDescent="0.2">
      <c r="A102" s="40"/>
      <c r="B102" s="11" t="s">
        <v>381</v>
      </c>
      <c r="C102" s="37">
        <v>13</v>
      </c>
      <c r="D102" s="37">
        <v>13</v>
      </c>
      <c r="E102" s="37">
        <v>9</v>
      </c>
      <c r="F102" s="37">
        <v>4</v>
      </c>
      <c r="G102" s="37" t="s">
        <v>40</v>
      </c>
      <c r="H102" s="37" t="s">
        <v>40</v>
      </c>
      <c r="I102" s="37" t="s">
        <v>40</v>
      </c>
      <c r="J102" s="37" t="s">
        <v>40</v>
      </c>
      <c r="K102" s="37" t="s">
        <v>40</v>
      </c>
      <c r="L102" s="11" t="s">
        <v>40</v>
      </c>
      <c r="M102" s="11"/>
      <c r="N102" s="50" t="s">
        <v>382</v>
      </c>
    </row>
    <row r="103" spans="1:14" s="6" customFormat="1" ht="15" customHeight="1" x14ac:dyDescent="0.2">
      <c r="A103" s="493" t="s">
        <v>200</v>
      </c>
      <c r="B103" s="493"/>
      <c r="C103" s="131">
        <v>840</v>
      </c>
      <c r="D103" s="131">
        <v>610</v>
      </c>
      <c r="E103" s="131">
        <v>199</v>
      </c>
      <c r="F103" s="131">
        <v>144</v>
      </c>
      <c r="G103" s="131">
        <v>248</v>
      </c>
      <c r="H103" s="131">
        <v>3</v>
      </c>
      <c r="I103" s="131">
        <v>16</v>
      </c>
      <c r="J103" s="131" t="s">
        <v>40</v>
      </c>
      <c r="K103" s="131" t="s">
        <v>40</v>
      </c>
      <c r="L103" s="131">
        <v>230</v>
      </c>
      <c r="M103" s="494" t="s">
        <v>201</v>
      </c>
      <c r="N103" s="494"/>
    </row>
    <row r="104" spans="1:14" s="6" customFormat="1" ht="16.5" customHeight="1" x14ac:dyDescent="0.2">
      <c r="B104" s="42" t="s">
        <v>333</v>
      </c>
      <c r="C104" s="131">
        <v>64</v>
      </c>
      <c r="D104" s="131">
        <v>54</v>
      </c>
      <c r="E104" s="131">
        <v>12</v>
      </c>
      <c r="F104" s="131">
        <v>20</v>
      </c>
      <c r="G104" s="131">
        <v>22</v>
      </c>
      <c r="H104" s="131" t="s">
        <v>40</v>
      </c>
      <c r="I104" s="131" t="s">
        <v>40</v>
      </c>
      <c r="J104" s="131" t="s">
        <v>40</v>
      </c>
      <c r="K104" s="131" t="s">
        <v>40</v>
      </c>
      <c r="L104" s="131">
        <v>10</v>
      </c>
      <c r="N104" s="45" t="s">
        <v>422</v>
      </c>
    </row>
    <row r="105" spans="1:14" s="6" customFormat="1" ht="16.5" customHeight="1" x14ac:dyDescent="0.2">
      <c r="B105" s="31" t="s">
        <v>334</v>
      </c>
      <c r="C105" s="32">
        <v>15</v>
      </c>
      <c r="D105" s="32">
        <v>10</v>
      </c>
      <c r="E105" s="32">
        <v>2</v>
      </c>
      <c r="F105" s="32">
        <v>3</v>
      </c>
      <c r="G105" s="32">
        <v>5</v>
      </c>
      <c r="H105" s="32" t="s">
        <v>40</v>
      </c>
      <c r="I105" s="32" t="s">
        <v>40</v>
      </c>
      <c r="J105" s="32" t="s">
        <v>40</v>
      </c>
      <c r="K105" s="32" t="s">
        <v>40</v>
      </c>
      <c r="L105" s="32">
        <v>5</v>
      </c>
      <c r="N105" s="50" t="s">
        <v>335</v>
      </c>
    </row>
    <row r="106" spans="1:14" s="6" customFormat="1" ht="16.5" customHeight="1" x14ac:dyDescent="0.2">
      <c r="B106" s="31" t="s">
        <v>350</v>
      </c>
      <c r="C106" s="32">
        <v>11</v>
      </c>
      <c r="D106" s="32">
        <v>9</v>
      </c>
      <c r="E106" s="32">
        <v>3</v>
      </c>
      <c r="F106" s="32">
        <v>1</v>
      </c>
      <c r="G106" s="32">
        <v>5</v>
      </c>
      <c r="H106" s="32" t="s">
        <v>40</v>
      </c>
      <c r="I106" s="32" t="s">
        <v>40</v>
      </c>
      <c r="J106" s="32" t="s">
        <v>40</v>
      </c>
      <c r="K106" s="32" t="s">
        <v>40</v>
      </c>
      <c r="L106" s="32">
        <v>2</v>
      </c>
      <c r="N106" s="50" t="s">
        <v>406</v>
      </c>
    </row>
    <row r="107" spans="1:14" s="6" customFormat="1" ht="16.5" customHeight="1" x14ac:dyDescent="0.2">
      <c r="B107" s="31" t="s">
        <v>429</v>
      </c>
      <c r="C107" s="32">
        <v>11</v>
      </c>
      <c r="D107" s="32">
        <v>10</v>
      </c>
      <c r="E107" s="32">
        <v>4</v>
      </c>
      <c r="F107" s="32">
        <v>5</v>
      </c>
      <c r="G107" s="32">
        <v>1</v>
      </c>
      <c r="H107" s="32" t="s">
        <v>40</v>
      </c>
      <c r="I107" s="32" t="s">
        <v>40</v>
      </c>
      <c r="J107" s="32" t="s">
        <v>40</v>
      </c>
      <c r="K107" s="32" t="s">
        <v>40</v>
      </c>
      <c r="L107" s="32">
        <v>1</v>
      </c>
      <c r="N107" s="50" t="s">
        <v>926</v>
      </c>
    </row>
    <row r="108" spans="1:14" s="6" customFormat="1" ht="16.5" customHeight="1" x14ac:dyDescent="0.2">
      <c r="B108" s="31" t="s">
        <v>635</v>
      </c>
      <c r="C108" s="32">
        <v>20</v>
      </c>
      <c r="D108" s="32">
        <v>19</v>
      </c>
      <c r="E108" s="32">
        <v>2</v>
      </c>
      <c r="F108" s="32">
        <v>8</v>
      </c>
      <c r="G108" s="32">
        <v>9</v>
      </c>
      <c r="H108" s="32" t="s">
        <v>40</v>
      </c>
      <c r="I108" s="32" t="s">
        <v>40</v>
      </c>
      <c r="J108" s="32" t="s">
        <v>40</v>
      </c>
      <c r="K108" s="32" t="s">
        <v>40</v>
      </c>
      <c r="L108" s="32">
        <v>1</v>
      </c>
      <c r="N108" s="50" t="s">
        <v>751</v>
      </c>
    </row>
    <row r="109" spans="1:14" s="6" customFormat="1" ht="25.5" customHeight="1" x14ac:dyDescent="0.2">
      <c r="B109" s="31" t="s">
        <v>530</v>
      </c>
      <c r="C109" s="32">
        <v>5</v>
      </c>
      <c r="D109" s="32">
        <v>4</v>
      </c>
      <c r="E109" s="32">
        <v>1</v>
      </c>
      <c r="F109" s="32">
        <v>1</v>
      </c>
      <c r="G109" s="32">
        <v>2</v>
      </c>
      <c r="H109" s="32" t="s">
        <v>40</v>
      </c>
      <c r="I109" s="32" t="s">
        <v>40</v>
      </c>
      <c r="J109" s="32" t="s">
        <v>40</v>
      </c>
      <c r="K109" s="32" t="s">
        <v>40</v>
      </c>
      <c r="L109" s="32">
        <v>1</v>
      </c>
      <c r="N109" s="50" t="s">
        <v>750</v>
      </c>
    </row>
    <row r="110" spans="1:14" s="6" customFormat="1" ht="25.5" customHeight="1" x14ac:dyDescent="0.2">
      <c r="B110" s="31" t="s">
        <v>336</v>
      </c>
      <c r="C110" s="32">
        <v>2</v>
      </c>
      <c r="D110" s="32">
        <v>2</v>
      </c>
      <c r="E110" s="32" t="s">
        <v>40</v>
      </c>
      <c r="F110" s="32">
        <v>2</v>
      </c>
      <c r="G110" s="32" t="s">
        <v>40</v>
      </c>
      <c r="H110" s="32" t="s">
        <v>40</v>
      </c>
      <c r="I110" s="32" t="s">
        <v>40</v>
      </c>
      <c r="J110" s="32" t="s">
        <v>40</v>
      </c>
      <c r="K110" s="32" t="s">
        <v>40</v>
      </c>
      <c r="L110" s="32" t="s">
        <v>40</v>
      </c>
      <c r="N110" s="50" t="s">
        <v>347</v>
      </c>
    </row>
    <row r="111" spans="1:14" s="6" customFormat="1" ht="21.75" customHeight="1" x14ac:dyDescent="0.2">
      <c r="B111" s="42" t="s">
        <v>337</v>
      </c>
      <c r="C111" s="131">
        <v>179</v>
      </c>
      <c r="D111" s="131">
        <v>113</v>
      </c>
      <c r="E111" s="131">
        <v>62</v>
      </c>
      <c r="F111" s="131">
        <v>16</v>
      </c>
      <c r="G111" s="131">
        <v>27</v>
      </c>
      <c r="H111" s="131" t="s">
        <v>40</v>
      </c>
      <c r="I111" s="131">
        <v>8</v>
      </c>
      <c r="J111" s="131" t="s">
        <v>40</v>
      </c>
      <c r="K111" s="131" t="s">
        <v>40</v>
      </c>
      <c r="L111" s="131">
        <v>66</v>
      </c>
      <c r="N111" s="44" t="s">
        <v>425</v>
      </c>
    </row>
    <row r="112" spans="1:14" s="6" customFormat="1" ht="22.5" customHeight="1" x14ac:dyDescent="0.2">
      <c r="B112" s="31" t="s">
        <v>338</v>
      </c>
      <c r="C112" s="32">
        <v>57</v>
      </c>
      <c r="D112" s="32">
        <v>24</v>
      </c>
      <c r="E112" s="32">
        <v>14</v>
      </c>
      <c r="F112" s="32">
        <v>2</v>
      </c>
      <c r="G112" s="32">
        <v>7</v>
      </c>
      <c r="H112" s="32" t="s">
        <v>40</v>
      </c>
      <c r="I112" s="32">
        <v>1</v>
      </c>
      <c r="J112" s="32" t="s">
        <v>40</v>
      </c>
      <c r="K112" s="32" t="s">
        <v>40</v>
      </c>
      <c r="L112" s="32">
        <v>33</v>
      </c>
      <c r="M112" s="33"/>
      <c r="N112" s="57" t="s">
        <v>339</v>
      </c>
    </row>
    <row r="113" spans="1:14" s="6" customFormat="1" ht="22.5" customHeight="1" x14ac:dyDescent="0.2">
      <c r="B113" s="31" t="s">
        <v>761</v>
      </c>
      <c r="C113" s="32">
        <v>14</v>
      </c>
      <c r="D113" s="32">
        <v>9</v>
      </c>
      <c r="E113" s="32">
        <v>2</v>
      </c>
      <c r="F113" s="32">
        <v>2</v>
      </c>
      <c r="G113" s="32">
        <v>5</v>
      </c>
      <c r="H113" s="32" t="s">
        <v>40</v>
      </c>
      <c r="I113" s="32" t="s">
        <v>40</v>
      </c>
      <c r="J113" s="32" t="s">
        <v>40</v>
      </c>
      <c r="K113" s="32" t="s">
        <v>40</v>
      </c>
      <c r="L113" s="32">
        <v>5</v>
      </c>
      <c r="M113" s="33"/>
      <c r="N113" s="57" t="s">
        <v>762</v>
      </c>
    </row>
    <row r="114" spans="1:14" s="6" customFormat="1" ht="21.75" customHeight="1" x14ac:dyDescent="0.2">
      <c r="B114" s="34" t="s">
        <v>336</v>
      </c>
      <c r="C114" s="32">
        <v>26</v>
      </c>
      <c r="D114" s="32">
        <v>17</v>
      </c>
      <c r="E114" s="32">
        <v>7</v>
      </c>
      <c r="F114" s="32">
        <v>4</v>
      </c>
      <c r="G114" s="32">
        <v>6</v>
      </c>
      <c r="H114" s="32" t="s">
        <v>40</v>
      </c>
      <c r="I114" s="32" t="s">
        <v>40</v>
      </c>
      <c r="J114" s="32" t="s">
        <v>40</v>
      </c>
      <c r="K114" s="32" t="s">
        <v>40</v>
      </c>
      <c r="L114" s="32">
        <v>9</v>
      </c>
      <c r="M114" s="33"/>
      <c r="N114" s="153" t="s">
        <v>230</v>
      </c>
    </row>
    <row r="115" spans="1:14" s="6" customFormat="1" ht="14.25" customHeight="1" x14ac:dyDescent="0.2">
      <c r="B115" s="31" t="s">
        <v>340</v>
      </c>
      <c r="C115" s="32">
        <v>34</v>
      </c>
      <c r="D115" s="32">
        <v>27</v>
      </c>
      <c r="E115" s="32">
        <v>17</v>
      </c>
      <c r="F115" s="32">
        <v>5</v>
      </c>
      <c r="G115" s="32">
        <v>4</v>
      </c>
      <c r="H115" s="32" t="s">
        <v>40</v>
      </c>
      <c r="I115" s="32">
        <v>1</v>
      </c>
      <c r="J115" s="32" t="s">
        <v>40</v>
      </c>
      <c r="K115" s="32" t="s">
        <v>40</v>
      </c>
      <c r="L115" s="32">
        <v>7</v>
      </c>
      <c r="M115" s="33"/>
      <c r="N115" s="153" t="s">
        <v>341</v>
      </c>
    </row>
    <row r="116" spans="1:14" s="11" customFormat="1" ht="24.75" customHeight="1" x14ac:dyDescent="0.2">
      <c r="A116" s="6"/>
      <c r="B116" s="31" t="s">
        <v>342</v>
      </c>
      <c r="C116" s="32">
        <v>25</v>
      </c>
      <c r="D116" s="32">
        <v>19</v>
      </c>
      <c r="E116" s="32">
        <v>14</v>
      </c>
      <c r="F116" s="32">
        <v>1</v>
      </c>
      <c r="G116" s="32">
        <v>2</v>
      </c>
      <c r="H116" s="32" t="s">
        <v>40</v>
      </c>
      <c r="I116" s="32">
        <v>2</v>
      </c>
      <c r="J116" s="32" t="s">
        <v>40</v>
      </c>
      <c r="K116" s="32" t="s">
        <v>40</v>
      </c>
      <c r="L116" s="32">
        <v>6</v>
      </c>
      <c r="M116" s="33"/>
      <c r="N116" s="57" t="s">
        <v>343</v>
      </c>
    </row>
    <row r="117" spans="1:14" s="11" customFormat="1" ht="24.75" customHeight="1" x14ac:dyDescent="0.2">
      <c r="A117" s="6"/>
      <c r="B117" s="31" t="s">
        <v>1040</v>
      </c>
      <c r="C117" s="32">
        <v>23</v>
      </c>
      <c r="D117" s="32">
        <v>17</v>
      </c>
      <c r="E117" s="32">
        <v>8</v>
      </c>
      <c r="F117" s="32">
        <v>2</v>
      </c>
      <c r="G117" s="32">
        <v>3</v>
      </c>
      <c r="H117" s="32" t="s">
        <v>40</v>
      </c>
      <c r="I117" s="32">
        <v>4</v>
      </c>
      <c r="J117" s="32" t="s">
        <v>40</v>
      </c>
      <c r="K117" s="32" t="s">
        <v>40</v>
      </c>
      <c r="L117" s="32">
        <v>6</v>
      </c>
      <c r="M117" s="33"/>
      <c r="N117" s="57" t="s">
        <v>954</v>
      </c>
    </row>
    <row r="118" spans="1:14" s="11" customFormat="1" ht="19.5" customHeight="1" x14ac:dyDescent="0.2">
      <c r="A118" s="6"/>
      <c r="B118" s="133" t="s">
        <v>834</v>
      </c>
      <c r="C118" s="43">
        <v>54</v>
      </c>
      <c r="D118" s="43">
        <v>52</v>
      </c>
      <c r="E118" s="43">
        <v>25</v>
      </c>
      <c r="F118" s="43">
        <v>15</v>
      </c>
      <c r="G118" s="43">
        <v>9</v>
      </c>
      <c r="H118" s="43">
        <v>3</v>
      </c>
      <c r="I118" s="43" t="s">
        <v>40</v>
      </c>
      <c r="J118" s="43" t="s">
        <v>40</v>
      </c>
      <c r="K118" s="43" t="s">
        <v>40</v>
      </c>
      <c r="L118" s="43">
        <v>2</v>
      </c>
      <c r="M118" s="6"/>
      <c r="N118" s="158" t="s">
        <v>835</v>
      </c>
    </row>
    <row r="119" spans="1:14" s="11" customFormat="1" ht="19.5" customHeight="1" x14ac:dyDescent="0.2">
      <c r="B119" s="31" t="s">
        <v>344</v>
      </c>
      <c r="C119" s="37">
        <v>8</v>
      </c>
      <c r="D119" s="37">
        <v>8</v>
      </c>
      <c r="E119" s="37">
        <v>3</v>
      </c>
      <c r="F119" s="37">
        <v>2</v>
      </c>
      <c r="G119" s="37">
        <v>3</v>
      </c>
      <c r="H119" s="37" t="s">
        <v>40</v>
      </c>
      <c r="I119" s="37" t="s">
        <v>40</v>
      </c>
      <c r="J119" s="37" t="s">
        <v>40</v>
      </c>
      <c r="K119" s="37" t="s">
        <v>40</v>
      </c>
      <c r="L119" s="37" t="s">
        <v>40</v>
      </c>
      <c r="N119" s="57" t="s">
        <v>345</v>
      </c>
    </row>
    <row r="120" spans="1:14" s="11" customFormat="1" x14ac:dyDescent="0.2">
      <c r="B120" s="31" t="s">
        <v>994</v>
      </c>
      <c r="C120" s="37">
        <v>12</v>
      </c>
      <c r="D120" s="37">
        <v>12</v>
      </c>
      <c r="E120" s="37">
        <v>8</v>
      </c>
      <c r="F120" s="37">
        <v>4</v>
      </c>
      <c r="G120" s="37" t="s">
        <v>40</v>
      </c>
      <c r="H120" s="37" t="s">
        <v>40</v>
      </c>
      <c r="I120" s="37" t="s">
        <v>40</v>
      </c>
      <c r="J120" s="37" t="s">
        <v>40</v>
      </c>
      <c r="K120" s="37" t="s">
        <v>40</v>
      </c>
      <c r="L120" s="37" t="s">
        <v>40</v>
      </c>
      <c r="N120" s="57" t="s">
        <v>995</v>
      </c>
    </row>
    <row r="121" spans="1:14" s="11" customFormat="1" ht="24" customHeight="1" x14ac:dyDescent="0.2">
      <c r="B121" s="31" t="s">
        <v>803</v>
      </c>
      <c r="C121" s="37">
        <v>7</v>
      </c>
      <c r="D121" s="37">
        <v>7</v>
      </c>
      <c r="E121" s="37">
        <v>3</v>
      </c>
      <c r="F121" s="37">
        <v>2</v>
      </c>
      <c r="G121" s="37">
        <v>2</v>
      </c>
      <c r="H121" s="37" t="s">
        <v>40</v>
      </c>
      <c r="I121" s="37" t="s">
        <v>40</v>
      </c>
      <c r="J121" s="37" t="s">
        <v>40</v>
      </c>
      <c r="K121" s="37" t="s">
        <v>40</v>
      </c>
      <c r="L121" s="37" t="s">
        <v>40</v>
      </c>
      <c r="N121" s="57" t="s">
        <v>228</v>
      </c>
    </row>
    <row r="122" spans="1:14" s="11" customFormat="1" ht="15.75" customHeight="1" x14ac:dyDescent="0.2">
      <c r="B122" s="31" t="s">
        <v>804</v>
      </c>
      <c r="C122" s="37">
        <v>5</v>
      </c>
      <c r="D122" s="37">
        <v>5</v>
      </c>
      <c r="E122" s="37">
        <v>1</v>
      </c>
      <c r="F122" s="37">
        <v>1</v>
      </c>
      <c r="G122" s="37" t="s">
        <v>40</v>
      </c>
      <c r="H122" s="37">
        <v>3</v>
      </c>
      <c r="I122" s="37" t="s">
        <v>40</v>
      </c>
      <c r="J122" s="37" t="s">
        <v>40</v>
      </c>
      <c r="K122" s="37" t="s">
        <v>40</v>
      </c>
      <c r="L122" s="37" t="s">
        <v>40</v>
      </c>
      <c r="N122" s="57" t="s">
        <v>805</v>
      </c>
    </row>
    <row r="123" spans="1:14" s="11" customFormat="1" ht="13.5" customHeight="1" x14ac:dyDescent="0.2">
      <c r="B123" s="31" t="s">
        <v>806</v>
      </c>
      <c r="C123" s="37">
        <v>3</v>
      </c>
      <c r="D123" s="37">
        <v>2</v>
      </c>
      <c r="E123" s="37">
        <v>1</v>
      </c>
      <c r="F123" s="37">
        <v>1</v>
      </c>
      <c r="G123" s="37" t="s">
        <v>40</v>
      </c>
      <c r="H123" s="37" t="s">
        <v>40</v>
      </c>
      <c r="I123" s="37" t="s">
        <v>40</v>
      </c>
      <c r="J123" s="37" t="s">
        <v>40</v>
      </c>
      <c r="K123" s="37" t="s">
        <v>40</v>
      </c>
      <c r="L123" s="37">
        <v>1</v>
      </c>
      <c r="N123" s="57" t="s">
        <v>354</v>
      </c>
    </row>
    <row r="124" spans="1:14" s="11" customFormat="1" ht="22.5" x14ac:dyDescent="0.2">
      <c r="B124" s="31" t="s">
        <v>965</v>
      </c>
      <c r="C124" s="37">
        <v>9</v>
      </c>
      <c r="D124" s="37">
        <v>9</v>
      </c>
      <c r="E124" s="37">
        <v>5</v>
      </c>
      <c r="F124" s="37">
        <v>3</v>
      </c>
      <c r="G124" s="37">
        <v>1</v>
      </c>
      <c r="H124" s="37" t="s">
        <v>40</v>
      </c>
      <c r="I124" s="37" t="s">
        <v>40</v>
      </c>
      <c r="J124" s="37" t="s">
        <v>40</v>
      </c>
      <c r="K124" s="37" t="s">
        <v>40</v>
      </c>
      <c r="L124" s="37" t="s">
        <v>40</v>
      </c>
      <c r="N124" s="57" t="s">
        <v>926</v>
      </c>
    </row>
    <row r="125" spans="1:14" s="45" customFormat="1" ht="26.25" customHeight="1" x14ac:dyDescent="0.2">
      <c r="A125" s="11"/>
      <c r="B125" s="31" t="s">
        <v>807</v>
      </c>
      <c r="C125" s="37">
        <v>4</v>
      </c>
      <c r="D125" s="37">
        <v>4</v>
      </c>
      <c r="E125" s="37">
        <v>2</v>
      </c>
      <c r="F125" s="37">
        <v>2</v>
      </c>
      <c r="G125" s="37" t="s">
        <v>40</v>
      </c>
      <c r="H125" s="37" t="s">
        <v>40</v>
      </c>
      <c r="I125" s="37" t="s">
        <v>40</v>
      </c>
      <c r="J125" s="37" t="s">
        <v>40</v>
      </c>
      <c r="K125" s="37" t="s">
        <v>40</v>
      </c>
      <c r="L125" s="37" t="s">
        <v>40</v>
      </c>
      <c r="M125" s="11"/>
      <c r="N125" s="50" t="s">
        <v>902</v>
      </c>
    </row>
    <row r="126" spans="1:14" s="11" customFormat="1" ht="25.5" customHeight="1" x14ac:dyDescent="0.2">
      <c r="B126" s="31" t="s">
        <v>358</v>
      </c>
      <c r="C126" s="37">
        <v>6</v>
      </c>
      <c r="D126" s="37">
        <v>5</v>
      </c>
      <c r="E126" s="37">
        <v>2</v>
      </c>
      <c r="F126" s="37" t="s">
        <v>40</v>
      </c>
      <c r="G126" s="37">
        <v>3</v>
      </c>
      <c r="H126" s="37" t="s">
        <v>40</v>
      </c>
      <c r="I126" s="37" t="s">
        <v>40</v>
      </c>
      <c r="J126" s="37" t="s">
        <v>40</v>
      </c>
      <c r="K126" s="37" t="s">
        <v>40</v>
      </c>
      <c r="L126" s="37">
        <v>1</v>
      </c>
      <c r="N126" s="57" t="s">
        <v>359</v>
      </c>
    </row>
    <row r="127" spans="1:14" s="11" customFormat="1" ht="19.5" customHeight="1" x14ac:dyDescent="0.2">
      <c r="A127" s="6"/>
      <c r="B127" s="133" t="s">
        <v>1023</v>
      </c>
      <c r="C127" s="43">
        <v>144</v>
      </c>
      <c r="D127" s="43">
        <v>97</v>
      </c>
      <c r="E127" s="43">
        <v>26</v>
      </c>
      <c r="F127" s="43">
        <v>24</v>
      </c>
      <c r="G127" s="43">
        <v>46</v>
      </c>
      <c r="H127" s="43" t="s">
        <v>40</v>
      </c>
      <c r="I127" s="43">
        <v>1</v>
      </c>
      <c r="J127" s="43" t="s">
        <v>40</v>
      </c>
      <c r="K127" s="43" t="s">
        <v>40</v>
      </c>
      <c r="L127" s="43">
        <v>47</v>
      </c>
      <c r="M127" s="6"/>
      <c r="N127" s="158" t="s">
        <v>557</v>
      </c>
    </row>
    <row r="128" spans="1:14" s="11" customFormat="1" ht="19.5" customHeight="1" x14ac:dyDescent="0.2">
      <c r="B128" s="31" t="s">
        <v>336</v>
      </c>
      <c r="C128" s="37">
        <v>21</v>
      </c>
      <c r="D128" s="37">
        <v>12</v>
      </c>
      <c r="E128" s="37">
        <v>2</v>
      </c>
      <c r="F128" s="37">
        <v>3</v>
      </c>
      <c r="G128" s="37">
        <v>6</v>
      </c>
      <c r="H128" s="37" t="s">
        <v>40</v>
      </c>
      <c r="I128" s="37">
        <v>1</v>
      </c>
      <c r="J128" s="37" t="s">
        <v>40</v>
      </c>
      <c r="K128" s="37" t="s">
        <v>40</v>
      </c>
      <c r="L128" s="37">
        <v>9</v>
      </c>
      <c r="N128" s="57" t="s">
        <v>230</v>
      </c>
    </row>
    <row r="129" spans="1:14" s="11" customFormat="1" x14ac:dyDescent="0.2">
      <c r="B129" s="31" t="s">
        <v>814</v>
      </c>
      <c r="C129" s="37">
        <v>22</v>
      </c>
      <c r="D129" s="37">
        <v>19</v>
      </c>
      <c r="E129" s="37">
        <v>1</v>
      </c>
      <c r="F129" s="37">
        <v>7</v>
      </c>
      <c r="G129" s="37">
        <v>11</v>
      </c>
      <c r="H129" s="37" t="s">
        <v>40</v>
      </c>
      <c r="I129" s="37" t="s">
        <v>40</v>
      </c>
      <c r="J129" s="37" t="s">
        <v>40</v>
      </c>
      <c r="K129" s="37" t="s">
        <v>40</v>
      </c>
      <c r="L129" s="37">
        <v>3</v>
      </c>
      <c r="N129" s="57" t="s">
        <v>823</v>
      </c>
    </row>
    <row r="130" spans="1:14" s="11" customFormat="1" ht="24" customHeight="1" x14ac:dyDescent="0.2">
      <c r="B130" s="31" t="s">
        <v>742</v>
      </c>
      <c r="C130" s="37">
        <v>21</v>
      </c>
      <c r="D130" s="37">
        <v>14</v>
      </c>
      <c r="E130" s="37">
        <v>4</v>
      </c>
      <c r="F130" s="37">
        <v>3</v>
      </c>
      <c r="G130" s="37">
        <v>7</v>
      </c>
      <c r="H130" s="37" t="s">
        <v>40</v>
      </c>
      <c r="I130" s="37" t="s">
        <v>40</v>
      </c>
      <c r="J130" s="37" t="s">
        <v>40</v>
      </c>
      <c r="K130" s="37" t="s">
        <v>40</v>
      </c>
      <c r="L130" s="37">
        <v>7</v>
      </c>
      <c r="N130" s="57" t="s">
        <v>1000</v>
      </c>
    </row>
    <row r="131" spans="1:14" s="11" customFormat="1" ht="15.75" customHeight="1" x14ac:dyDescent="0.2">
      <c r="B131" s="31" t="s">
        <v>646</v>
      </c>
      <c r="C131" s="37">
        <v>26</v>
      </c>
      <c r="D131" s="37">
        <v>14</v>
      </c>
      <c r="E131" s="37">
        <v>6</v>
      </c>
      <c r="F131" s="37">
        <v>3</v>
      </c>
      <c r="G131" s="37">
        <v>5</v>
      </c>
      <c r="H131" s="37" t="s">
        <v>40</v>
      </c>
      <c r="I131" s="37" t="s">
        <v>40</v>
      </c>
      <c r="J131" s="37" t="s">
        <v>40</v>
      </c>
      <c r="K131" s="37" t="s">
        <v>40</v>
      </c>
      <c r="L131" s="37">
        <v>12</v>
      </c>
      <c r="N131" s="57" t="s">
        <v>692</v>
      </c>
    </row>
    <row r="132" spans="1:14" s="11" customFormat="1" ht="13.5" customHeight="1" x14ac:dyDescent="0.2">
      <c r="B132" s="31" t="s">
        <v>567</v>
      </c>
      <c r="C132" s="37">
        <v>24</v>
      </c>
      <c r="D132" s="37">
        <v>17</v>
      </c>
      <c r="E132" s="37">
        <v>3</v>
      </c>
      <c r="F132" s="37">
        <v>3</v>
      </c>
      <c r="G132" s="37">
        <v>11</v>
      </c>
      <c r="H132" s="37" t="s">
        <v>40</v>
      </c>
      <c r="I132" s="37" t="s">
        <v>40</v>
      </c>
      <c r="J132" s="37" t="s">
        <v>40</v>
      </c>
      <c r="K132" s="37" t="s">
        <v>40</v>
      </c>
      <c r="L132" s="37">
        <v>7</v>
      </c>
      <c r="N132" s="57" t="s">
        <v>568</v>
      </c>
    </row>
    <row r="133" spans="1:14" s="11" customFormat="1" x14ac:dyDescent="0.2">
      <c r="B133" s="31" t="s">
        <v>999</v>
      </c>
      <c r="C133" s="37">
        <v>13</v>
      </c>
      <c r="D133" s="37">
        <v>11</v>
      </c>
      <c r="E133" s="37">
        <v>5</v>
      </c>
      <c r="F133" s="37">
        <v>3</v>
      </c>
      <c r="G133" s="37">
        <v>3</v>
      </c>
      <c r="H133" s="37" t="s">
        <v>40</v>
      </c>
      <c r="I133" s="37" t="s">
        <v>40</v>
      </c>
      <c r="J133" s="37" t="s">
        <v>40</v>
      </c>
      <c r="K133" s="37" t="s">
        <v>40</v>
      </c>
      <c r="L133" s="37">
        <v>2</v>
      </c>
      <c r="N133" s="57" t="s">
        <v>793</v>
      </c>
    </row>
    <row r="134" spans="1:14" s="45" customFormat="1" ht="26.25" customHeight="1" x14ac:dyDescent="0.2">
      <c r="A134" s="11"/>
      <c r="B134" s="31" t="s">
        <v>565</v>
      </c>
      <c r="C134" s="37">
        <v>17</v>
      </c>
      <c r="D134" s="37">
        <v>10</v>
      </c>
      <c r="E134" s="37">
        <v>5</v>
      </c>
      <c r="F134" s="37">
        <v>2</v>
      </c>
      <c r="G134" s="37">
        <v>3</v>
      </c>
      <c r="H134" s="37" t="s">
        <v>40</v>
      </c>
      <c r="I134" s="37" t="s">
        <v>40</v>
      </c>
      <c r="J134" s="37" t="s">
        <v>40</v>
      </c>
      <c r="K134" s="37" t="s">
        <v>40</v>
      </c>
      <c r="L134" s="37">
        <v>7</v>
      </c>
      <c r="M134" s="11"/>
      <c r="N134" s="50" t="s">
        <v>566</v>
      </c>
    </row>
    <row r="135" spans="1:14" s="11" customFormat="1" ht="27.75" customHeight="1" x14ac:dyDescent="0.2">
      <c r="B135" s="41" t="s">
        <v>966</v>
      </c>
      <c r="C135" s="43">
        <v>67</v>
      </c>
      <c r="D135" s="43">
        <v>59</v>
      </c>
      <c r="E135" s="43">
        <v>20</v>
      </c>
      <c r="F135" s="43">
        <v>16</v>
      </c>
      <c r="G135" s="43">
        <v>23</v>
      </c>
      <c r="H135" s="43" t="s">
        <v>40</v>
      </c>
      <c r="I135" s="43" t="s">
        <v>40</v>
      </c>
      <c r="J135" s="43" t="s">
        <v>40</v>
      </c>
      <c r="K135" s="43" t="s">
        <v>40</v>
      </c>
      <c r="L135" s="43">
        <v>8</v>
      </c>
      <c r="N135" s="45" t="s">
        <v>361</v>
      </c>
    </row>
    <row r="136" spans="1:14" s="45" customFormat="1" ht="30" customHeight="1" x14ac:dyDescent="0.2">
      <c r="A136" s="41"/>
      <c r="B136" s="41" t="s">
        <v>967</v>
      </c>
      <c r="C136" s="43">
        <v>47</v>
      </c>
      <c r="D136" s="43">
        <v>29</v>
      </c>
      <c r="E136" s="43">
        <v>4</v>
      </c>
      <c r="F136" s="43">
        <v>4</v>
      </c>
      <c r="G136" s="43">
        <v>21</v>
      </c>
      <c r="H136" s="43" t="s">
        <v>40</v>
      </c>
      <c r="I136" s="43" t="s">
        <v>40</v>
      </c>
      <c r="J136" s="43" t="s">
        <v>40</v>
      </c>
      <c r="K136" s="43" t="s">
        <v>40</v>
      </c>
      <c r="L136" s="43">
        <v>18</v>
      </c>
      <c r="M136" s="41"/>
      <c r="N136" s="44" t="s">
        <v>925</v>
      </c>
    </row>
    <row r="137" spans="1:14" s="45" customFormat="1" ht="25.5" customHeight="1" x14ac:dyDescent="0.2">
      <c r="A137" s="41"/>
      <c r="B137" s="41" t="s">
        <v>1001</v>
      </c>
      <c r="C137" s="43">
        <v>31</v>
      </c>
      <c r="D137" s="43">
        <v>27</v>
      </c>
      <c r="E137" s="43">
        <v>11</v>
      </c>
      <c r="F137" s="43">
        <v>6</v>
      </c>
      <c r="G137" s="43">
        <v>10</v>
      </c>
      <c r="H137" s="43" t="s">
        <v>40</v>
      </c>
      <c r="I137" s="43" t="s">
        <v>40</v>
      </c>
      <c r="J137" s="43" t="s">
        <v>40</v>
      </c>
      <c r="K137" s="43" t="s">
        <v>40</v>
      </c>
      <c r="L137" s="43">
        <v>4</v>
      </c>
      <c r="M137" s="41"/>
      <c r="N137" s="44" t="s">
        <v>1002</v>
      </c>
    </row>
    <row r="138" spans="1:14" s="50" customFormat="1" ht="33.75" x14ac:dyDescent="0.2">
      <c r="A138" s="11"/>
      <c r="B138" s="41" t="s">
        <v>968</v>
      </c>
      <c r="C138" s="43">
        <v>142</v>
      </c>
      <c r="D138" s="43">
        <v>86</v>
      </c>
      <c r="E138" s="43">
        <v>9</v>
      </c>
      <c r="F138" s="43">
        <v>11</v>
      </c>
      <c r="G138" s="43">
        <v>59</v>
      </c>
      <c r="H138" s="43" t="s">
        <v>40</v>
      </c>
      <c r="I138" s="43">
        <v>7</v>
      </c>
      <c r="J138" s="43" t="s">
        <v>40</v>
      </c>
      <c r="K138" s="43" t="s">
        <v>40</v>
      </c>
      <c r="L138" s="43">
        <v>56</v>
      </c>
      <c r="M138" s="11"/>
      <c r="N138" s="45" t="s">
        <v>374</v>
      </c>
    </row>
    <row r="139" spans="1:14" s="45" customFormat="1" ht="33.75" x14ac:dyDescent="0.2">
      <c r="A139" s="41"/>
      <c r="B139" s="41" t="s">
        <v>1041</v>
      </c>
      <c r="C139" s="43">
        <v>49</v>
      </c>
      <c r="D139" s="43">
        <v>40</v>
      </c>
      <c r="E139" s="43">
        <v>13</v>
      </c>
      <c r="F139" s="43">
        <v>18</v>
      </c>
      <c r="G139" s="43">
        <v>9</v>
      </c>
      <c r="H139" s="43" t="s">
        <v>40</v>
      </c>
      <c r="I139" s="43" t="s">
        <v>40</v>
      </c>
      <c r="J139" s="43" t="s">
        <v>40</v>
      </c>
      <c r="K139" s="43" t="s">
        <v>40</v>
      </c>
      <c r="L139" s="43">
        <v>9</v>
      </c>
      <c r="M139" s="41"/>
      <c r="N139" s="45" t="s">
        <v>379</v>
      </c>
    </row>
    <row r="140" spans="1:14" s="11" customFormat="1" ht="26.25" customHeight="1" x14ac:dyDescent="0.2">
      <c r="B140" s="41" t="s">
        <v>383</v>
      </c>
      <c r="C140" s="43">
        <v>15</v>
      </c>
      <c r="D140" s="43">
        <v>14</v>
      </c>
      <c r="E140" s="43" t="s">
        <v>40</v>
      </c>
      <c r="F140" s="43">
        <v>6</v>
      </c>
      <c r="G140" s="43">
        <v>8</v>
      </c>
      <c r="H140" s="43" t="s">
        <v>40</v>
      </c>
      <c r="I140" s="43" t="s">
        <v>40</v>
      </c>
      <c r="J140" s="43" t="s">
        <v>40</v>
      </c>
      <c r="K140" s="43" t="s">
        <v>40</v>
      </c>
      <c r="L140" s="43">
        <v>1</v>
      </c>
      <c r="N140" s="45" t="s">
        <v>384</v>
      </c>
    </row>
    <row r="141" spans="1:14" s="11" customFormat="1" ht="24" customHeight="1" x14ac:dyDescent="0.2">
      <c r="A141" s="46"/>
      <c r="B141" s="184" t="s">
        <v>969</v>
      </c>
      <c r="C141" s="159">
        <v>48</v>
      </c>
      <c r="D141" s="159">
        <v>39</v>
      </c>
      <c r="E141" s="159">
        <v>17</v>
      </c>
      <c r="F141" s="159">
        <v>8</v>
      </c>
      <c r="G141" s="159">
        <v>14</v>
      </c>
      <c r="H141" s="159" t="s">
        <v>40</v>
      </c>
      <c r="I141" s="159" t="s">
        <v>40</v>
      </c>
      <c r="J141" s="159" t="s">
        <v>40</v>
      </c>
      <c r="K141" s="159" t="s">
        <v>40</v>
      </c>
      <c r="L141" s="159">
        <v>9</v>
      </c>
      <c r="M141" s="46"/>
      <c r="N141" s="160" t="s">
        <v>841</v>
      </c>
    </row>
  </sheetData>
  <sheetProtection selectLockedCells="1" selectUnlockedCells="1"/>
  <mergeCells count="23">
    <mergeCell ref="A103:B103"/>
    <mergeCell ref="M103:N103"/>
    <mergeCell ref="A12:B12"/>
    <mergeCell ref="M12:N12"/>
    <mergeCell ref="A94:B94"/>
    <mergeCell ref="M94:N94"/>
    <mergeCell ref="A97:B97"/>
    <mergeCell ref="A98:B98"/>
    <mergeCell ref="A10:B10"/>
    <mergeCell ref="M10:N10"/>
    <mergeCell ref="A1:H1"/>
    <mergeCell ref="I1:N1"/>
    <mergeCell ref="A2:B4"/>
    <mergeCell ref="C2:C3"/>
    <mergeCell ref="D2:H2"/>
    <mergeCell ref="I2:K2"/>
    <mergeCell ref="L2:L3"/>
    <mergeCell ref="M2:N4"/>
    <mergeCell ref="A5:B5"/>
    <mergeCell ref="M5:N5"/>
    <mergeCell ref="M6:M8"/>
    <mergeCell ref="A9:B9"/>
    <mergeCell ref="M9:N9"/>
  </mergeCells>
  <printOptions horizontalCentered="1"/>
  <pageMargins left="0.51111111111111107" right="0.43263888888888891" top="0.90486111111111112" bottom="0.94444444444444442" header="0.51180555555555551" footer="0.51111111111111107"/>
  <pageSetup paperSize="9" firstPageNumber="473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B9BA2-54FC-43E9-8896-7B9D97A1568E}">
  <dimension ref="A1:H149"/>
  <sheetViews>
    <sheetView zoomScaleNormal="100" workbookViewId="0">
      <selection sqref="A1:H1"/>
    </sheetView>
  </sheetViews>
  <sheetFormatPr defaultColWidth="9.140625" defaultRowHeight="11.25" x14ac:dyDescent="0.2"/>
  <cols>
    <col min="1" max="1" width="2.28515625" style="8" customWidth="1"/>
    <col min="2" max="2" width="27.42578125" style="8" customWidth="1"/>
    <col min="3" max="6" width="7.5703125" style="8" customWidth="1"/>
    <col min="7" max="7" width="1.7109375" style="8" customWidth="1"/>
    <col min="8" max="8" width="27" style="47" customWidth="1"/>
    <col min="9" max="16384" width="9.140625" style="8"/>
  </cols>
  <sheetData>
    <row r="1" spans="1:8" ht="15.75" customHeight="1" x14ac:dyDescent="0.2">
      <c r="A1" s="451" t="s">
        <v>385</v>
      </c>
      <c r="B1" s="451"/>
      <c r="C1" s="451"/>
      <c r="D1" s="451"/>
      <c r="E1" s="451"/>
      <c r="F1" s="451"/>
      <c r="G1" s="451"/>
      <c r="H1" s="451"/>
    </row>
    <row r="2" spans="1:8" ht="15.75" customHeight="1" x14ac:dyDescent="0.2">
      <c r="A2" s="452" t="s">
        <v>386</v>
      </c>
      <c r="B2" s="452"/>
      <c r="C2" s="452"/>
      <c r="D2" s="452"/>
      <c r="E2" s="452"/>
      <c r="F2" s="452"/>
      <c r="G2" s="452"/>
      <c r="H2" s="452"/>
    </row>
    <row r="3" spans="1:8" s="161" customFormat="1" ht="25.5" customHeight="1" x14ac:dyDescent="0.2">
      <c r="A3" s="495" t="s">
        <v>4</v>
      </c>
      <c r="B3" s="495"/>
      <c r="C3" s="496" t="s">
        <v>14</v>
      </c>
      <c r="D3" s="496"/>
      <c r="E3" s="470" t="s">
        <v>175</v>
      </c>
      <c r="F3" s="470"/>
      <c r="G3" s="495"/>
      <c r="H3" s="495"/>
    </row>
    <row r="4" spans="1:8" s="161" customFormat="1" ht="12" customHeight="1" x14ac:dyDescent="0.2">
      <c r="A4" s="495"/>
      <c r="B4" s="495"/>
      <c r="C4" s="472" t="s">
        <v>19</v>
      </c>
      <c r="D4" s="472"/>
      <c r="E4" s="472" t="s">
        <v>189</v>
      </c>
      <c r="F4" s="472"/>
      <c r="G4" s="495"/>
      <c r="H4" s="495"/>
    </row>
    <row r="5" spans="1:8" ht="36" customHeight="1" x14ac:dyDescent="0.2">
      <c r="A5" s="495"/>
      <c r="B5" s="495"/>
      <c r="C5" s="48" t="s">
        <v>22</v>
      </c>
      <c r="D5" s="36" t="s">
        <v>387</v>
      </c>
      <c r="E5" s="48" t="s">
        <v>22</v>
      </c>
      <c r="F5" s="36" t="s">
        <v>26</v>
      </c>
      <c r="G5" s="495"/>
      <c r="H5" s="495"/>
    </row>
    <row r="6" spans="1:8" s="35" customFormat="1" ht="15.75" customHeight="1" x14ac:dyDescent="0.2">
      <c r="A6" s="495"/>
      <c r="B6" s="495"/>
      <c r="C6" s="162" t="s">
        <v>27</v>
      </c>
      <c r="D6" s="162" t="s">
        <v>30</v>
      </c>
      <c r="E6" s="162" t="s">
        <v>27</v>
      </c>
      <c r="F6" s="162" t="s">
        <v>30</v>
      </c>
      <c r="G6" s="495"/>
      <c r="H6" s="495"/>
    </row>
    <row r="7" spans="1:8" s="35" customFormat="1" ht="25.5" customHeight="1" x14ac:dyDescent="0.2">
      <c r="A7" s="485" t="s">
        <v>388</v>
      </c>
      <c r="B7" s="485"/>
      <c r="C7" s="36"/>
      <c r="D7" s="36"/>
      <c r="E7" s="36"/>
      <c r="F7" s="36"/>
      <c r="G7" s="497" t="s">
        <v>389</v>
      </c>
      <c r="H7" s="497"/>
    </row>
    <row r="8" spans="1:8" s="35" customFormat="1" ht="12" customHeight="1" x14ac:dyDescent="0.2">
      <c r="A8" s="11"/>
      <c r="B8" s="11" t="s">
        <v>783</v>
      </c>
      <c r="C8" s="49">
        <v>3162</v>
      </c>
      <c r="D8" s="49">
        <v>2398</v>
      </c>
      <c r="E8" s="49">
        <v>1275</v>
      </c>
      <c r="F8" s="49">
        <v>400</v>
      </c>
      <c r="G8" s="11"/>
      <c r="H8" s="50" t="s">
        <v>783</v>
      </c>
    </row>
    <row r="9" spans="1:8" s="35" customFormat="1" ht="12" customHeight="1" x14ac:dyDescent="0.2">
      <c r="A9" s="11"/>
      <c r="B9" s="11" t="s">
        <v>831</v>
      </c>
      <c r="C9" s="49">
        <v>3074</v>
      </c>
      <c r="D9" s="49">
        <v>2367</v>
      </c>
      <c r="E9" s="49" t="s">
        <v>836</v>
      </c>
      <c r="F9" s="49">
        <v>486</v>
      </c>
      <c r="G9" s="11"/>
      <c r="H9" s="50" t="s">
        <v>831</v>
      </c>
    </row>
    <row r="10" spans="1:8" s="35" customFormat="1" ht="13.5" customHeight="1" x14ac:dyDescent="0.2">
      <c r="A10" s="11"/>
      <c r="B10" s="11" t="s">
        <v>888</v>
      </c>
      <c r="C10" s="49">
        <v>3182</v>
      </c>
      <c r="D10" s="49">
        <v>2467</v>
      </c>
      <c r="E10" s="49">
        <v>1374</v>
      </c>
      <c r="F10" s="49">
        <v>529</v>
      </c>
      <c r="G10" s="41"/>
      <c r="H10" s="176" t="s">
        <v>888</v>
      </c>
    </row>
    <row r="11" spans="1:8" s="35" customFormat="1" ht="13.5" customHeight="1" x14ac:dyDescent="0.2">
      <c r="B11" s="35" t="s">
        <v>950</v>
      </c>
      <c r="C11" s="49">
        <v>3166</v>
      </c>
      <c r="D11" s="49">
        <v>2491</v>
      </c>
      <c r="E11" s="49">
        <v>1330</v>
      </c>
      <c r="F11" s="49">
        <v>502</v>
      </c>
      <c r="G11" s="11"/>
      <c r="H11" s="188" t="s">
        <v>950</v>
      </c>
    </row>
    <row r="12" spans="1:8" s="35" customFormat="1" ht="13.5" customHeight="1" x14ac:dyDescent="0.2">
      <c r="B12" s="35" t="s">
        <v>1007</v>
      </c>
      <c r="C12" s="49">
        <v>3264</v>
      </c>
      <c r="D12" s="49">
        <v>2639</v>
      </c>
      <c r="E12" s="49">
        <v>1392</v>
      </c>
      <c r="F12" s="49">
        <v>543</v>
      </c>
      <c r="G12" s="11"/>
      <c r="H12" s="188" t="s">
        <v>1007</v>
      </c>
    </row>
    <row r="13" spans="1:8" s="35" customFormat="1" ht="12.75" customHeight="1" x14ac:dyDescent="0.2">
      <c r="A13" s="11"/>
      <c r="B13" s="41" t="s">
        <v>106</v>
      </c>
      <c r="C13" s="51"/>
      <c r="D13" s="51"/>
      <c r="E13" s="51"/>
      <c r="F13" s="51"/>
      <c r="G13" s="6"/>
      <c r="H13" s="45" t="s">
        <v>107</v>
      </c>
    </row>
    <row r="14" spans="1:8" s="35" customFormat="1" ht="24.75" customHeight="1" x14ac:dyDescent="0.2">
      <c r="A14" s="11"/>
      <c r="B14" s="41" t="s">
        <v>190</v>
      </c>
      <c r="C14" s="51">
        <v>2595</v>
      </c>
      <c r="D14" s="51">
        <v>2112</v>
      </c>
      <c r="E14" s="51">
        <v>1149</v>
      </c>
      <c r="F14" s="51">
        <v>435</v>
      </c>
      <c r="G14" s="36"/>
      <c r="H14" s="45" t="s">
        <v>191</v>
      </c>
    </row>
    <row r="15" spans="1:8" s="35" customFormat="1" ht="16.5" customHeight="1" x14ac:dyDescent="0.2">
      <c r="A15" s="11"/>
      <c r="B15" s="41" t="s">
        <v>192</v>
      </c>
      <c r="C15" s="51">
        <v>650</v>
      </c>
      <c r="D15" s="51">
        <v>508</v>
      </c>
      <c r="E15" s="51">
        <v>239</v>
      </c>
      <c r="F15" s="51">
        <v>104</v>
      </c>
      <c r="G15" s="36"/>
      <c r="H15" s="45" t="s">
        <v>193</v>
      </c>
    </row>
    <row r="16" spans="1:8" s="35" customFormat="1" ht="15" customHeight="1" x14ac:dyDescent="0.2">
      <c r="A16" s="11"/>
      <c r="B16" s="41" t="s">
        <v>194</v>
      </c>
      <c r="C16" s="51">
        <v>19</v>
      </c>
      <c r="D16" s="51">
        <v>19</v>
      </c>
      <c r="E16" s="51">
        <v>4</v>
      </c>
      <c r="F16" s="51">
        <v>4</v>
      </c>
      <c r="G16" s="36"/>
      <c r="H16" s="45" t="s">
        <v>195</v>
      </c>
    </row>
    <row r="17" spans="1:8" s="35" customFormat="1" ht="16.5" customHeight="1" x14ac:dyDescent="0.2">
      <c r="A17" s="493" t="s">
        <v>190</v>
      </c>
      <c r="B17" s="493"/>
      <c r="C17" s="281"/>
      <c r="G17" s="494" t="s">
        <v>191</v>
      </c>
      <c r="H17" s="494"/>
    </row>
    <row r="18" spans="1:8" s="35" customFormat="1" ht="16.5" customHeight="1" x14ac:dyDescent="0.2">
      <c r="A18" s="493" t="s">
        <v>196</v>
      </c>
      <c r="B18" s="493"/>
      <c r="C18" s="51">
        <v>35</v>
      </c>
      <c r="D18" s="51">
        <v>10</v>
      </c>
      <c r="E18" s="51">
        <v>32</v>
      </c>
      <c r="F18" s="51" t="s">
        <v>40</v>
      </c>
      <c r="G18" s="494" t="s">
        <v>197</v>
      </c>
      <c r="H18" s="494"/>
    </row>
    <row r="19" spans="1:8" s="35" customFormat="1" ht="21" customHeight="1" x14ac:dyDescent="0.2">
      <c r="A19" s="11"/>
      <c r="B19" s="11" t="s">
        <v>198</v>
      </c>
      <c r="C19" s="49">
        <v>35</v>
      </c>
      <c r="D19" s="49">
        <v>10</v>
      </c>
      <c r="E19" s="49">
        <v>32</v>
      </c>
      <c r="F19" s="52" t="s">
        <v>40</v>
      </c>
      <c r="G19" s="36"/>
      <c r="H19" s="50" t="s">
        <v>199</v>
      </c>
    </row>
    <row r="20" spans="1:8" s="35" customFormat="1" ht="15" customHeight="1" x14ac:dyDescent="0.2">
      <c r="A20" s="493" t="s">
        <v>200</v>
      </c>
      <c r="B20" s="493"/>
      <c r="C20" s="51">
        <v>2560</v>
      </c>
      <c r="D20" s="51">
        <v>2102</v>
      </c>
      <c r="E20" s="51">
        <v>1117</v>
      </c>
      <c r="F20" s="51">
        <v>435</v>
      </c>
      <c r="G20" s="494" t="s">
        <v>201</v>
      </c>
      <c r="H20" s="494"/>
    </row>
    <row r="21" spans="1:8" s="35" customFormat="1" ht="22.5" customHeight="1" x14ac:dyDescent="0.2">
      <c r="A21" s="493" t="s">
        <v>715</v>
      </c>
      <c r="B21" s="493"/>
      <c r="C21" s="189">
        <v>1436</v>
      </c>
      <c r="D21" s="189">
        <v>1157</v>
      </c>
      <c r="E21" s="189">
        <v>555</v>
      </c>
      <c r="F21" s="189">
        <v>292</v>
      </c>
      <c r="G21" s="494" t="s">
        <v>202</v>
      </c>
      <c r="H21" s="494"/>
    </row>
    <row r="22" spans="1:8" s="35" customFormat="1" ht="24" customHeight="1" x14ac:dyDescent="0.2">
      <c r="A22" s="11"/>
      <c r="B22" s="11" t="s">
        <v>203</v>
      </c>
      <c r="C22" s="49">
        <v>111</v>
      </c>
      <c r="D22" s="49">
        <v>111</v>
      </c>
      <c r="E22" s="49">
        <v>23</v>
      </c>
      <c r="F22" s="49">
        <v>23</v>
      </c>
      <c r="G22" s="36"/>
      <c r="H22" s="50" t="s">
        <v>204</v>
      </c>
    </row>
    <row r="23" spans="1:8" s="35" customFormat="1" ht="12" customHeight="1" x14ac:dyDescent="0.2">
      <c r="A23" s="11"/>
      <c r="B23" s="11" t="s">
        <v>205</v>
      </c>
      <c r="C23" s="49">
        <v>23</v>
      </c>
      <c r="D23" s="49">
        <v>23</v>
      </c>
      <c r="E23" s="49">
        <v>15</v>
      </c>
      <c r="F23" s="49">
        <v>15</v>
      </c>
      <c r="G23" s="36"/>
      <c r="H23" s="50" t="s">
        <v>206</v>
      </c>
    </row>
    <row r="24" spans="1:8" s="35" customFormat="1" ht="23.25" customHeight="1" x14ac:dyDescent="0.2">
      <c r="A24" s="11"/>
      <c r="B24" s="11" t="s">
        <v>207</v>
      </c>
      <c r="C24" s="49">
        <v>47</v>
      </c>
      <c r="D24" s="49">
        <v>47</v>
      </c>
      <c r="E24" s="49">
        <v>11</v>
      </c>
      <c r="F24" s="49">
        <v>11</v>
      </c>
      <c r="G24" s="36"/>
      <c r="H24" s="50" t="s">
        <v>208</v>
      </c>
    </row>
    <row r="25" spans="1:8" s="35" customFormat="1" ht="14.25" customHeight="1" x14ac:dyDescent="0.2">
      <c r="A25" s="11"/>
      <c r="B25" s="11" t="s">
        <v>209</v>
      </c>
      <c r="C25" s="49">
        <v>59</v>
      </c>
      <c r="D25" s="49">
        <v>59</v>
      </c>
      <c r="E25" s="49">
        <v>23</v>
      </c>
      <c r="F25" s="49">
        <v>23</v>
      </c>
      <c r="G25" s="11"/>
      <c r="H25" s="50" t="s">
        <v>210</v>
      </c>
    </row>
    <row r="26" spans="1:8" s="35" customFormat="1" ht="24" customHeight="1" x14ac:dyDescent="0.2">
      <c r="A26" s="11"/>
      <c r="B26" s="11" t="s">
        <v>211</v>
      </c>
      <c r="C26" s="49">
        <v>65</v>
      </c>
      <c r="D26" s="49">
        <v>65</v>
      </c>
      <c r="E26" s="49">
        <v>20</v>
      </c>
      <c r="F26" s="49">
        <v>20</v>
      </c>
      <c r="G26" s="36"/>
      <c r="H26" s="50" t="s">
        <v>212</v>
      </c>
    </row>
    <row r="27" spans="1:8" s="35" customFormat="1" ht="15.75" customHeight="1" x14ac:dyDescent="0.2">
      <c r="A27" s="11"/>
      <c r="B27" s="11" t="s">
        <v>213</v>
      </c>
      <c r="C27" s="49">
        <v>44</v>
      </c>
      <c r="D27" s="49">
        <v>44</v>
      </c>
      <c r="E27" s="49">
        <v>21</v>
      </c>
      <c r="F27" s="49">
        <v>21</v>
      </c>
      <c r="G27" s="36"/>
      <c r="H27" s="50" t="s">
        <v>391</v>
      </c>
    </row>
    <row r="28" spans="1:8" s="35" customFormat="1" ht="15.75" customHeight="1" x14ac:dyDescent="0.2">
      <c r="A28" s="11"/>
      <c r="B28" s="11" t="s">
        <v>215</v>
      </c>
      <c r="C28" s="49">
        <v>347</v>
      </c>
      <c r="D28" s="49">
        <v>75</v>
      </c>
      <c r="E28" s="49">
        <v>300</v>
      </c>
      <c r="F28" s="49">
        <v>46</v>
      </c>
      <c r="G28" s="36"/>
      <c r="H28" s="50" t="s">
        <v>216</v>
      </c>
    </row>
    <row r="29" spans="1:8" s="35" customFormat="1" ht="15" customHeight="1" x14ac:dyDescent="0.2">
      <c r="A29" s="11"/>
      <c r="B29" s="11" t="s">
        <v>217</v>
      </c>
      <c r="C29" s="49">
        <v>52</v>
      </c>
      <c r="D29" s="49">
        <v>52</v>
      </c>
      <c r="E29" s="49">
        <v>23</v>
      </c>
      <c r="F29" s="49">
        <v>23</v>
      </c>
      <c r="G29" s="36"/>
      <c r="H29" s="50" t="s">
        <v>218</v>
      </c>
    </row>
    <row r="30" spans="1:8" s="35" customFormat="1" ht="15" customHeight="1" x14ac:dyDescent="0.2">
      <c r="A30" s="11"/>
      <c r="B30" s="11" t="s">
        <v>219</v>
      </c>
      <c r="C30" s="49">
        <v>36</v>
      </c>
      <c r="D30" s="49">
        <v>36</v>
      </c>
      <c r="E30" s="49">
        <v>12</v>
      </c>
      <c r="F30" s="49">
        <v>12</v>
      </c>
      <c r="G30" s="36"/>
      <c r="H30" s="50" t="s">
        <v>220</v>
      </c>
    </row>
    <row r="31" spans="1:8" s="35" customFormat="1" ht="23.25" customHeight="1" x14ac:dyDescent="0.2">
      <c r="A31" s="11"/>
      <c r="B31" s="11" t="s">
        <v>392</v>
      </c>
      <c r="C31" s="49">
        <v>34</v>
      </c>
      <c r="D31" s="49">
        <v>34</v>
      </c>
      <c r="E31" s="49">
        <v>29</v>
      </c>
      <c r="F31" s="49">
        <v>29</v>
      </c>
      <c r="G31" s="36"/>
      <c r="H31" s="50" t="s">
        <v>393</v>
      </c>
    </row>
    <row r="32" spans="1:8" s="35" customFormat="1" ht="23.25" customHeight="1" x14ac:dyDescent="0.2">
      <c r="A32" s="11"/>
      <c r="B32" s="11" t="s">
        <v>223</v>
      </c>
      <c r="C32" s="49">
        <v>63</v>
      </c>
      <c r="D32" s="49">
        <v>63</v>
      </c>
      <c r="E32" s="49">
        <v>4</v>
      </c>
      <c r="F32" s="49">
        <v>4</v>
      </c>
      <c r="G32" s="36"/>
      <c r="H32" s="50" t="s">
        <v>224</v>
      </c>
    </row>
    <row r="33" spans="1:8" s="35" customFormat="1" ht="12" customHeight="1" x14ac:dyDescent="0.2">
      <c r="A33" s="11"/>
      <c r="B33" s="11" t="s">
        <v>225</v>
      </c>
      <c r="C33" s="49">
        <v>19</v>
      </c>
      <c r="D33" s="49">
        <v>19</v>
      </c>
      <c r="E33" s="49">
        <v>7</v>
      </c>
      <c r="F33" s="49">
        <v>7</v>
      </c>
      <c r="G33" s="36"/>
      <c r="H33" s="50" t="s">
        <v>226</v>
      </c>
    </row>
    <row r="34" spans="1:8" s="35" customFormat="1" ht="12" customHeight="1" x14ac:dyDescent="0.2">
      <c r="A34" s="11"/>
      <c r="B34" s="11" t="s">
        <v>227</v>
      </c>
      <c r="C34" s="49">
        <v>47</v>
      </c>
      <c r="D34" s="49">
        <v>47</v>
      </c>
      <c r="E34" s="49">
        <v>12</v>
      </c>
      <c r="F34" s="49">
        <v>12</v>
      </c>
      <c r="G34" s="11"/>
      <c r="H34" s="50" t="s">
        <v>228</v>
      </c>
    </row>
    <row r="35" spans="1:8" s="35" customFormat="1" ht="12" customHeight="1" x14ac:dyDescent="0.2">
      <c r="A35" s="11"/>
      <c r="B35" s="11" t="s">
        <v>229</v>
      </c>
      <c r="C35" s="49">
        <v>66</v>
      </c>
      <c r="D35" s="49">
        <v>66</v>
      </c>
      <c r="E35" s="49">
        <v>4</v>
      </c>
      <c r="F35" s="49">
        <v>4</v>
      </c>
      <c r="G35" s="36"/>
      <c r="H35" s="50" t="s">
        <v>230</v>
      </c>
    </row>
    <row r="36" spans="1:8" s="35" customFormat="1" ht="12" customHeight="1" x14ac:dyDescent="0.2">
      <c r="A36" s="11"/>
      <c r="B36" s="11" t="s">
        <v>231</v>
      </c>
      <c r="C36" s="49">
        <v>100</v>
      </c>
      <c r="D36" s="49">
        <v>100</v>
      </c>
      <c r="E36" s="49">
        <v>5</v>
      </c>
      <c r="F36" s="49">
        <v>5</v>
      </c>
      <c r="G36" s="36"/>
      <c r="H36" s="50" t="s">
        <v>232</v>
      </c>
    </row>
    <row r="37" spans="1:8" s="35" customFormat="1" ht="12" customHeight="1" x14ac:dyDescent="0.2">
      <c r="A37" s="11"/>
      <c r="B37" s="11" t="s">
        <v>233</v>
      </c>
      <c r="C37" s="49">
        <v>94</v>
      </c>
      <c r="D37" s="49">
        <v>93</v>
      </c>
      <c r="E37" s="49">
        <v>11</v>
      </c>
      <c r="F37" s="49">
        <v>11</v>
      </c>
      <c r="G37" s="11"/>
      <c r="H37" s="50" t="s">
        <v>234</v>
      </c>
    </row>
    <row r="38" spans="1:8" s="35" customFormat="1" ht="12" customHeight="1" x14ac:dyDescent="0.2">
      <c r="A38" s="11"/>
      <c r="B38" s="11" t="s">
        <v>235</v>
      </c>
      <c r="C38" s="49">
        <v>35</v>
      </c>
      <c r="D38" s="49">
        <v>35</v>
      </c>
      <c r="E38" s="49" t="s">
        <v>40</v>
      </c>
      <c r="F38" s="49" t="s">
        <v>40</v>
      </c>
      <c r="G38" s="36"/>
      <c r="H38" s="50" t="s">
        <v>236</v>
      </c>
    </row>
    <row r="39" spans="1:8" s="35" customFormat="1" ht="24.75" customHeight="1" x14ac:dyDescent="0.2">
      <c r="A39" s="11"/>
      <c r="B39" s="11" t="s">
        <v>1042</v>
      </c>
      <c r="C39" s="49">
        <v>32</v>
      </c>
      <c r="D39" s="49">
        <v>32</v>
      </c>
      <c r="E39" s="49">
        <v>5</v>
      </c>
      <c r="F39" s="49">
        <v>5</v>
      </c>
      <c r="G39" s="36"/>
      <c r="H39" s="50" t="s">
        <v>394</v>
      </c>
    </row>
    <row r="40" spans="1:8" s="35" customFormat="1" ht="12" customHeight="1" x14ac:dyDescent="0.2">
      <c r="A40" s="11"/>
      <c r="B40" s="11" t="s">
        <v>239</v>
      </c>
      <c r="C40" s="49">
        <v>23</v>
      </c>
      <c r="D40" s="49">
        <v>17</v>
      </c>
      <c r="E40" s="49">
        <v>10</v>
      </c>
      <c r="F40" s="49">
        <v>1</v>
      </c>
      <c r="G40" s="36"/>
      <c r="H40" s="50" t="s">
        <v>240</v>
      </c>
    </row>
    <row r="41" spans="1:8" s="35" customFormat="1" ht="12.75" customHeight="1" x14ac:dyDescent="0.2">
      <c r="A41" s="11"/>
      <c r="B41" s="11" t="s">
        <v>241</v>
      </c>
      <c r="C41" s="49">
        <v>37</v>
      </c>
      <c r="D41" s="49">
        <v>37</v>
      </c>
      <c r="E41" s="49" t="s">
        <v>40</v>
      </c>
      <c r="F41" s="49" t="s">
        <v>40</v>
      </c>
      <c r="G41" s="36"/>
      <c r="H41" s="50" t="s">
        <v>242</v>
      </c>
    </row>
    <row r="42" spans="1:8" s="35" customFormat="1" ht="12.75" customHeight="1" x14ac:dyDescent="0.2">
      <c r="A42" s="11"/>
      <c r="B42" s="11" t="s">
        <v>243</v>
      </c>
      <c r="C42" s="49">
        <v>31</v>
      </c>
      <c r="D42" s="49">
        <v>31</v>
      </c>
      <c r="E42" s="49">
        <v>5</v>
      </c>
      <c r="F42" s="49">
        <v>5</v>
      </c>
      <c r="G42" s="36"/>
      <c r="H42" s="50" t="s">
        <v>244</v>
      </c>
    </row>
    <row r="43" spans="1:8" s="35" customFormat="1" ht="27" customHeight="1" x14ac:dyDescent="0.2">
      <c r="A43" s="11"/>
      <c r="B43" s="11" t="s">
        <v>245</v>
      </c>
      <c r="C43" s="49">
        <v>12</v>
      </c>
      <c r="D43" s="49">
        <v>12</v>
      </c>
      <c r="E43" s="49" t="s">
        <v>40</v>
      </c>
      <c r="F43" s="49" t="s">
        <v>40</v>
      </c>
      <c r="G43" s="36"/>
      <c r="H43" s="50" t="s">
        <v>246</v>
      </c>
    </row>
    <row r="44" spans="1:8" s="35" customFormat="1" ht="22.5" customHeight="1" x14ac:dyDescent="0.2">
      <c r="A44" s="11"/>
      <c r="B44" s="11" t="s">
        <v>247</v>
      </c>
      <c r="C44" s="49">
        <v>59</v>
      </c>
      <c r="D44" s="49">
        <v>59</v>
      </c>
      <c r="E44" s="49">
        <v>15</v>
      </c>
      <c r="F44" s="49">
        <v>15</v>
      </c>
      <c r="G44" s="36"/>
      <c r="H44" s="50" t="s">
        <v>248</v>
      </c>
    </row>
    <row r="45" spans="1:8" s="35" customFormat="1" ht="24" customHeight="1" x14ac:dyDescent="0.2">
      <c r="A45" s="493" t="s">
        <v>1043</v>
      </c>
      <c r="B45" s="493"/>
      <c r="C45" s="51">
        <v>243</v>
      </c>
      <c r="D45" s="51">
        <v>232</v>
      </c>
      <c r="E45" s="51">
        <v>18</v>
      </c>
      <c r="F45" s="51">
        <v>18</v>
      </c>
      <c r="G45" s="494" t="s">
        <v>250</v>
      </c>
      <c r="H45" s="494"/>
    </row>
    <row r="46" spans="1:8" s="35" customFormat="1" ht="15" customHeight="1" x14ac:dyDescent="0.2">
      <c r="A46" s="11"/>
      <c r="B46" s="11" t="s">
        <v>251</v>
      </c>
      <c r="C46" s="49">
        <v>40</v>
      </c>
      <c r="D46" s="49">
        <v>40</v>
      </c>
      <c r="E46" s="49">
        <v>4</v>
      </c>
      <c r="F46" s="49">
        <v>4</v>
      </c>
      <c r="G46" s="11"/>
      <c r="H46" s="50" t="s">
        <v>252</v>
      </c>
    </row>
    <row r="47" spans="1:8" s="35" customFormat="1" ht="14.25" customHeight="1" x14ac:dyDescent="0.2">
      <c r="A47" s="11"/>
      <c r="B47" s="11" t="s">
        <v>253</v>
      </c>
      <c r="C47" s="49">
        <v>15</v>
      </c>
      <c r="D47" s="49">
        <v>15</v>
      </c>
      <c r="E47" s="49">
        <v>4</v>
      </c>
      <c r="F47" s="49">
        <v>4</v>
      </c>
      <c r="G47" s="36"/>
      <c r="H47" s="50" t="s">
        <v>254</v>
      </c>
    </row>
    <row r="48" spans="1:8" s="35" customFormat="1" ht="36.75" customHeight="1" x14ac:dyDescent="0.2">
      <c r="A48" s="11"/>
      <c r="B48" s="11" t="s">
        <v>255</v>
      </c>
      <c r="C48" s="49">
        <v>21</v>
      </c>
      <c r="D48" s="49">
        <v>21</v>
      </c>
      <c r="E48" s="49" t="s">
        <v>40</v>
      </c>
      <c r="F48" s="49" t="s">
        <v>40</v>
      </c>
      <c r="G48" s="36"/>
      <c r="H48" s="50" t="s">
        <v>395</v>
      </c>
    </row>
    <row r="49" spans="1:8" s="35" customFormat="1" ht="14.25" customHeight="1" x14ac:dyDescent="0.2">
      <c r="A49" s="11"/>
      <c r="B49" s="11" t="s">
        <v>257</v>
      </c>
      <c r="C49" s="49">
        <v>27</v>
      </c>
      <c r="D49" s="49">
        <v>20</v>
      </c>
      <c r="E49" s="49">
        <v>3</v>
      </c>
      <c r="F49" s="49">
        <v>3</v>
      </c>
      <c r="G49" s="11"/>
      <c r="H49" s="50" t="s">
        <v>236</v>
      </c>
    </row>
    <row r="50" spans="1:8" s="35" customFormat="1" ht="13.5" customHeight="1" x14ac:dyDescent="0.2">
      <c r="A50" s="11"/>
      <c r="B50" s="11" t="s">
        <v>258</v>
      </c>
      <c r="C50" s="49">
        <v>31</v>
      </c>
      <c r="D50" s="49">
        <v>31</v>
      </c>
      <c r="E50" s="49" t="s">
        <v>40</v>
      </c>
      <c r="F50" s="49" t="s">
        <v>40</v>
      </c>
      <c r="G50" s="11"/>
      <c r="H50" s="50" t="s">
        <v>259</v>
      </c>
    </row>
    <row r="51" spans="1:8" s="35" customFormat="1" x14ac:dyDescent="0.2">
      <c r="A51" s="11"/>
      <c r="B51" s="11" t="s">
        <v>262</v>
      </c>
      <c r="C51" s="49">
        <v>26</v>
      </c>
      <c r="D51" s="49">
        <v>26</v>
      </c>
      <c r="E51" s="49" t="s">
        <v>40</v>
      </c>
      <c r="F51" s="49" t="s">
        <v>40</v>
      </c>
      <c r="G51" s="11"/>
      <c r="H51" s="50" t="s">
        <v>263</v>
      </c>
    </row>
    <row r="52" spans="1:8" s="35" customFormat="1" ht="17.25" customHeight="1" x14ac:dyDescent="0.2">
      <c r="A52" s="11"/>
      <c r="B52" s="11" t="s">
        <v>264</v>
      </c>
      <c r="C52" s="49">
        <v>23</v>
      </c>
      <c r="D52" s="49">
        <v>23</v>
      </c>
      <c r="E52" s="49">
        <v>1</v>
      </c>
      <c r="F52" s="49">
        <v>1</v>
      </c>
      <c r="G52" s="11"/>
      <c r="H52" s="50" t="s">
        <v>265</v>
      </c>
    </row>
    <row r="53" spans="1:8" s="35" customFormat="1" ht="23.25" customHeight="1" x14ac:dyDescent="0.2">
      <c r="A53" s="11"/>
      <c r="B53" s="11" t="s">
        <v>396</v>
      </c>
      <c r="C53" s="49">
        <v>10</v>
      </c>
      <c r="D53" s="49">
        <v>10</v>
      </c>
      <c r="E53" s="49">
        <v>3</v>
      </c>
      <c r="F53" s="49">
        <v>3</v>
      </c>
      <c r="G53" s="36"/>
      <c r="H53" s="50" t="s">
        <v>397</v>
      </c>
    </row>
    <row r="54" spans="1:8" s="35" customFormat="1" ht="22.5" customHeight="1" x14ac:dyDescent="0.2">
      <c r="A54" s="11"/>
      <c r="B54" s="11" t="s">
        <v>398</v>
      </c>
      <c r="C54" s="49">
        <v>17</v>
      </c>
      <c r="D54" s="49">
        <v>13</v>
      </c>
      <c r="E54" s="49">
        <v>3</v>
      </c>
      <c r="F54" s="49">
        <v>3</v>
      </c>
      <c r="G54" s="11"/>
      <c r="H54" s="50" t="s">
        <v>399</v>
      </c>
    </row>
    <row r="55" spans="1:8" s="35" customFormat="1" ht="22.5" customHeight="1" x14ac:dyDescent="0.2">
      <c r="A55" s="11"/>
      <c r="B55" s="11" t="s">
        <v>260</v>
      </c>
      <c r="C55" s="49">
        <v>33</v>
      </c>
      <c r="D55" s="49">
        <v>33</v>
      </c>
      <c r="E55" s="49" t="s">
        <v>40</v>
      </c>
      <c r="F55" s="49" t="s">
        <v>40</v>
      </c>
      <c r="G55" s="11"/>
      <c r="H55" s="50" t="s">
        <v>261</v>
      </c>
    </row>
    <row r="56" spans="1:8" s="35" customFormat="1" ht="18.75" customHeight="1" x14ac:dyDescent="0.2">
      <c r="A56" s="493" t="s">
        <v>267</v>
      </c>
      <c r="B56" s="493"/>
      <c r="C56" s="51">
        <v>348</v>
      </c>
      <c r="D56" s="51">
        <v>307</v>
      </c>
      <c r="E56" s="51">
        <v>156</v>
      </c>
      <c r="F56" s="51">
        <v>57</v>
      </c>
      <c r="G56" s="498" t="s">
        <v>268</v>
      </c>
      <c r="H56" s="498"/>
    </row>
    <row r="57" spans="1:8" s="54" customFormat="1" ht="12" customHeight="1" x14ac:dyDescent="0.2">
      <c r="A57" s="11"/>
      <c r="B57" s="11" t="s">
        <v>233</v>
      </c>
      <c r="C57" s="49">
        <v>31</v>
      </c>
      <c r="D57" s="49">
        <v>31</v>
      </c>
      <c r="E57" s="49">
        <v>5</v>
      </c>
      <c r="F57" s="49">
        <v>5</v>
      </c>
      <c r="G57" s="36"/>
      <c r="H57" s="50" t="s">
        <v>234</v>
      </c>
    </row>
    <row r="58" spans="1:8" s="54" customFormat="1" ht="25.5" customHeight="1" x14ac:dyDescent="0.2">
      <c r="A58" s="11"/>
      <c r="B58" s="11" t="s">
        <v>271</v>
      </c>
      <c r="C58" s="49">
        <v>22</v>
      </c>
      <c r="D58" s="49">
        <v>22</v>
      </c>
      <c r="E58" s="49" t="s">
        <v>40</v>
      </c>
      <c r="F58" s="49" t="s">
        <v>40</v>
      </c>
      <c r="G58" s="36"/>
      <c r="H58" s="50" t="s">
        <v>272</v>
      </c>
    </row>
    <row r="59" spans="1:8" s="54" customFormat="1" ht="24" customHeight="1" x14ac:dyDescent="0.2">
      <c r="A59" s="11"/>
      <c r="B59" s="11" t="s">
        <v>273</v>
      </c>
      <c r="C59" s="49">
        <v>29</v>
      </c>
      <c r="D59" s="49">
        <v>29</v>
      </c>
      <c r="E59" s="49">
        <v>5</v>
      </c>
      <c r="F59" s="49">
        <v>5</v>
      </c>
      <c r="G59" s="36"/>
      <c r="H59" s="50" t="s">
        <v>274</v>
      </c>
    </row>
    <row r="60" spans="1:8" s="35" customFormat="1" ht="12" customHeight="1" x14ac:dyDescent="0.2">
      <c r="A60" s="11"/>
      <c r="B60" s="11" t="s">
        <v>275</v>
      </c>
      <c r="C60" s="49">
        <v>21</v>
      </c>
      <c r="D60" s="49">
        <v>21</v>
      </c>
      <c r="E60" s="49">
        <v>6</v>
      </c>
      <c r="F60" s="49">
        <v>6</v>
      </c>
      <c r="G60" s="36"/>
      <c r="H60" s="50" t="s">
        <v>276</v>
      </c>
    </row>
    <row r="61" spans="1:8" s="35" customFormat="1" ht="13.5" customHeight="1" x14ac:dyDescent="0.2">
      <c r="A61" s="11"/>
      <c r="B61" s="11" t="s">
        <v>277</v>
      </c>
      <c r="C61" s="49">
        <v>17</v>
      </c>
      <c r="D61" s="49">
        <v>17</v>
      </c>
      <c r="E61" s="49">
        <v>2</v>
      </c>
      <c r="F61" s="49">
        <v>2</v>
      </c>
      <c r="G61" s="36"/>
      <c r="H61" s="50" t="s">
        <v>278</v>
      </c>
    </row>
    <row r="62" spans="1:8" s="35" customFormat="1" ht="13.5" customHeight="1" x14ac:dyDescent="0.2">
      <c r="A62" s="11"/>
      <c r="B62" s="11" t="s">
        <v>336</v>
      </c>
      <c r="C62" s="49">
        <v>20</v>
      </c>
      <c r="D62" s="49">
        <v>17</v>
      </c>
      <c r="E62" s="49">
        <v>3</v>
      </c>
      <c r="F62" s="49">
        <v>3</v>
      </c>
      <c r="G62" s="36"/>
      <c r="H62" s="50" t="s">
        <v>347</v>
      </c>
    </row>
    <row r="63" spans="1:8" s="35" customFormat="1" ht="14.25" customHeight="1" x14ac:dyDescent="0.2">
      <c r="A63" s="11"/>
      <c r="B63" s="11" t="s">
        <v>567</v>
      </c>
      <c r="C63" s="49">
        <v>19</v>
      </c>
      <c r="D63" s="49">
        <v>19</v>
      </c>
      <c r="E63" s="49" t="s">
        <v>40</v>
      </c>
      <c r="F63" s="49" t="s">
        <v>40</v>
      </c>
      <c r="G63" s="36"/>
      <c r="H63" s="50" t="s">
        <v>958</v>
      </c>
    </row>
    <row r="64" spans="1:8" s="35" customFormat="1" ht="14.25" customHeight="1" x14ac:dyDescent="0.2">
      <c r="A64" s="11"/>
      <c r="B64" s="11" t="s">
        <v>959</v>
      </c>
      <c r="C64" s="49">
        <v>19</v>
      </c>
      <c r="D64" s="49">
        <v>19</v>
      </c>
      <c r="E64" s="49">
        <v>19</v>
      </c>
      <c r="F64" s="49" t="s">
        <v>40</v>
      </c>
      <c r="G64" s="36"/>
      <c r="H64" s="50" t="s">
        <v>960</v>
      </c>
    </row>
    <row r="65" spans="1:8" s="35" customFormat="1" ht="18.75" customHeight="1" x14ac:dyDescent="0.2">
      <c r="A65" s="11"/>
      <c r="B65" s="11" t="s">
        <v>215</v>
      </c>
      <c r="C65" s="49">
        <v>92</v>
      </c>
      <c r="D65" s="49">
        <v>54</v>
      </c>
      <c r="E65" s="49">
        <v>95</v>
      </c>
      <c r="F65" s="49">
        <v>23</v>
      </c>
      <c r="G65" s="36"/>
      <c r="H65" s="50" t="s">
        <v>216</v>
      </c>
    </row>
    <row r="66" spans="1:8" s="35" customFormat="1" ht="24" customHeight="1" x14ac:dyDescent="0.2">
      <c r="A66" s="11"/>
      <c r="B66" s="11" t="s">
        <v>911</v>
      </c>
      <c r="C66" s="49">
        <v>8</v>
      </c>
      <c r="D66" s="49">
        <v>8</v>
      </c>
      <c r="E66" s="49">
        <v>2</v>
      </c>
      <c r="F66" s="49">
        <v>2</v>
      </c>
      <c r="G66" s="36"/>
      <c r="H66" s="50" t="s">
        <v>681</v>
      </c>
    </row>
    <row r="67" spans="1:8" s="35" customFormat="1" ht="26.25" customHeight="1" x14ac:dyDescent="0.2">
      <c r="A67" s="11"/>
      <c r="B67" s="11" t="s">
        <v>209</v>
      </c>
      <c r="C67" s="49">
        <v>7</v>
      </c>
      <c r="D67" s="49">
        <v>7</v>
      </c>
      <c r="E67" s="49">
        <v>1</v>
      </c>
      <c r="F67" s="49">
        <v>1</v>
      </c>
      <c r="G67" s="36"/>
      <c r="H67" s="50" t="s">
        <v>210</v>
      </c>
    </row>
    <row r="68" spans="1:8" s="35" customFormat="1" ht="24" customHeight="1" x14ac:dyDescent="0.2">
      <c r="A68" s="11"/>
      <c r="B68" s="11" t="s">
        <v>726</v>
      </c>
      <c r="C68" s="49">
        <v>22</v>
      </c>
      <c r="D68" s="49">
        <v>22</v>
      </c>
      <c r="E68" s="49" t="s">
        <v>40</v>
      </c>
      <c r="F68" s="49" t="s">
        <v>40</v>
      </c>
      <c r="G68" s="36"/>
      <c r="H68" s="50" t="s">
        <v>910</v>
      </c>
    </row>
    <row r="69" spans="1:8" s="35" customFormat="1" ht="21.75" customHeight="1" x14ac:dyDescent="0.2">
      <c r="A69" s="11"/>
      <c r="B69" s="11" t="s">
        <v>913</v>
      </c>
      <c r="C69" s="49">
        <v>10</v>
      </c>
      <c r="D69" s="49">
        <v>10</v>
      </c>
      <c r="E69" s="49">
        <v>1</v>
      </c>
      <c r="F69" s="49">
        <v>1</v>
      </c>
      <c r="G69" s="36"/>
      <c r="H69" s="50" t="s">
        <v>914</v>
      </c>
    </row>
    <row r="70" spans="1:8" s="35" customFormat="1" ht="21.75" customHeight="1" x14ac:dyDescent="0.2">
      <c r="A70" s="11"/>
      <c r="B70" s="11" t="s">
        <v>280</v>
      </c>
      <c r="C70" s="49">
        <v>22</v>
      </c>
      <c r="D70" s="49">
        <v>22</v>
      </c>
      <c r="E70" s="49">
        <v>9</v>
      </c>
      <c r="F70" s="49">
        <v>9</v>
      </c>
      <c r="G70" s="36"/>
      <c r="H70" s="50" t="s">
        <v>400</v>
      </c>
    </row>
    <row r="71" spans="1:8" s="35" customFormat="1" ht="21.75" customHeight="1" x14ac:dyDescent="0.2">
      <c r="A71" s="11"/>
      <c r="B71" s="11" t="s">
        <v>281</v>
      </c>
      <c r="C71" s="49">
        <v>5</v>
      </c>
      <c r="D71" s="49">
        <v>5</v>
      </c>
      <c r="E71" s="49">
        <v>5</v>
      </c>
      <c r="F71" s="49" t="s">
        <v>40</v>
      </c>
      <c r="G71" s="36"/>
      <c r="H71" s="50" t="s">
        <v>282</v>
      </c>
    </row>
    <row r="72" spans="1:8" s="35" customFormat="1" ht="21.75" customHeight="1" x14ac:dyDescent="0.2">
      <c r="A72" s="11"/>
      <c r="B72" s="11" t="s">
        <v>283</v>
      </c>
      <c r="C72" s="49">
        <v>4</v>
      </c>
      <c r="D72" s="49">
        <v>4</v>
      </c>
      <c r="E72" s="49">
        <v>3</v>
      </c>
      <c r="F72" s="49" t="s">
        <v>40</v>
      </c>
      <c r="G72" s="36"/>
      <c r="H72" s="50" t="s">
        <v>284</v>
      </c>
    </row>
    <row r="73" spans="1:8" s="35" customFormat="1" ht="36" customHeight="1" x14ac:dyDescent="0.2">
      <c r="A73" s="493" t="s">
        <v>401</v>
      </c>
      <c r="B73" s="493"/>
      <c r="C73" s="51">
        <v>18</v>
      </c>
      <c r="D73" s="51">
        <v>18</v>
      </c>
      <c r="E73" s="51">
        <v>2</v>
      </c>
      <c r="F73" s="51">
        <v>2</v>
      </c>
      <c r="G73" s="494" t="s">
        <v>286</v>
      </c>
      <c r="H73" s="494"/>
    </row>
    <row r="74" spans="1:8" s="35" customFormat="1" ht="24" customHeight="1" x14ac:dyDescent="0.2">
      <c r="A74" s="11"/>
      <c r="B74" s="11" t="s">
        <v>963</v>
      </c>
      <c r="C74" s="49">
        <v>3</v>
      </c>
      <c r="D74" s="49">
        <v>3</v>
      </c>
      <c r="E74" s="49" t="s">
        <v>40</v>
      </c>
      <c r="F74" s="49" t="s">
        <v>40</v>
      </c>
      <c r="G74" s="36"/>
      <c r="H74" s="50" t="s">
        <v>964</v>
      </c>
    </row>
    <row r="75" spans="1:8" s="35" customFormat="1" ht="33.75" x14ac:dyDescent="0.2">
      <c r="A75" s="11"/>
      <c r="B75" s="11" t="s">
        <v>287</v>
      </c>
      <c r="C75" s="49">
        <v>3</v>
      </c>
      <c r="D75" s="49">
        <v>3</v>
      </c>
      <c r="E75" s="49">
        <v>1</v>
      </c>
      <c r="F75" s="49">
        <v>1</v>
      </c>
      <c r="G75" s="36"/>
      <c r="H75" s="50" t="s">
        <v>929</v>
      </c>
    </row>
    <row r="76" spans="1:8" s="35" customFormat="1" ht="21.75" customHeight="1" x14ac:dyDescent="0.2">
      <c r="A76" s="11"/>
      <c r="B76" s="11" t="s">
        <v>288</v>
      </c>
      <c r="C76" s="49">
        <v>4</v>
      </c>
      <c r="D76" s="49">
        <v>4</v>
      </c>
      <c r="E76" s="49" t="s">
        <v>40</v>
      </c>
      <c r="F76" s="49" t="s">
        <v>40</v>
      </c>
      <c r="G76" s="36"/>
      <c r="H76" s="50" t="s">
        <v>289</v>
      </c>
    </row>
    <row r="77" spans="1:8" s="35" customFormat="1" ht="21.75" customHeight="1" x14ac:dyDescent="0.2">
      <c r="A77" s="11"/>
      <c r="B77" s="11" t="s">
        <v>290</v>
      </c>
      <c r="C77" s="49">
        <v>4</v>
      </c>
      <c r="D77" s="49">
        <v>4</v>
      </c>
      <c r="E77" s="49" t="s">
        <v>40</v>
      </c>
      <c r="F77" s="49" t="s">
        <v>40</v>
      </c>
      <c r="G77" s="36"/>
      <c r="H77" s="50" t="s">
        <v>291</v>
      </c>
    </row>
    <row r="78" spans="1:8" s="35" customFormat="1" ht="33.75" x14ac:dyDescent="0.2">
      <c r="A78" s="11"/>
      <c r="B78" s="11" t="s">
        <v>961</v>
      </c>
      <c r="C78" s="49">
        <v>4</v>
      </c>
      <c r="D78" s="49">
        <v>4</v>
      </c>
      <c r="E78" s="49">
        <v>1</v>
      </c>
      <c r="F78" s="49">
        <v>1</v>
      </c>
      <c r="G78" s="36"/>
      <c r="H78" s="50" t="s">
        <v>977</v>
      </c>
    </row>
    <row r="79" spans="1:8" s="35" customFormat="1" ht="19.5" customHeight="1" x14ac:dyDescent="0.2">
      <c r="A79" s="493" t="s">
        <v>833</v>
      </c>
      <c r="B79" s="493"/>
      <c r="C79" s="51">
        <v>443</v>
      </c>
      <c r="D79" s="51">
        <v>316</v>
      </c>
      <c r="E79" s="51">
        <v>364</v>
      </c>
      <c r="F79" s="51">
        <v>44</v>
      </c>
      <c r="G79" s="494" t="s">
        <v>927</v>
      </c>
      <c r="H79" s="494"/>
    </row>
    <row r="80" spans="1:8" s="35" customFormat="1" ht="25.5" customHeight="1" x14ac:dyDescent="0.2">
      <c r="A80" s="41"/>
      <c r="B80" s="11" t="s">
        <v>203</v>
      </c>
      <c r="C80" s="49">
        <v>54</v>
      </c>
      <c r="D80" s="49">
        <v>47</v>
      </c>
      <c r="E80" s="49">
        <v>50</v>
      </c>
      <c r="F80" s="49">
        <v>13</v>
      </c>
      <c r="G80" s="50"/>
      <c r="H80" s="50" t="s">
        <v>204</v>
      </c>
    </row>
    <row r="81" spans="1:8" s="35" customFormat="1" ht="25.5" customHeight="1" x14ac:dyDescent="0.2">
      <c r="A81" s="41"/>
      <c r="B81" s="11" t="s">
        <v>402</v>
      </c>
      <c r="C81" s="49">
        <v>10</v>
      </c>
      <c r="D81" s="49">
        <v>10</v>
      </c>
      <c r="E81" s="49">
        <v>2</v>
      </c>
      <c r="F81" s="49" t="s">
        <v>40</v>
      </c>
      <c r="G81" s="50"/>
      <c r="H81" s="50" t="s">
        <v>403</v>
      </c>
    </row>
    <row r="82" spans="1:8" s="35" customFormat="1" ht="25.5" customHeight="1" x14ac:dyDescent="0.2">
      <c r="A82" s="41"/>
      <c r="B82" s="11" t="s">
        <v>404</v>
      </c>
      <c r="C82" s="49">
        <v>51</v>
      </c>
      <c r="D82" s="49">
        <v>31</v>
      </c>
      <c r="E82" s="49">
        <v>14</v>
      </c>
      <c r="F82" s="49" t="s">
        <v>40</v>
      </c>
      <c r="G82" s="50"/>
      <c r="H82" s="50" t="s">
        <v>405</v>
      </c>
    </row>
    <row r="83" spans="1:8" s="35" customFormat="1" ht="19.5" customHeight="1" x14ac:dyDescent="0.2">
      <c r="A83" s="41"/>
      <c r="B83" s="11" t="s">
        <v>336</v>
      </c>
      <c r="C83" s="49">
        <v>46</v>
      </c>
      <c r="D83" s="49">
        <v>33</v>
      </c>
      <c r="E83" s="49">
        <v>12</v>
      </c>
      <c r="F83" s="49">
        <v>4</v>
      </c>
      <c r="G83" s="50"/>
      <c r="H83" s="50" t="s">
        <v>230</v>
      </c>
    </row>
    <row r="84" spans="1:8" s="35" customFormat="1" ht="19.5" customHeight="1" x14ac:dyDescent="0.2">
      <c r="A84" s="41"/>
      <c r="B84" s="11" t="s">
        <v>257</v>
      </c>
      <c r="C84" s="49">
        <v>24</v>
      </c>
      <c r="D84" s="49">
        <v>20</v>
      </c>
      <c r="E84" s="49">
        <v>17</v>
      </c>
      <c r="F84" s="49" t="s">
        <v>40</v>
      </c>
      <c r="G84" s="50"/>
      <c r="H84" s="50" t="s">
        <v>279</v>
      </c>
    </row>
    <row r="85" spans="1:8" s="35" customFormat="1" ht="19.5" customHeight="1" x14ac:dyDescent="0.2">
      <c r="A85" s="41"/>
      <c r="B85" s="11" t="s">
        <v>227</v>
      </c>
      <c r="C85" s="49">
        <v>41</v>
      </c>
      <c r="D85" s="49">
        <v>32</v>
      </c>
      <c r="E85" s="49">
        <v>13</v>
      </c>
      <c r="F85" s="49">
        <v>4</v>
      </c>
      <c r="G85" s="50"/>
      <c r="H85" s="50" t="s">
        <v>406</v>
      </c>
    </row>
    <row r="86" spans="1:8" s="35" customFormat="1" ht="19.5" customHeight="1" x14ac:dyDescent="0.2">
      <c r="A86" s="41"/>
      <c r="B86" s="11" t="s">
        <v>407</v>
      </c>
      <c r="C86" s="49">
        <v>68</v>
      </c>
      <c r="D86" s="49">
        <v>34</v>
      </c>
      <c r="E86" s="49">
        <v>135</v>
      </c>
      <c r="F86" s="49">
        <v>7</v>
      </c>
      <c r="G86" s="50"/>
      <c r="H86" s="50" t="s">
        <v>216</v>
      </c>
    </row>
    <row r="87" spans="1:8" s="35" customFormat="1" ht="22.5" x14ac:dyDescent="0.2">
      <c r="A87" s="41"/>
      <c r="B87" s="11" t="s">
        <v>517</v>
      </c>
      <c r="C87" s="49">
        <v>12</v>
      </c>
      <c r="D87" s="49">
        <v>10</v>
      </c>
      <c r="E87" s="49">
        <v>3</v>
      </c>
      <c r="F87" s="49" t="s">
        <v>40</v>
      </c>
      <c r="G87" s="50"/>
      <c r="H87" s="50" t="s">
        <v>518</v>
      </c>
    </row>
    <row r="88" spans="1:8" s="35" customFormat="1" ht="13.5" customHeight="1" x14ac:dyDescent="0.2">
      <c r="A88" s="11"/>
      <c r="B88" s="11" t="s">
        <v>408</v>
      </c>
      <c r="C88" s="49">
        <v>36</v>
      </c>
      <c r="D88" s="49">
        <v>29</v>
      </c>
      <c r="E88" s="49">
        <v>30</v>
      </c>
      <c r="F88" s="49">
        <v>6</v>
      </c>
      <c r="G88" s="11"/>
      <c r="H88" s="50" t="s">
        <v>409</v>
      </c>
    </row>
    <row r="89" spans="1:8" s="35" customFormat="1" ht="13.5" customHeight="1" x14ac:dyDescent="0.2">
      <c r="A89" s="11"/>
      <c r="B89" s="11" t="s">
        <v>233</v>
      </c>
      <c r="C89" s="49">
        <v>50</v>
      </c>
      <c r="D89" s="49">
        <v>36</v>
      </c>
      <c r="E89" s="49">
        <v>30</v>
      </c>
      <c r="F89" s="49">
        <v>4</v>
      </c>
      <c r="G89" s="11"/>
      <c r="H89" s="50" t="s">
        <v>234</v>
      </c>
    </row>
    <row r="90" spans="1:8" s="35" customFormat="1" ht="13.5" customHeight="1" x14ac:dyDescent="0.2">
      <c r="A90" s="11"/>
      <c r="B90" s="11" t="s">
        <v>410</v>
      </c>
      <c r="C90" s="49">
        <v>19</v>
      </c>
      <c r="D90" s="49">
        <v>19</v>
      </c>
      <c r="E90" s="49">
        <v>2</v>
      </c>
      <c r="F90" s="49" t="s">
        <v>40</v>
      </c>
      <c r="G90" s="11"/>
      <c r="H90" s="50" t="s">
        <v>411</v>
      </c>
    </row>
    <row r="91" spans="1:8" s="35" customFormat="1" ht="21" customHeight="1" x14ac:dyDescent="0.2">
      <c r="A91" s="6"/>
      <c r="B91" s="11" t="s">
        <v>412</v>
      </c>
      <c r="C91" s="49">
        <v>28</v>
      </c>
      <c r="D91" s="49">
        <v>11</v>
      </c>
      <c r="E91" s="49">
        <v>38</v>
      </c>
      <c r="F91" s="49">
        <v>6</v>
      </c>
      <c r="G91" s="6"/>
      <c r="H91" s="50" t="s">
        <v>413</v>
      </c>
    </row>
    <row r="92" spans="1:8" s="35" customFormat="1" ht="21" customHeight="1" x14ac:dyDescent="0.2">
      <c r="A92" s="6"/>
      <c r="B92" s="11" t="s">
        <v>414</v>
      </c>
      <c r="C92" s="49">
        <v>4</v>
      </c>
      <c r="D92" s="49">
        <v>4</v>
      </c>
      <c r="E92" s="49">
        <v>18</v>
      </c>
      <c r="F92" s="49" t="s">
        <v>40</v>
      </c>
      <c r="G92" s="6"/>
      <c r="H92" s="50" t="s">
        <v>415</v>
      </c>
    </row>
    <row r="93" spans="1:8" s="35" customFormat="1" ht="19.5" customHeight="1" x14ac:dyDescent="0.2">
      <c r="A93" s="493" t="s">
        <v>519</v>
      </c>
      <c r="B93" s="493"/>
      <c r="C93" s="51">
        <v>72</v>
      </c>
      <c r="D93" s="51">
        <v>72</v>
      </c>
      <c r="E93" s="51">
        <v>22</v>
      </c>
      <c r="F93" s="51">
        <v>22</v>
      </c>
      <c r="G93" s="494" t="s">
        <v>313</v>
      </c>
      <c r="H93" s="494"/>
    </row>
    <row r="94" spans="1:8" s="35" customFormat="1" ht="25.5" customHeight="1" x14ac:dyDescent="0.2">
      <c r="A94" s="41"/>
      <c r="B94" s="11" t="s">
        <v>416</v>
      </c>
      <c r="C94" s="49">
        <v>6</v>
      </c>
      <c r="D94" s="49">
        <v>6</v>
      </c>
      <c r="E94" s="49">
        <v>6</v>
      </c>
      <c r="F94" s="49">
        <v>6</v>
      </c>
      <c r="G94" s="50"/>
      <c r="H94" s="50" t="s">
        <v>417</v>
      </c>
    </row>
    <row r="95" spans="1:8" s="35" customFormat="1" ht="25.5" customHeight="1" x14ac:dyDescent="0.2">
      <c r="A95" s="41"/>
      <c r="B95" s="11" t="s">
        <v>315</v>
      </c>
      <c r="C95" s="49">
        <v>8</v>
      </c>
      <c r="D95" s="49">
        <v>8</v>
      </c>
      <c r="E95" s="49">
        <v>2</v>
      </c>
      <c r="F95" s="49">
        <v>2</v>
      </c>
      <c r="G95" s="50"/>
      <c r="H95" s="50" t="s">
        <v>316</v>
      </c>
    </row>
    <row r="96" spans="1:8" s="35" customFormat="1" ht="25.5" customHeight="1" x14ac:dyDescent="0.2">
      <c r="A96" s="41"/>
      <c r="B96" s="11" t="s">
        <v>317</v>
      </c>
      <c r="C96" s="49">
        <v>16</v>
      </c>
      <c r="D96" s="49">
        <v>16</v>
      </c>
      <c r="E96" s="49">
        <v>3</v>
      </c>
      <c r="F96" s="49">
        <v>3</v>
      </c>
      <c r="G96" s="50"/>
      <c r="H96" s="50" t="s">
        <v>318</v>
      </c>
    </row>
    <row r="97" spans="1:8" s="35" customFormat="1" ht="19.5" customHeight="1" x14ac:dyDescent="0.2">
      <c r="A97" s="41"/>
      <c r="B97" s="11" t="s">
        <v>319</v>
      </c>
      <c r="C97" s="49">
        <v>14</v>
      </c>
      <c r="D97" s="49">
        <v>14</v>
      </c>
      <c r="E97" s="49">
        <v>7</v>
      </c>
      <c r="F97" s="49">
        <v>7</v>
      </c>
      <c r="G97" s="50"/>
      <c r="H97" s="50" t="s">
        <v>320</v>
      </c>
    </row>
    <row r="98" spans="1:8" s="35" customFormat="1" ht="19.5" customHeight="1" x14ac:dyDescent="0.2">
      <c r="A98" s="41"/>
      <c r="B98" s="11" t="s">
        <v>321</v>
      </c>
      <c r="C98" s="49">
        <v>11</v>
      </c>
      <c r="D98" s="49">
        <v>11</v>
      </c>
      <c r="E98" s="49">
        <v>4</v>
      </c>
      <c r="F98" s="49">
        <v>4</v>
      </c>
      <c r="G98" s="50"/>
      <c r="H98" s="50" t="s">
        <v>322</v>
      </c>
    </row>
    <row r="99" spans="1:8" s="35" customFormat="1" ht="19.5" customHeight="1" x14ac:dyDescent="0.2">
      <c r="A99" s="41"/>
      <c r="B99" s="11" t="s">
        <v>227</v>
      </c>
      <c r="C99" s="49">
        <v>6</v>
      </c>
      <c r="D99" s="49">
        <v>6</v>
      </c>
      <c r="E99" s="49" t="s">
        <v>40</v>
      </c>
      <c r="F99" s="49" t="s">
        <v>40</v>
      </c>
      <c r="G99" s="50"/>
      <c r="H99" s="50" t="s">
        <v>406</v>
      </c>
    </row>
    <row r="100" spans="1:8" s="35" customFormat="1" ht="19.5" customHeight="1" x14ac:dyDescent="0.2">
      <c r="A100" s="41"/>
      <c r="B100" s="11" t="s">
        <v>336</v>
      </c>
      <c r="C100" s="49">
        <v>6</v>
      </c>
      <c r="D100" s="49">
        <v>6</v>
      </c>
      <c r="E100" s="49" t="s">
        <v>40</v>
      </c>
      <c r="F100" s="49" t="s">
        <v>40</v>
      </c>
      <c r="G100" s="50"/>
      <c r="H100" s="50" t="s">
        <v>230</v>
      </c>
    </row>
    <row r="101" spans="1:8" s="35" customFormat="1" ht="19.5" customHeight="1" x14ac:dyDescent="0.2">
      <c r="A101" s="41"/>
      <c r="B101" s="11" t="s">
        <v>990</v>
      </c>
      <c r="C101" s="49">
        <v>5</v>
      </c>
      <c r="D101" s="49">
        <v>5</v>
      </c>
      <c r="E101" s="49" t="s">
        <v>40</v>
      </c>
      <c r="F101" s="49" t="s">
        <v>40</v>
      </c>
      <c r="G101" s="50"/>
      <c r="H101" s="50" t="s">
        <v>991</v>
      </c>
    </row>
    <row r="102" spans="1:8" s="35" customFormat="1" ht="21.75" customHeight="1" x14ac:dyDescent="0.2">
      <c r="A102" s="493" t="s">
        <v>323</v>
      </c>
      <c r="B102" s="493"/>
      <c r="C102" s="51">
        <v>19</v>
      </c>
      <c r="D102" s="51">
        <v>19</v>
      </c>
      <c r="E102" s="51">
        <v>4</v>
      </c>
      <c r="F102" s="51">
        <v>4</v>
      </c>
      <c r="G102" s="494" t="s">
        <v>324</v>
      </c>
      <c r="H102" s="494"/>
    </row>
    <row r="103" spans="1:8" s="35" customFormat="1" ht="13.5" customHeight="1" x14ac:dyDescent="0.2">
      <c r="A103" s="11"/>
      <c r="B103" s="11" t="s">
        <v>418</v>
      </c>
      <c r="C103" s="49">
        <v>9</v>
      </c>
      <c r="D103" s="49">
        <v>9</v>
      </c>
      <c r="E103" s="49">
        <v>4</v>
      </c>
      <c r="F103" s="49">
        <v>4</v>
      </c>
      <c r="G103" s="11"/>
      <c r="H103" s="50" t="s">
        <v>326</v>
      </c>
    </row>
    <row r="104" spans="1:8" s="35" customFormat="1" ht="21" customHeight="1" x14ac:dyDescent="0.2">
      <c r="A104" s="6"/>
      <c r="B104" s="11" t="s">
        <v>419</v>
      </c>
      <c r="C104" s="49">
        <v>10</v>
      </c>
      <c r="D104" s="49">
        <v>10</v>
      </c>
      <c r="E104" s="49" t="s">
        <v>40</v>
      </c>
      <c r="F104" s="49" t="s">
        <v>40</v>
      </c>
      <c r="G104" s="6"/>
      <c r="H104" s="50" t="s">
        <v>420</v>
      </c>
    </row>
    <row r="105" spans="1:8" s="35" customFormat="1" ht="26.25" customHeight="1" x14ac:dyDescent="0.2">
      <c r="A105" s="493" t="s">
        <v>328</v>
      </c>
      <c r="B105" s="493"/>
      <c r="C105" s="138">
        <v>650</v>
      </c>
      <c r="D105" s="138">
        <v>508</v>
      </c>
      <c r="E105" s="138">
        <v>239</v>
      </c>
      <c r="F105" s="138">
        <v>104</v>
      </c>
      <c r="G105" s="494" t="s">
        <v>329</v>
      </c>
      <c r="H105" s="494"/>
    </row>
    <row r="106" spans="1:8" s="35" customFormat="1" ht="19.5" customHeight="1" x14ac:dyDescent="0.2">
      <c r="A106" s="493" t="s">
        <v>330</v>
      </c>
      <c r="B106" s="493"/>
      <c r="C106" s="51">
        <v>40</v>
      </c>
      <c r="D106" s="51">
        <v>36</v>
      </c>
      <c r="E106" s="51">
        <v>9</v>
      </c>
      <c r="F106" s="51">
        <v>3</v>
      </c>
      <c r="G106" s="494" t="s">
        <v>197</v>
      </c>
      <c r="H106" s="494"/>
    </row>
    <row r="107" spans="1:8" s="35" customFormat="1" ht="26.25" customHeight="1" x14ac:dyDescent="0.2">
      <c r="A107" s="53"/>
      <c r="B107" s="11" t="s">
        <v>421</v>
      </c>
      <c r="C107" s="49">
        <v>10</v>
      </c>
      <c r="D107" s="49">
        <v>10</v>
      </c>
      <c r="E107" s="49">
        <v>3</v>
      </c>
      <c r="F107" s="49" t="s">
        <v>40</v>
      </c>
      <c r="G107" s="6"/>
      <c r="H107" s="50" t="s">
        <v>332</v>
      </c>
    </row>
    <row r="108" spans="1:8" s="35" customFormat="1" ht="26.25" customHeight="1" x14ac:dyDescent="0.2">
      <c r="A108" s="53"/>
      <c r="B108" s="11" t="s">
        <v>1021</v>
      </c>
      <c r="C108" s="49">
        <v>6</v>
      </c>
      <c r="D108" s="49">
        <v>4</v>
      </c>
      <c r="E108" s="49">
        <v>3</v>
      </c>
      <c r="F108" s="49">
        <v>3</v>
      </c>
      <c r="G108" s="6"/>
      <c r="H108" s="50" t="s">
        <v>998</v>
      </c>
    </row>
    <row r="109" spans="1:8" s="35" customFormat="1" ht="26.25" customHeight="1" x14ac:dyDescent="0.2">
      <c r="A109" s="53"/>
      <c r="B109" s="11" t="s">
        <v>1022</v>
      </c>
      <c r="C109" s="49">
        <v>11</v>
      </c>
      <c r="D109" s="49">
        <v>11</v>
      </c>
      <c r="E109" s="49">
        <v>3</v>
      </c>
      <c r="F109" s="49" t="s">
        <v>40</v>
      </c>
      <c r="G109" s="6"/>
      <c r="H109" s="50" t="s">
        <v>992</v>
      </c>
    </row>
    <row r="110" spans="1:8" s="35" customFormat="1" ht="26.25" customHeight="1" x14ac:dyDescent="0.2">
      <c r="A110" s="53"/>
      <c r="B110" s="11" t="s">
        <v>381</v>
      </c>
      <c r="C110" s="49">
        <v>13</v>
      </c>
      <c r="D110" s="49">
        <v>11</v>
      </c>
      <c r="E110" s="49" t="s">
        <v>40</v>
      </c>
      <c r="F110" s="49" t="s">
        <v>40</v>
      </c>
      <c r="G110" s="6"/>
      <c r="H110" s="50" t="s">
        <v>382</v>
      </c>
    </row>
    <row r="111" spans="1:8" s="35" customFormat="1" ht="17.25" customHeight="1" x14ac:dyDescent="0.2">
      <c r="A111" s="493" t="s">
        <v>200</v>
      </c>
      <c r="B111" s="493"/>
      <c r="C111" s="51">
        <v>610</v>
      </c>
      <c r="D111" s="51">
        <v>472</v>
      </c>
      <c r="E111" s="51">
        <v>230</v>
      </c>
      <c r="F111" s="51">
        <v>101</v>
      </c>
      <c r="G111" s="494" t="s">
        <v>201</v>
      </c>
      <c r="H111" s="494"/>
    </row>
    <row r="112" spans="1:8" s="35" customFormat="1" ht="15.75" customHeight="1" x14ac:dyDescent="0.2">
      <c r="A112" s="493" t="s">
        <v>333</v>
      </c>
      <c r="B112" s="493"/>
      <c r="C112" s="51">
        <v>54</v>
      </c>
      <c r="D112" s="51">
        <v>24</v>
      </c>
      <c r="E112" s="51">
        <v>10</v>
      </c>
      <c r="F112" s="51">
        <v>6</v>
      </c>
      <c r="G112" s="494" t="s">
        <v>422</v>
      </c>
      <c r="H112" s="494"/>
    </row>
    <row r="113" spans="1:8" s="35" customFormat="1" ht="15.75" customHeight="1" x14ac:dyDescent="0.2">
      <c r="A113" s="41"/>
      <c r="B113" s="11" t="s">
        <v>423</v>
      </c>
      <c r="C113" s="49">
        <v>10</v>
      </c>
      <c r="D113" s="49">
        <v>3</v>
      </c>
      <c r="E113" s="49">
        <v>5</v>
      </c>
      <c r="F113" s="49">
        <v>1</v>
      </c>
      <c r="G113" s="45"/>
      <c r="H113" s="50" t="s">
        <v>335</v>
      </c>
    </row>
    <row r="114" spans="1:8" s="35" customFormat="1" ht="24" customHeight="1" x14ac:dyDescent="0.2">
      <c r="A114" s="41"/>
      <c r="B114" s="11" t="s">
        <v>634</v>
      </c>
      <c r="C114" s="49">
        <v>4</v>
      </c>
      <c r="D114" s="49">
        <v>4</v>
      </c>
      <c r="E114" s="49">
        <v>1</v>
      </c>
      <c r="F114" s="49">
        <v>1</v>
      </c>
      <c r="G114" s="45"/>
      <c r="H114" s="50" t="s">
        <v>531</v>
      </c>
    </row>
    <row r="115" spans="1:8" s="35" customFormat="1" ht="15.75" customHeight="1" x14ac:dyDescent="0.2">
      <c r="A115" s="41"/>
      <c r="B115" s="11" t="s">
        <v>350</v>
      </c>
      <c r="C115" s="49">
        <v>9</v>
      </c>
      <c r="D115" s="49">
        <v>6</v>
      </c>
      <c r="E115" s="49">
        <v>2</v>
      </c>
      <c r="F115" s="49">
        <v>2</v>
      </c>
      <c r="G115" s="45"/>
      <c r="H115" s="50" t="s">
        <v>406</v>
      </c>
    </row>
    <row r="116" spans="1:8" s="35" customFormat="1" ht="15.75" customHeight="1" x14ac:dyDescent="0.2">
      <c r="A116" s="41"/>
      <c r="B116" s="11" t="s">
        <v>605</v>
      </c>
      <c r="C116" s="49">
        <v>10</v>
      </c>
      <c r="D116" s="49">
        <v>2</v>
      </c>
      <c r="E116" s="49">
        <v>1</v>
      </c>
      <c r="F116" s="49">
        <v>1</v>
      </c>
      <c r="G116" s="45"/>
      <c r="H116" s="50" t="s">
        <v>527</v>
      </c>
    </row>
    <row r="117" spans="1:8" s="35" customFormat="1" ht="15.75" customHeight="1" x14ac:dyDescent="0.2">
      <c r="A117" s="41"/>
      <c r="B117" s="11" t="s">
        <v>635</v>
      </c>
      <c r="C117" s="49">
        <v>19</v>
      </c>
      <c r="D117" s="49">
        <v>7</v>
      </c>
      <c r="E117" s="49">
        <v>1</v>
      </c>
      <c r="F117" s="49">
        <v>1</v>
      </c>
      <c r="G117" s="45"/>
      <c r="H117" s="50" t="s">
        <v>672</v>
      </c>
    </row>
    <row r="118" spans="1:8" s="35" customFormat="1" ht="15.75" customHeight="1" x14ac:dyDescent="0.2">
      <c r="A118" s="41"/>
      <c r="B118" s="11" t="s">
        <v>336</v>
      </c>
      <c r="C118" s="49">
        <v>2</v>
      </c>
      <c r="D118" s="49">
        <v>2</v>
      </c>
      <c r="E118" s="49" t="s">
        <v>40</v>
      </c>
      <c r="F118" s="49" t="s">
        <v>40</v>
      </c>
      <c r="G118" s="45"/>
      <c r="H118" s="50" t="s">
        <v>230</v>
      </c>
    </row>
    <row r="119" spans="1:8" s="35" customFormat="1" ht="24.75" customHeight="1" x14ac:dyDescent="0.2">
      <c r="A119" s="493" t="s">
        <v>424</v>
      </c>
      <c r="B119" s="493"/>
      <c r="C119" s="51">
        <v>113</v>
      </c>
      <c r="D119" s="51">
        <v>72</v>
      </c>
      <c r="E119" s="51">
        <v>66</v>
      </c>
      <c r="F119" s="51">
        <v>3</v>
      </c>
      <c r="G119" s="494" t="s">
        <v>425</v>
      </c>
      <c r="H119" s="494"/>
    </row>
    <row r="120" spans="1:8" s="35" customFormat="1" ht="23.25" customHeight="1" x14ac:dyDescent="0.2">
      <c r="A120" s="11"/>
      <c r="B120" s="31" t="s">
        <v>338</v>
      </c>
      <c r="C120" s="49">
        <v>24</v>
      </c>
      <c r="D120" s="49">
        <v>15</v>
      </c>
      <c r="E120" s="49">
        <v>33</v>
      </c>
      <c r="F120" s="49">
        <v>3</v>
      </c>
      <c r="G120" s="36"/>
      <c r="H120" s="57" t="s">
        <v>339</v>
      </c>
    </row>
    <row r="121" spans="1:8" s="35" customFormat="1" ht="23.25" customHeight="1" x14ac:dyDescent="0.2">
      <c r="A121" s="11"/>
      <c r="B121" s="31" t="s">
        <v>761</v>
      </c>
      <c r="C121" s="49">
        <v>9</v>
      </c>
      <c r="D121" s="49">
        <v>6</v>
      </c>
      <c r="E121" s="49">
        <v>5</v>
      </c>
      <c r="F121" s="49" t="s">
        <v>40</v>
      </c>
      <c r="G121" s="36"/>
      <c r="H121" s="57" t="s">
        <v>762</v>
      </c>
    </row>
    <row r="122" spans="1:8" s="35" customFormat="1" ht="15" customHeight="1" x14ac:dyDescent="0.2">
      <c r="A122" s="11"/>
      <c r="B122" s="31" t="s">
        <v>336</v>
      </c>
      <c r="C122" s="49">
        <v>17</v>
      </c>
      <c r="D122" s="49">
        <v>12</v>
      </c>
      <c r="E122" s="49">
        <v>9</v>
      </c>
      <c r="F122" s="49" t="s">
        <v>40</v>
      </c>
      <c r="G122" s="36"/>
      <c r="H122" s="57" t="s">
        <v>230</v>
      </c>
    </row>
    <row r="123" spans="1:8" s="35" customFormat="1" ht="15" customHeight="1" x14ac:dyDescent="0.2">
      <c r="A123" s="11"/>
      <c r="B123" s="31" t="s">
        <v>340</v>
      </c>
      <c r="C123" s="49">
        <v>27</v>
      </c>
      <c r="D123" s="49">
        <v>20</v>
      </c>
      <c r="E123" s="49">
        <v>7</v>
      </c>
      <c r="F123" s="49" t="s">
        <v>40</v>
      </c>
      <c r="G123" s="36"/>
      <c r="H123" s="57" t="s">
        <v>341</v>
      </c>
    </row>
    <row r="124" spans="1:8" s="35" customFormat="1" ht="25.5" customHeight="1" x14ac:dyDescent="0.2">
      <c r="A124" s="11"/>
      <c r="B124" s="31" t="s">
        <v>342</v>
      </c>
      <c r="C124" s="49">
        <v>19</v>
      </c>
      <c r="D124" s="49">
        <v>12</v>
      </c>
      <c r="E124" s="49">
        <v>6</v>
      </c>
      <c r="F124" s="49" t="s">
        <v>40</v>
      </c>
      <c r="G124" s="36"/>
      <c r="H124" s="57" t="s">
        <v>343</v>
      </c>
    </row>
    <row r="125" spans="1:8" s="35" customFormat="1" ht="25.5" customHeight="1" x14ac:dyDescent="0.2">
      <c r="A125" s="11"/>
      <c r="B125" s="31" t="s">
        <v>953</v>
      </c>
      <c r="C125" s="49">
        <v>17</v>
      </c>
      <c r="D125" s="49">
        <v>7</v>
      </c>
      <c r="E125" s="49">
        <v>6</v>
      </c>
      <c r="F125" s="49" t="s">
        <v>40</v>
      </c>
      <c r="G125" s="36"/>
      <c r="H125" s="57" t="s">
        <v>954</v>
      </c>
    </row>
    <row r="126" spans="1:8" s="35" customFormat="1" ht="16.5" customHeight="1" x14ac:dyDescent="0.2">
      <c r="A126" s="493" t="s">
        <v>1023</v>
      </c>
      <c r="B126" s="493"/>
      <c r="C126" s="51">
        <v>97</v>
      </c>
      <c r="D126" s="51">
        <v>71</v>
      </c>
      <c r="E126" s="51">
        <v>47</v>
      </c>
      <c r="F126" s="51">
        <v>35</v>
      </c>
      <c r="G126" s="494" t="s">
        <v>557</v>
      </c>
      <c r="H126" s="494"/>
    </row>
    <row r="127" spans="1:8" s="35" customFormat="1" ht="21.75" customHeight="1" x14ac:dyDescent="0.2">
      <c r="A127" s="11"/>
      <c r="B127" s="31" t="s">
        <v>336</v>
      </c>
      <c r="C127" s="49">
        <v>12</v>
      </c>
      <c r="D127" s="49">
        <v>10</v>
      </c>
      <c r="E127" s="49">
        <v>9</v>
      </c>
      <c r="F127" s="49">
        <v>8</v>
      </c>
      <c r="G127" s="11"/>
      <c r="H127" s="57" t="s">
        <v>230</v>
      </c>
    </row>
    <row r="128" spans="1:8" s="35" customFormat="1" ht="22.5" customHeight="1" x14ac:dyDescent="0.2">
      <c r="A128" s="11"/>
      <c r="B128" s="31" t="s">
        <v>814</v>
      </c>
      <c r="C128" s="49">
        <v>19</v>
      </c>
      <c r="D128" s="49">
        <v>14</v>
      </c>
      <c r="E128" s="49">
        <v>3</v>
      </c>
      <c r="F128" s="49" t="s">
        <v>40</v>
      </c>
      <c r="G128" s="11"/>
      <c r="H128" s="57" t="s">
        <v>823</v>
      </c>
    </row>
    <row r="129" spans="1:8" s="35" customFormat="1" ht="26.25" customHeight="1" x14ac:dyDescent="0.2">
      <c r="A129" s="11"/>
      <c r="B129" s="31" t="s">
        <v>742</v>
      </c>
      <c r="C129" s="49">
        <v>14</v>
      </c>
      <c r="D129" s="49">
        <v>9</v>
      </c>
      <c r="E129" s="49">
        <v>7</v>
      </c>
      <c r="F129" s="49">
        <v>6</v>
      </c>
      <c r="G129" s="11"/>
      <c r="H129" s="57" t="s">
        <v>1000</v>
      </c>
    </row>
    <row r="130" spans="1:8" s="35" customFormat="1" ht="24" customHeight="1" x14ac:dyDescent="0.2">
      <c r="A130" s="11"/>
      <c r="B130" s="31" t="s">
        <v>646</v>
      </c>
      <c r="C130" s="49">
        <v>14</v>
      </c>
      <c r="D130" s="49">
        <v>12</v>
      </c>
      <c r="E130" s="49">
        <v>12</v>
      </c>
      <c r="F130" s="49">
        <v>9</v>
      </c>
      <c r="G130" s="11"/>
      <c r="H130" s="57" t="s">
        <v>692</v>
      </c>
    </row>
    <row r="131" spans="1:8" s="35" customFormat="1" ht="24.75" customHeight="1" x14ac:dyDescent="0.2">
      <c r="A131" s="11"/>
      <c r="B131" s="8" t="s">
        <v>1024</v>
      </c>
      <c r="C131" s="49">
        <v>17</v>
      </c>
      <c r="D131" s="49">
        <v>13</v>
      </c>
      <c r="E131" s="49">
        <v>7</v>
      </c>
      <c r="F131" s="49">
        <v>5</v>
      </c>
      <c r="G131" s="11"/>
      <c r="H131" s="57" t="s">
        <v>568</v>
      </c>
    </row>
    <row r="132" spans="1:8" s="35" customFormat="1" ht="26.25" customHeight="1" x14ac:dyDescent="0.2">
      <c r="A132" s="11"/>
      <c r="B132" s="31" t="s">
        <v>999</v>
      </c>
      <c r="C132" s="49">
        <v>11</v>
      </c>
      <c r="D132" s="49">
        <v>7</v>
      </c>
      <c r="E132" s="49">
        <v>2</v>
      </c>
      <c r="F132" s="49">
        <v>2</v>
      </c>
      <c r="G132" s="11"/>
      <c r="H132" s="57" t="s">
        <v>793</v>
      </c>
    </row>
    <row r="133" spans="1:8" s="35" customFormat="1" ht="24.75" customHeight="1" x14ac:dyDescent="0.2">
      <c r="A133" s="11"/>
      <c r="B133" s="31" t="s">
        <v>990</v>
      </c>
      <c r="C133" s="49">
        <v>10</v>
      </c>
      <c r="D133" s="49">
        <v>6</v>
      </c>
      <c r="E133" s="49">
        <v>7</v>
      </c>
      <c r="F133" s="49">
        <v>5</v>
      </c>
      <c r="G133" s="11"/>
      <c r="H133" s="50" t="s">
        <v>566</v>
      </c>
    </row>
    <row r="134" spans="1:8" s="35" customFormat="1" ht="16.5" customHeight="1" x14ac:dyDescent="0.2">
      <c r="A134" s="493" t="s">
        <v>834</v>
      </c>
      <c r="B134" s="493"/>
      <c r="C134" s="51">
        <v>52</v>
      </c>
      <c r="D134" s="51">
        <v>52</v>
      </c>
      <c r="E134" s="51">
        <v>2</v>
      </c>
      <c r="F134" s="51">
        <v>2</v>
      </c>
      <c r="G134" s="494" t="s">
        <v>835</v>
      </c>
      <c r="H134" s="494"/>
    </row>
    <row r="135" spans="1:8" s="35" customFormat="1" ht="21.75" customHeight="1" x14ac:dyDescent="0.2">
      <c r="A135" s="11"/>
      <c r="B135" s="31" t="s">
        <v>344</v>
      </c>
      <c r="C135" s="49">
        <v>8</v>
      </c>
      <c r="D135" s="49">
        <v>8</v>
      </c>
      <c r="E135" s="49" t="s">
        <v>40</v>
      </c>
      <c r="F135" s="49" t="s">
        <v>40</v>
      </c>
      <c r="G135" s="11"/>
      <c r="H135" s="57" t="s">
        <v>345</v>
      </c>
    </row>
    <row r="136" spans="1:8" s="35" customFormat="1" ht="22.5" customHeight="1" x14ac:dyDescent="0.2">
      <c r="A136" s="11"/>
      <c r="B136" s="31" t="s">
        <v>348</v>
      </c>
      <c r="C136" s="49">
        <v>12</v>
      </c>
      <c r="D136" s="49">
        <v>12</v>
      </c>
      <c r="E136" s="49" t="s">
        <v>40</v>
      </c>
      <c r="F136" s="49" t="s">
        <v>40</v>
      </c>
      <c r="G136" s="11"/>
      <c r="H136" s="57" t="s">
        <v>349</v>
      </c>
    </row>
    <row r="137" spans="1:8" s="35" customFormat="1" ht="18" customHeight="1" x14ac:dyDescent="0.2">
      <c r="A137" s="11"/>
      <c r="B137" s="31" t="s">
        <v>350</v>
      </c>
      <c r="C137" s="49">
        <v>7</v>
      </c>
      <c r="D137" s="49">
        <v>7</v>
      </c>
      <c r="E137" s="49" t="s">
        <v>40</v>
      </c>
      <c r="F137" s="49" t="s">
        <v>40</v>
      </c>
      <c r="G137" s="11"/>
      <c r="H137" s="57" t="s">
        <v>351</v>
      </c>
    </row>
    <row r="138" spans="1:8" s="35" customFormat="1" ht="24" customHeight="1" x14ac:dyDescent="0.2">
      <c r="A138" s="11"/>
      <c r="B138" s="31" t="s">
        <v>352</v>
      </c>
      <c r="C138" s="49">
        <v>5</v>
      </c>
      <c r="D138" s="49">
        <v>5</v>
      </c>
      <c r="E138" s="49" t="s">
        <v>40</v>
      </c>
      <c r="F138" s="49" t="s">
        <v>40</v>
      </c>
      <c r="G138" s="11"/>
      <c r="H138" s="57" t="s">
        <v>353</v>
      </c>
    </row>
    <row r="139" spans="1:8" s="35" customFormat="1" ht="24.75" customHeight="1" x14ac:dyDescent="0.2">
      <c r="A139" s="11"/>
      <c r="B139" s="31" t="s">
        <v>426</v>
      </c>
      <c r="C139" s="49">
        <v>2</v>
      </c>
      <c r="D139" s="49">
        <v>2</v>
      </c>
      <c r="E139" s="49">
        <v>1</v>
      </c>
      <c r="F139" s="49">
        <v>1</v>
      </c>
      <c r="G139" s="11"/>
      <c r="H139" s="57" t="s">
        <v>354</v>
      </c>
    </row>
    <row r="140" spans="1:8" s="35" customFormat="1" ht="26.25" customHeight="1" x14ac:dyDescent="0.2">
      <c r="A140" s="11"/>
      <c r="B140" s="31" t="s">
        <v>429</v>
      </c>
      <c r="C140" s="49">
        <v>9</v>
      </c>
      <c r="D140" s="49">
        <v>9</v>
      </c>
      <c r="E140" s="49" t="s">
        <v>40</v>
      </c>
      <c r="F140" s="49" t="s">
        <v>40</v>
      </c>
      <c r="G140" s="11"/>
      <c r="H140" s="155" t="s">
        <v>1025</v>
      </c>
    </row>
    <row r="141" spans="1:8" s="35" customFormat="1" ht="24.75" customHeight="1" x14ac:dyDescent="0.2">
      <c r="A141" s="11"/>
      <c r="B141" s="31" t="s">
        <v>356</v>
      </c>
      <c r="C141" s="49">
        <v>4</v>
      </c>
      <c r="D141" s="49">
        <v>4</v>
      </c>
      <c r="E141" s="49" t="s">
        <v>40</v>
      </c>
      <c r="F141" s="49" t="s">
        <v>40</v>
      </c>
      <c r="G141" s="11"/>
      <c r="H141" s="57" t="s">
        <v>357</v>
      </c>
    </row>
    <row r="142" spans="1:8" s="35" customFormat="1" ht="24.75" customHeight="1" x14ac:dyDescent="0.2">
      <c r="A142" s="11"/>
      <c r="B142" s="31" t="s">
        <v>358</v>
      </c>
      <c r="C142" s="49">
        <v>5</v>
      </c>
      <c r="D142" s="49">
        <v>5</v>
      </c>
      <c r="E142" s="49">
        <v>1</v>
      </c>
      <c r="F142" s="49">
        <v>1</v>
      </c>
      <c r="G142" s="11"/>
      <c r="H142" s="57" t="s">
        <v>359</v>
      </c>
    </row>
    <row r="143" spans="1:8" s="35" customFormat="1" ht="26.25" customHeight="1" x14ac:dyDescent="0.2">
      <c r="A143" s="493" t="s">
        <v>966</v>
      </c>
      <c r="B143" s="493"/>
      <c r="C143" s="51">
        <v>59</v>
      </c>
      <c r="D143" s="51">
        <v>59</v>
      </c>
      <c r="E143" s="51">
        <v>8</v>
      </c>
      <c r="F143" s="51">
        <v>8</v>
      </c>
      <c r="G143" s="499" t="s">
        <v>361</v>
      </c>
      <c r="H143" s="499"/>
    </row>
    <row r="144" spans="1:8" s="54" customFormat="1" ht="27.75" customHeight="1" x14ac:dyDescent="0.2">
      <c r="A144" s="500" t="s">
        <v>970</v>
      </c>
      <c r="B144" s="500"/>
      <c r="C144" s="51">
        <v>29</v>
      </c>
      <c r="D144" s="51">
        <v>26</v>
      </c>
      <c r="E144" s="51">
        <v>18</v>
      </c>
      <c r="F144" s="51">
        <v>18</v>
      </c>
      <c r="G144" s="499" t="s">
        <v>925</v>
      </c>
      <c r="H144" s="499"/>
    </row>
    <row r="145" spans="1:8" s="35" customFormat="1" ht="23.25" customHeight="1" x14ac:dyDescent="0.2">
      <c r="A145" s="500" t="s">
        <v>971</v>
      </c>
      <c r="B145" s="500"/>
      <c r="C145" s="51">
        <v>27</v>
      </c>
      <c r="D145" s="51">
        <v>26</v>
      </c>
      <c r="E145" s="51">
        <v>4</v>
      </c>
      <c r="F145" s="51">
        <v>4</v>
      </c>
      <c r="G145" s="499" t="s">
        <v>372</v>
      </c>
      <c r="H145" s="499"/>
    </row>
    <row r="146" spans="1:8" s="35" customFormat="1" ht="30" customHeight="1" x14ac:dyDescent="0.2">
      <c r="A146" s="493" t="s">
        <v>972</v>
      </c>
      <c r="B146" s="493"/>
      <c r="C146" s="51">
        <v>86</v>
      </c>
      <c r="D146" s="51">
        <v>85</v>
      </c>
      <c r="E146" s="51">
        <v>56</v>
      </c>
      <c r="F146" s="51">
        <v>16</v>
      </c>
      <c r="G146" s="494" t="s">
        <v>374</v>
      </c>
      <c r="H146" s="494"/>
    </row>
    <row r="147" spans="1:8" s="35" customFormat="1" ht="36" customHeight="1" x14ac:dyDescent="0.2">
      <c r="A147" s="500" t="s">
        <v>1041</v>
      </c>
      <c r="B147" s="500"/>
      <c r="C147" s="12">
        <v>40</v>
      </c>
      <c r="D147" s="12">
        <v>40</v>
      </c>
      <c r="E147" s="12">
        <v>9</v>
      </c>
      <c r="F147" s="12">
        <v>9</v>
      </c>
      <c r="G147" s="499" t="s">
        <v>379</v>
      </c>
      <c r="H147" s="499"/>
    </row>
    <row r="148" spans="1:8" s="35" customFormat="1" ht="15" customHeight="1" x14ac:dyDescent="0.2">
      <c r="A148" s="493" t="s">
        <v>430</v>
      </c>
      <c r="B148" s="493"/>
      <c r="C148" s="51">
        <v>14</v>
      </c>
      <c r="D148" s="51">
        <v>7</v>
      </c>
      <c r="E148" s="51">
        <v>1</v>
      </c>
      <c r="F148" s="51" t="s">
        <v>40</v>
      </c>
      <c r="G148" s="494" t="s">
        <v>431</v>
      </c>
      <c r="H148" s="494"/>
    </row>
    <row r="149" spans="1:8" s="35" customFormat="1" ht="24" customHeight="1" x14ac:dyDescent="0.2">
      <c r="A149" s="501" t="s">
        <v>969</v>
      </c>
      <c r="B149" s="501"/>
      <c r="C149" s="163">
        <v>39</v>
      </c>
      <c r="D149" s="163">
        <v>10</v>
      </c>
      <c r="E149" s="163">
        <v>9</v>
      </c>
      <c r="F149" s="163" t="s">
        <v>40</v>
      </c>
      <c r="G149" s="502" t="s">
        <v>841</v>
      </c>
      <c r="H149" s="502"/>
    </row>
  </sheetData>
  <sheetProtection selectLockedCells="1" selectUnlockedCells="1"/>
  <mergeCells count="58">
    <mergeCell ref="A149:B149"/>
    <mergeCell ref="G149:H149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19:B119"/>
    <mergeCell ref="G119:H119"/>
    <mergeCell ref="A126:B126"/>
    <mergeCell ref="G126:H126"/>
    <mergeCell ref="A134:B134"/>
    <mergeCell ref="G134:H134"/>
    <mergeCell ref="A106:B106"/>
    <mergeCell ref="G106:H106"/>
    <mergeCell ref="A111:B111"/>
    <mergeCell ref="G111:H111"/>
    <mergeCell ref="A112:B112"/>
    <mergeCell ref="G112:H112"/>
    <mergeCell ref="A93:B93"/>
    <mergeCell ref="G93:H93"/>
    <mergeCell ref="A102:B102"/>
    <mergeCell ref="G102:H102"/>
    <mergeCell ref="A105:B105"/>
    <mergeCell ref="G105:H105"/>
    <mergeCell ref="A56:B56"/>
    <mergeCell ref="G56:H56"/>
    <mergeCell ref="A73:B73"/>
    <mergeCell ref="G73:H73"/>
    <mergeCell ref="A79:B79"/>
    <mergeCell ref="G79:H79"/>
    <mergeCell ref="A20:B20"/>
    <mergeCell ref="G20:H20"/>
    <mergeCell ref="A21:B21"/>
    <mergeCell ref="G21:H21"/>
    <mergeCell ref="A45:B45"/>
    <mergeCell ref="G45:H45"/>
    <mergeCell ref="A7:B7"/>
    <mergeCell ref="G7:H7"/>
    <mergeCell ref="A17:B17"/>
    <mergeCell ref="G17:H17"/>
    <mergeCell ref="A18:B18"/>
    <mergeCell ref="G18:H18"/>
    <mergeCell ref="A1:H1"/>
    <mergeCell ref="A2:H2"/>
    <mergeCell ref="A3:B6"/>
    <mergeCell ref="C3:D3"/>
    <mergeCell ref="E3:F3"/>
    <mergeCell ref="G3:H6"/>
    <mergeCell ref="C4:D4"/>
    <mergeCell ref="E4:F4"/>
  </mergeCells>
  <printOptions horizontalCentered="1"/>
  <pageMargins left="0.75" right="0.3298611111111111" top="0.51111111111111107" bottom="0.94444444444444442" header="0.51180555555555551" footer="0.51111111111111107"/>
  <pageSetup paperSize="9" firstPageNumber="474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76"/>
  <sheetViews>
    <sheetView zoomScaleNormal="100" workbookViewId="0">
      <selection sqref="A1:H1"/>
    </sheetView>
  </sheetViews>
  <sheetFormatPr defaultColWidth="9.140625" defaultRowHeight="11.25" x14ac:dyDescent="0.2"/>
  <cols>
    <col min="1" max="1" width="2.28515625" style="81" customWidth="1"/>
    <col min="2" max="2" width="25" style="81" customWidth="1"/>
    <col min="3" max="3" width="6.28515625" style="81" customWidth="1"/>
    <col min="4" max="4" width="7.7109375" style="81" customWidth="1"/>
    <col min="5" max="5" width="8" style="81" customWidth="1"/>
    <col min="6" max="6" width="7.7109375" style="81" customWidth="1"/>
    <col min="7" max="7" width="1.28515625" style="81" customWidth="1"/>
    <col min="8" max="8" width="33" style="81" customWidth="1"/>
    <col min="9" max="16384" width="9.140625" style="81"/>
  </cols>
  <sheetData>
    <row r="1" spans="1:8" ht="15.95" customHeight="1" x14ac:dyDescent="0.2">
      <c r="A1" s="511" t="s">
        <v>785</v>
      </c>
      <c r="B1" s="511"/>
      <c r="C1" s="511"/>
      <c r="D1" s="511"/>
      <c r="E1" s="511"/>
      <c r="F1" s="511"/>
      <c r="G1" s="511"/>
      <c r="H1" s="511"/>
    </row>
    <row r="2" spans="1:8" ht="18" customHeight="1" x14ac:dyDescent="0.2">
      <c r="A2" s="512" t="s">
        <v>786</v>
      </c>
      <c r="B2" s="512"/>
      <c r="C2" s="512"/>
      <c r="D2" s="512"/>
      <c r="E2" s="512"/>
      <c r="F2" s="512"/>
      <c r="G2" s="512"/>
      <c r="H2" s="512"/>
    </row>
    <row r="3" spans="1:8" s="82" customFormat="1" ht="12" customHeight="1" x14ac:dyDescent="0.2">
      <c r="A3" s="513" t="s">
        <v>4</v>
      </c>
      <c r="B3" s="513"/>
      <c r="C3" s="514" t="s">
        <v>432</v>
      </c>
      <c r="D3" s="514"/>
      <c r="E3" s="515" t="s">
        <v>433</v>
      </c>
      <c r="F3" s="515"/>
      <c r="G3" s="513"/>
      <c r="H3" s="513"/>
    </row>
    <row r="4" spans="1:8" s="82" customFormat="1" ht="12" customHeight="1" x14ac:dyDescent="0.2">
      <c r="A4" s="513"/>
      <c r="B4" s="513"/>
      <c r="C4" s="83" t="s">
        <v>22</v>
      </c>
      <c r="D4" s="84" t="s">
        <v>434</v>
      </c>
      <c r="E4" s="83" t="s">
        <v>435</v>
      </c>
      <c r="F4" s="85" t="s">
        <v>436</v>
      </c>
      <c r="G4" s="513"/>
      <c r="H4" s="513"/>
    </row>
    <row r="5" spans="1:8" ht="15" customHeight="1" x14ac:dyDescent="0.2">
      <c r="A5" s="513"/>
      <c r="B5" s="513"/>
      <c r="C5" s="72" t="s">
        <v>437</v>
      </c>
      <c r="D5" s="72" t="s">
        <v>438</v>
      </c>
      <c r="E5" s="72" t="s">
        <v>437</v>
      </c>
      <c r="F5" s="72" t="s">
        <v>438</v>
      </c>
      <c r="G5" s="513"/>
      <c r="H5" s="513"/>
    </row>
    <row r="6" spans="1:8" ht="12" customHeight="1" x14ac:dyDescent="0.2">
      <c r="A6" s="513"/>
      <c r="B6" s="513"/>
      <c r="C6" s="71" t="s">
        <v>104</v>
      </c>
      <c r="D6" s="71" t="s">
        <v>28</v>
      </c>
      <c r="E6" s="71" t="s">
        <v>104</v>
      </c>
      <c r="F6" s="71" t="s">
        <v>28</v>
      </c>
      <c r="G6" s="513"/>
      <c r="H6" s="513"/>
    </row>
    <row r="7" spans="1:8" s="86" customFormat="1" ht="24.75" customHeight="1" x14ac:dyDescent="0.2">
      <c r="A7" s="509" t="s">
        <v>388</v>
      </c>
      <c r="B7" s="509"/>
      <c r="C7" s="72"/>
      <c r="D7" s="72"/>
      <c r="E7" s="72"/>
      <c r="F7" s="72"/>
      <c r="G7" s="510" t="s">
        <v>389</v>
      </c>
      <c r="H7" s="510"/>
    </row>
    <row r="8" spans="1:8" s="86" customFormat="1" ht="13.5" customHeight="1" x14ac:dyDescent="0.2">
      <c r="A8" s="70"/>
      <c r="B8" s="70" t="s">
        <v>390</v>
      </c>
      <c r="C8" s="87" t="s">
        <v>765</v>
      </c>
      <c r="D8" s="87" t="s">
        <v>766</v>
      </c>
      <c r="E8" s="87" t="s">
        <v>767</v>
      </c>
      <c r="F8" s="87" t="s">
        <v>768</v>
      </c>
      <c r="G8" s="88"/>
      <c r="H8" s="88" t="s">
        <v>390</v>
      </c>
    </row>
    <row r="9" spans="1:8" s="86" customFormat="1" ht="13.5" customHeight="1" x14ac:dyDescent="0.2">
      <c r="B9" s="70" t="s">
        <v>783</v>
      </c>
      <c r="C9" s="174">
        <v>51734</v>
      </c>
      <c r="D9" s="174">
        <v>29515</v>
      </c>
      <c r="E9" s="174">
        <v>46467</v>
      </c>
      <c r="F9" s="174">
        <v>26435</v>
      </c>
      <c r="G9" s="88"/>
      <c r="H9" s="88" t="s">
        <v>783</v>
      </c>
    </row>
    <row r="10" spans="1:8" s="86" customFormat="1" ht="13.5" customHeight="1" x14ac:dyDescent="0.2">
      <c r="A10" s="70"/>
      <c r="B10" s="70" t="s">
        <v>831</v>
      </c>
      <c r="C10" s="87">
        <v>50881</v>
      </c>
      <c r="D10" s="87">
        <v>29482</v>
      </c>
      <c r="E10" s="87">
        <v>45981</v>
      </c>
      <c r="F10" s="87">
        <v>26732</v>
      </c>
      <c r="G10" s="88"/>
      <c r="H10" s="88" t="s">
        <v>831</v>
      </c>
    </row>
    <row r="11" spans="1:8" s="86" customFormat="1" ht="13.5" customHeight="1" x14ac:dyDescent="0.2">
      <c r="A11" s="70"/>
      <c r="B11" s="70" t="s">
        <v>888</v>
      </c>
      <c r="C11" s="87">
        <v>51582</v>
      </c>
      <c r="D11" s="87">
        <v>29858</v>
      </c>
      <c r="E11" s="87">
        <v>46075</v>
      </c>
      <c r="F11" s="87">
        <v>26671</v>
      </c>
      <c r="G11" s="88"/>
      <c r="H11" s="88" t="s">
        <v>888</v>
      </c>
    </row>
    <row r="12" spans="1:8" s="86" customFormat="1" ht="13.5" customHeight="1" x14ac:dyDescent="0.2">
      <c r="A12" s="70"/>
      <c r="B12" s="70" t="s">
        <v>950</v>
      </c>
      <c r="C12" s="87">
        <v>53821</v>
      </c>
      <c r="D12" s="87">
        <v>30969</v>
      </c>
      <c r="E12" s="87">
        <v>47761</v>
      </c>
      <c r="F12" s="87">
        <v>27538</v>
      </c>
      <c r="G12" s="88"/>
      <c r="H12" s="88" t="s">
        <v>950</v>
      </c>
    </row>
    <row r="13" spans="1:8" s="86" customFormat="1" ht="13.5" customHeight="1" x14ac:dyDescent="0.2">
      <c r="A13" s="70"/>
      <c r="B13" s="70" t="s">
        <v>1007</v>
      </c>
      <c r="C13" s="87">
        <v>52316</v>
      </c>
      <c r="D13" s="87">
        <v>30704</v>
      </c>
      <c r="E13" s="87">
        <v>45957</v>
      </c>
      <c r="F13" s="87">
        <v>27097</v>
      </c>
      <c r="G13" s="88"/>
      <c r="H13" s="88" t="s">
        <v>1007</v>
      </c>
    </row>
    <row r="14" spans="1:8" s="86" customFormat="1" ht="13.5" customHeight="1" x14ac:dyDescent="0.2">
      <c r="A14" s="507" t="s">
        <v>190</v>
      </c>
      <c r="B14" s="507"/>
      <c r="C14" s="171">
        <v>40695</v>
      </c>
      <c r="D14" s="171">
        <v>25408</v>
      </c>
      <c r="E14" s="131">
        <v>37021</v>
      </c>
      <c r="F14" s="131">
        <v>22935</v>
      </c>
      <c r="G14" s="504" t="s">
        <v>191</v>
      </c>
      <c r="H14" s="504"/>
    </row>
    <row r="15" spans="1:8" s="86" customFormat="1" ht="13.5" customHeight="1" x14ac:dyDescent="0.2">
      <c r="A15" s="507" t="s">
        <v>192</v>
      </c>
      <c r="B15" s="507"/>
      <c r="C15" s="172">
        <v>11298</v>
      </c>
      <c r="D15" s="172">
        <v>5157</v>
      </c>
      <c r="E15" s="172">
        <v>8741</v>
      </c>
      <c r="F15" s="172">
        <v>4075</v>
      </c>
      <c r="G15" s="504" t="s">
        <v>193</v>
      </c>
      <c r="H15" s="504"/>
    </row>
    <row r="16" spans="1:8" s="86" customFormat="1" ht="15.75" customHeight="1" x14ac:dyDescent="0.2">
      <c r="A16" s="507" t="s">
        <v>194</v>
      </c>
      <c r="B16" s="507"/>
      <c r="C16" s="172">
        <v>323</v>
      </c>
      <c r="D16" s="172">
        <v>139</v>
      </c>
      <c r="E16" s="172">
        <v>195</v>
      </c>
      <c r="F16" s="172">
        <v>87</v>
      </c>
      <c r="G16" s="91"/>
      <c r="H16" s="75" t="s">
        <v>195</v>
      </c>
    </row>
    <row r="17" spans="1:8" s="86" customFormat="1" ht="12.75" customHeight="1" x14ac:dyDescent="0.2">
      <c r="A17" s="507" t="s">
        <v>190</v>
      </c>
      <c r="B17" s="507"/>
      <c r="C17" s="171">
        <v>40695</v>
      </c>
      <c r="D17" s="171">
        <v>25408</v>
      </c>
      <c r="E17" s="171">
        <v>37021</v>
      </c>
      <c r="F17" s="171">
        <v>22935</v>
      </c>
      <c r="G17" s="504" t="s">
        <v>191</v>
      </c>
      <c r="H17" s="504"/>
    </row>
    <row r="18" spans="1:8" s="86" customFormat="1" ht="12.75" customHeight="1" x14ac:dyDescent="0.2">
      <c r="A18" s="505" t="s">
        <v>196</v>
      </c>
      <c r="B18" s="505"/>
      <c r="C18" s="172">
        <v>372</v>
      </c>
      <c r="D18" s="172">
        <v>313</v>
      </c>
      <c r="E18" s="172">
        <v>250</v>
      </c>
      <c r="F18" s="172">
        <v>202</v>
      </c>
      <c r="G18" s="506" t="s">
        <v>197</v>
      </c>
      <c r="H18" s="506"/>
    </row>
    <row r="19" spans="1:8" s="86" customFormat="1" ht="14.25" customHeight="1" x14ac:dyDescent="0.2">
      <c r="A19" s="70"/>
      <c r="B19" s="77" t="s">
        <v>198</v>
      </c>
      <c r="C19" s="173">
        <v>372</v>
      </c>
      <c r="D19" s="173">
        <v>313</v>
      </c>
      <c r="E19" s="173">
        <v>250</v>
      </c>
      <c r="F19" s="173">
        <v>202</v>
      </c>
      <c r="G19" s="92"/>
      <c r="H19" s="165" t="s">
        <v>199</v>
      </c>
    </row>
    <row r="20" spans="1:8" s="86" customFormat="1" ht="23.25" customHeight="1" x14ac:dyDescent="0.2">
      <c r="A20" s="505" t="s">
        <v>439</v>
      </c>
      <c r="B20" s="505"/>
      <c r="C20" s="171"/>
      <c r="D20" s="171"/>
      <c r="E20" s="246"/>
      <c r="F20" s="246"/>
      <c r="G20" s="88"/>
      <c r="H20" s="76" t="s">
        <v>440</v>
      </c>
    </row>
    <row r="21" spans="1:8" s="86" customFormat="1" ht="23.25" customHeight="1" x14ac:dyDescent="0.2">
      <c r="B21" s="166" t="s">
        <v>441</v>
      </c>
      <c r="C21" s="172">
        <v>20892</v>
      </c>
      <c r="D21" s="172">
        <v>13209</v>
      </c>
      <c r="E21" s="172">
        <v>20092</v>
      </c>
      <c r="F21" s="172">
        <v>12645</v>
      </c>
      <c r="G21" s="88"/>
      <c r="H21" s="75" t="s">
        <v>202</v>
      </c>
    </row>
    <row r="22" spans="1:8" s="86" customFormat="1" ht="12" customHeight="1" x14ac:dyDescent="0.2">
      <c r="A22" s="70"/>
      <c r="B22" s="79" t="s">
        <v>442</v>
      </c>
      <c r="C22" s="173">
        <v>1241</v>
      </c>
      <c r="D22" s="173">
        <v>916</v>
      </c>
      <c r="E22" s="173">
        <v>1217</v>
      </c>
      <c r="F22" s="173">
        <v>900</v>
      </c>
      <c r="G22" s="92"/>
      <c r="H22" s="167" t="s">
        <v>443</v>
      </c>
    </row>
    <row r="23" spans="1:8" s="86" customFormat="1" ht="12" customHeight="1" x14ac:dyDescent="0.2">
      <c r="A23" s="70"/>
      <c r="B23" s="79" t="s">
        <v>444</v>
      </c>
      <c r="C23" s="173">
        <v>560</v>
      </c>
      <c r="D23" s="173">
        <v>439</v>
      </c>
      <c r="E23" s="173">
        <v>560</v>
      </c>
      <c r="F23" s="173">
        <v>439</v>
      </c>
      <c r="G23" s="92"/>
      <c r="H23" s="167" t="s">
        <v>445</v>
      </c>
    </row>
    <row r="24" spans="1:8" s="86" customFormat="1" ht="12" customHeight="1" x14ac:dyDescent="0.2">
      <c r="A24" s="70"/>
      <c r="B24" s="79" t="s">
        <v>446</v>
      </c>
      <c r="C24" s="173">
        <v>421</v>
      </c>
      <c r="D24" s="173">
        <v>227</v>
      </c>
      <c r="E24" s="173">
        <v>421</v>
      </c>
      <c r="F24" s="173">
        <v>227</v>
      </c>
      <c r="G24" s="92"/>
      <c r="H24" s="167" t="s">
        <v>447</v>
      </c>
    </row>
    <row r="25" spans="1:8" s="86" customFormat="1" ht="24.75" customHeight="1" x14ac:dyDescent="0.2">
      <c r="A25" s="70"/>
      <c r="B25" s="79" t="s">
        <v>448</v>
      </c>
      <c r="C25" s="173">
        <v>688</v>
      </c>
      <c r="D25" s="173">
        <v>258</v>
      </c>
      <c r="E25" s="173">
        <v>688</v>
      </c>
      <c r="F25" s="173">
        <v>258</v>
      </c>
      <c r="G25" s="88"/>
      <c r="H25" s="167" t="s">
        <v>449</v>
      </c>
    </row>
    <row r="26" spans="1:8" s="86" customFormat="1" ht="11.25" customHeight="1" x14ac:dyDescent="0.2">
      <c r="A26" s="70"/>
      <c r="B26" s="79" t="s">
        <v>450</v>
      </c>
      <c r="C26" s="173">
        <v>991</v>
      </c>
      <c r="D26" s="173">
        <v>499</v>
      </c>
      <c r="E26" s="173">
        <v>991</v>
      </c>
      <c r="F26" s="173">
        <v>499</v>
      </c>
      <c r="G26" s="92"/>
      <c r="H26" s="167" t="s">
        <v>451</v>
      </c>
    </row>
    <row r="27" spans="1:8" s="86" customFormat="1" ht="12" customHeight="1" x14ac:dyDescent="0.2">
      <c r="A27" s="70"/>
      <c r="B27" s="79" t="s">
        <v>452</v>
      </c>
      <c r="C27" s="173">
        <v>222</v>
      </c>
      <c r="D27" s="173">
        <v>182</v>
      </c>
      <c r="E27" s="173">
        <v>221</v>
      </c>
      <c r="F27" s="173">
        <v>182</v>
      </c>
      <c r="G27" s="92"/>
      <c r="H27" s="167" t="s">
        <v>453</v>
      </c>
    </row>
    <row r="28" spans="1:8" s="86" customFormat="1" ht="12" customHeight="1" x14ac:dyDescent="0.2">
      <c r="A28" s="70"/>
      <c r="B28" s="79" t="s">
        <v>454</v>
      </c>
      <c r="C28" s="173">
        <v>2915</v>
      </c>
      <c r="D28" s="173">
        <v>2319</v>
      </c>
      <c r="E28" s="173">
        <v>2748</v>
      </c>
      <c r="F28" s="173">
        <v>2178</v>
      </c>
      <c r="G28" s="92"/>
      <c r="H28" s="167" t="s">
        <v>455</v>
      </c>
    </row>
    <row r="29" spans="1:8" s="86" customFormat="1" ht="12" customHeight="1" x14ac:dyDescent="0.2">
      <c r="A29" s="70"/>
      <c r="B29" s="79" t="s">
        <v>456</v>
      </c>
      <c r="C29" s="173">
        <v>384</v>
      </c>
      <c r="D29" s="173">
        <v>282</v>
      </c>
      <c r="E29" s="173">
        <v>384</v>
      </c>
      <c r="F29" s="173">
        <v>282</v>
      </c>
      <c r="G29" s="92"/>
      <c r="H29" s="167" t="s">
        <v>218</v>
      </c>
    </row>
    <row r="30" spans="1:8" s="86" customFormat="1" ht="12.75" customHeight="1" x14ac:dyDescent="0.2">
      <c r="A30" s="70"/>
      <c r="B30" s="79" t="s">
        <v>457</v>
      </c>
      <c r="C30" s="173">
        <v>707</v>
      </c>
      <c r="D30" s="173">
        <v>578</v>
      </c>
      <c r="E30" s="173">
        <v>707</v>
      </c>
      <c r="F30" s="173">
        <v>578</v>
      </c>
      <c r="G30" s="92"/>
      <c r="H30" s="167" t="s">
        <v>458</v>
      </c>
    </row>
    <row r="31" spans="1:8" s="86" customFormat="1" ht="24" customHeight="1" x14ac:dyDescent="0.2">
      <c r="A31" s="77"/>
      <c r="B31" s="79" t="s">
        <v>459</v>
      </c>
      <c r="C31" s="173">
        <v>122</v>
      </c>
      <c r="D31" s="173">
        <v>83</v>
      </c>
      <c r="E31" s="173">
        <v>122</v>
      </c>
      <c r="F31" s="173">
        <v>83</v>
      </c>
      <c r="G31" s="91"/>
      <c r="H31" s="167" t="s">
        <v>393</v>
      </c>
    </row>
    <row r="32" spans="1:8" s="86" customFormat="1" ht="22.5" x14ac:dyDescent="0.2">
      <c r="A32" s="70"/>
      <c r="B32" s="79" t="s">
        <v>460</v>
      </c>
      <c r="C32" s="173">
        <v>258</v>
      </c>
      <c r="D32" s="173">
        <v>136</v>
      </c>
      <c r="E32" s="173">
        <v>225</v>
      </c>
      <c r="F32" s="173">
        <v>117</v>
      </c>
      <c r="G32" s="92"/>
      <c r="H32" s="167" t="s">
        <v>461</v>
      </c>
    </row>
    <row r="33" spans="1:8" s="86" customFormat="1" ht="11.25" customHeight="1" x14ac:dyDescent="0.2">
      <c r="A33" s="70"/>
      <c r="B33" s="79" t="s">
        <v>889</v>
      </c>
      <c r="C33" s="173">
        <v>77</v>
      </c>
      <c r="D33" s="173">
        <v>32</v>
      </c>
      <c r="E33" s="173">
        <v>57</v>
      </c>
      <c r="F33" s="173">
        <v>20</v>
      </c>
      <c r="G33" s="92"/>
      <c r="H33" s="167" t="s">
        <v>931</v>
      </c>
    </row>
    <row r="34" spans="1:8" s="86" customFormat="1" ht="12" customHeight="1" x14ac:dyDescent="0.2">
      <c r="A34" s="70"/>
      <c r="B34" s="79" t="s">
        <v>462</v>
      </c>
      <c r="C34" s="173">
        <v>2022</v>
      </c>
      <c r="D34" s="173">
        <v>1315</v>
      </c>
      <c r="E34" s="173">
        <v>1979</v>
      </c>
      <c r="F34" s="173">
        <v>1292</v>
      </c>
      <c r="G34" s="88"/>
      <c r="H34" s="167" t="s">
        <v>278</v>
      </c>
    </row>
    <row r="35" spans="1:8" s="86" customFormat="1" ht="12" customHeight="1" x14ac:dyDescent="0.2">
      <c r="A35" s="70"/>
      <c r="B35" s="79" t="s">
        <v>463</v>
      </c>
      <c r="C35" s="173">
        <v>820</v>
      </c>
      <c r="D35" s="173">
        <v>580</v>
      </c>
      <c r="E35" s="173">
        <v>796</v>
      </c>
      <c r="F35" s="173">
        <v>568</v>
      </c>
      <c r="G35" s="92"/>
      <c r="H35" s="167" t="s">
        <v>347</v>
      </c>
    </row>
    <row r="36" spans="1:8" s="86" customFormat="1" ht="12" customHeight="1" x14ac:dyDescent="0.2">
      <c r="A36" s="70"/>
      <c r="B36" s="79" t="s">
        <v>408</v>
      </c>
      <c r="C36" s="173">
        <v>1886</v>
      </c>
      <c r="D36" s="173">
        <v>1495</v>
      </c>
      <c r="E36" s="173">
        <v>1684</v>
      </c>
      <c r="F36" s="173">
        <v>1352</v>
      </c>
      <c r="G36" s="92"/>
      <c r="H36" s="167" t="s">
        <v>464</v>
      </c>
    </row>
    <row r="37" spans="1:8" s="86" customFormat="1" ht="12" customHeight="1" x14ac:dyDescent="0.2">
      <c r="A37" s="70"/>
      <c r="B37" s="79" t="s">
        <v>465</v>
      </c>
      <c r="C37" s="173">
        <v>1027</v>
      </c>
      <c r="D37" s="173">
        <v>816</v>
      </c>
      <c r="E37" s="173">
        <v>952</v>
      </c>
      <c r="F37" s="173">
        <v>752</v>
      </c>
      <c r="G37" s="88"/>
      <c r="H37" s="167" t="s">
        <v>466</v>
      </c>
    </row>
    <row r="38" spans="1:8" s="86" customFormat="1" ht="24.75" customHeight="1" x14ac:dyDescent="0.2">
      <c r="A38" s="70"/>
      <c r="B38" s="79" t="s">
        <v>235</v>
      </c>
      <c r="C38" s="173">
        <v>678</v>
      </c>
      <c r="D38" s="173">
        <v>629</v>
      </c>
      <c r="E38" s="173">
        <v>588</v>
      </c>
      <c r="F38" s="173">
        <v>545</v>
      </c>
      <c r="G38" s="92"/>
      <c r="H38" s="167" t="s">
        <v>623</v>
      </c>
    </row>
    <row r="39" spans="1:8" s="86" customFormat="1" ht="12" customHeight="1" x14ac:dyDescent="0.2">
      <c r="A39" s="70"/>
      <c r="B39" s="79" t="s">
        <v>237</v>
      </c>
      <c r="C39" s="173">
        <v>271</v>
      </c>
      <c r="D39" s="173">
        <v>45</v>
      </c>
      <c r="E39" s="173">
        <v>202</v>
      </c>
      <c r="F39" s="173">
        <v>35</v>
      </c>
      <c r="G39" s="92"/>
      <c r="H39" s="167" t="s">
        <v>467</v>
      </c>
    </row>
    <row r="40" spans="1:8" s="86" customFormat="1" ht="12" customHeight="1" x14ac:dyDescent="0.2">
      <c r="A40" s="70"/>
      <c r="B40" s="79" t="s">
        <v>468</v>
      </c>
      <c r="C40" s="173">
        <v>124</v>
      </c>
      <c r="D40" s="173">
        <v>81</v>
      </c>
      <c r="E40" s="173">
        <v>124</v>
      </c>
      <c r="F40" s="173">
        <v>81</v>
      </c>
      <c r="G40" s="92"/>
      <c r="H40" s="167" t="s">
        <v>469</v>
      </c>
    </row>
    <row r="41" spans="1:8" s="86" customFormat="1" ht="12" customHeight="1" x14ac:dyDescent="0.2">
      <c r="A41" s="70"/>
      <c r="B41" s="79" t="s">
        <v>470</v>
      </c>
      <c r="C41" s="173">
        <v>224</v>
      </c>
      <c r="D41" s="173">
        <v>117</v>
      </c>
      <c r="E41" s="173">
        <v>224</v>
      </c>
      <c r="F41" s="173">
        <v>117</v>
      </c>
      <c r="G41" s="92"/>
      <c r="H41" s="167" t="s">
        <v>471</v>
      </c>
    </row>
    <row r="42" spans="1:8" s="86" customFormat="1" ht="24" customHeight="1" x14ac:dyDescent="0.2">
      <c r="A42" s="70"/>
      <c r="B42" s="79" t="s">
        <v>472</v>
      </c>
      <c r="C42" s="173">
        <v>63</v>
      </c>
      <c r="D42" s="173">
        <v>37</v>
      </c>
      <c r="E42" s="173">
        <v>63</v>
      </c>
      <c r="F42" s="173">
        <v>37</v>
      </c>
      <c r="G42" s="92"/>
      <c r="H42" s="167" t="s">
        <v>244</v>
      </c>
    </row>
    <row r="43" spans="1:8" s="86" customFormat="1" ht="24" customHeight="1" x14ac:dyDescent="0.2">
      <c r="A43" s="70"/>
      <c r="B43" s="79" t="s">
        <v>473</v>
      </c>
      <c r="C43" s="173">
        <v>469</v>
      </c>
      <c r="D43" s="173">
        <v>377</v>
      </c>
      <c r="E43" s="173">
        <v>417</v>
      </c>
      <c r="F43" s="173">
        <v>337</v>
      </c>
      <c r="G43" s="92"/>
      <c r="H43" s="167" t="s">
        <v>474</v>
      </c>
    </row>
    <row r="44" spans="1:8" s="86" customFormat="1" ht="24.75" customHeight="1" x14ac:dyDescent="0.2">
      <c r="A44" s="70"/>
      <c r="B44" s="79" t="s">
        <v>475</v>
      </c>
      <c r="C44" s="173">
        <v>4722</v>
      </c>
      <c r="D44" s="173">
        <v>1766</v>
      </c>
      <c r="E44" s="173">
        <v>4722</v>
      </c>
      <c r="F44" s="173">
        <v>1766</v>
      </c>
      <c r="G44" s="92"/>
      <c r="H44" s="167" t="s">
        <v>248</v>
      </c>
    </row>
    <row r="45" spans="1:8" s="86" customFormat="1" ht="12.75" customHeight="1" x14ac:dyDescent="0.2">
      <c r="A45" s="70"/>
      <c r="B45" s="78" t="s">
        <v>249</v>
      </c>
      <c r="C45" s="172">
        <v>3114</v>
      </c>
      <c r="D45" s="172">
        <v>1729</v>
      </c>
      <c r="E45" s="172">
        <v>2854</v>
      </c>
      <c r="F45" s="172">
        <v>1581</v>
      </c>
      <c r="G45" s="73" t="s">
        <v>4</v>
      </c>
      <c r="H45" s="75" t="s">
        <v>250</v>
      </c>
    </row>
    <row r="46" spans="1:8" s="86" customFormat="1" ht="12.75" customHeight="1" x14ac:dyDescent="0.2">
      <c r="A46" s="70"/>
      <c r="B46" s="70" t="s">
        <v>476</v>
      </c>
      <c r="C46" s="173">
        <v>367</v>
      </c>
      <c r="D46" s="173">
        <v>142</v>
      </c>
      <c r="E46" s="173">
        <v>340</v>
      </c>
      <c r="F46" s="173">
        <v>138</v>
      </c>
      <c r="G46" s="88"/>
      <c r="H46" s="167" t="s">
        <v>252</v>
      </c>
    </row>
    <row r="47" spans="1:8" s="86" customFormat="1" ht="12.75" customHeight="1" x14ac:dyDescent="0.2">
      <c r="A47" s="70"/>
      <c r="B47" s="77" t="s">
        <v>253</v>
      </c>
      <c r="C47" s="173">
        <v>94</v>
      </c>
      <c r="D47" s="173">
        <v>58</v>
      </c>
      <c r="E47" s="173">
        <v>75</v>
      </c>
      <c r="F47" s="173">
        <v>47</v>
      </c>
      <c r="G47" s="92"/>
      <c r="H47" s="167" t="s">
        <v>477</v>
      </c>
    </row>
    <row r="48" spans="1:8" s="86" customFormat="1" ht="25.5" customHeight="1" x14ac:dyDescent="0.2">
      <c r="A48" s="70"/>
      <c r="B48" s="77" t="s">
        <v>478</v>
      </c>
      <c r="C48" s="173">
        <v>49</v>
      </c>
      <c r="D48" s="173">
        <v>17</v>
      </c>
      <c r="E48" s="173">
        <v>49</v>
      </c>
      <c r="F48" s="173">
        <v>17</v>
      </c>
      <c r="G48" s="92"/>
      <c r="H48" s="167" t="s">
        <v>393</v>
      </c>
    </row>
    <row r="49" spans="1:8" s="86" customFormat="1" ht="14.25" customHeight="1" x14ac:dyDescent="0.2">
      <c r="A49" s="70"/>
      <c r="B49" s="77" t="s">
        <v>255</v>
      </c>
      <c r="C49" s="173">
        <v>468</v>
      </c>
      <c r="D49" s="173">
        <v>156</v>
      </c>
      <c r="E49" s="173">
        <v>465</v>
      </c>
      <c r="F49" s="173">
        <v>156</v>
      </c>
      <c r="G49" s="88"/>
      <c r="H49" s="167" t="s">
        <v>479</v>
      </c>
    </row>
    <row r="50" spans="1:8" s="86" customFormat="1" ht="26.25" customHeight="1" x14ac:dyDescent="0.2">
      <c r="A50" s="70"/>
      <c r="B50" s="70" t="s">
        <v>235</v>
      </c>
      <c r="C50" s="173">
        <v>311</v>
      </c>
      <c r="D50" s="173">
        <v>267</v>
      </c>
      <c r="E50" s="173">
        <v>262</v>
      </c>
      <c r="F50" s="173">
        <v>224</v>
      </c>
      <c r="G50" s="88"/>
      <c r="H50" s="167" t="s">
        <v>279</v>
      </c>
    </row>
    <row r="51" spans="1:8" s="86" customFormat="1" ht="14.25" customHeight="1" x14ac:dyDescent="0.2">
      <c r="A51" s="70"/>
      <c r="B51" s="77" t="s">
        <v>721</v>
      </c>
      <c r="C51" s="173">
        <v>66</v>
      </c>
      <c r="D51" s="173">
        <v>43</v>
      </c>
      <c r="E51" s="173">
        <v>47</v>
      </c>
      <c r="F51" s="173">
        <v>29</v>
      </c>
      <c r="G51" s="92"/>
      <c r="H51" s="167" t="s">
        <v>480</v>
      </c>
    </row>
    <row r="52" spans="1:8" s="86" customFormat="1" ht="14.25" customHeight="1" x14ac:dyDescent="0.2">
      <c r="A52" s="70"/>
      <c r="B52" s="77" t="s">
        <v>258</v>
      </c>
      <c r="C52" s="173">
        <v>299</v>
      </c>
      <c r="D52" s="173">
        <v>194</v>
      </c>
      <c r="E52" s="173">
        <v>280</v>
      </c>
      <c r="F52" s="173">
        <v>182</v>
      </c>
      <c r="G52" s="92"/>
      <c r="H52" s="167" t="s">
        <v>259</v>
      </c>
    </row>
    <row r="53" spans="1:8" s="86" customFormat="1" ht="14.25" customHeight="1" x14ac:dyDescent="0.2">
      <c r="A53" s="70"/>
      <c r="B53" s="77" t="s">
        <v>481</v>
      </c>
      <c r="C53" s="173">
        <v>672</v>
      </c>
      <c r="D53" s="173">
        <v>417</v>
      </c>
      <c r="E53" s="173">
        <v>607</v>
      </c>
      <c r="F53" s="173">
        <v>376</v>
      </c>
      <c r="G53" s="92"/>
      <c r="H53" s="167" t="s">
        <v>482</v>
      </c>
    </row>
    <row r="54" spans="1:8" s="86" customFormat="1" ht="26.25" customHeight="1" x14ac:dyDescent="0.2">
      <c r="A54" s="70"/>
      <c r="B54" s="77" t="s">
        <v>264</v>
      </c>
      <c r="C54" s="173">
        <v>267</v>
      </c>
      <c r="D54" s="173">
        <v>154</v>
      </c>
      <c r="E54" s="173">
        <v>236</v>
      </c>
      <c r="F54" s="173">
        <v>143</v>
      </c>
      <c r="G54" s="92"/>
      <c r="H54" s="167" t="s">
        <v>483</v>
      </c>
    </row>
    <row r="55" spans="1:8" s="86" customFormat="1" ht="12" customHeight="1" x14ac:dyDescent="0.2">
      <c r="A55" s="70"/>
      <c r="B55" s="77" t="s">
        <v>484</v>
      </c>
      <c r="C55" s="173">
        <v>521</v>
      </c>
      <c r="D55" s="173">
        <v>281</v>
      </c>
      <c r="E55" s="173">
        <v>493</v>
      </c>
      <c r="F55" s="173">
        <v>269</v>
      </c>
      <c r="G55" s="92"/>
      <c r="H55" s="167" t="s">
        <v>485</v>
      </c>
    </row>
    <row r="56" spans="1:8" s="86" customFormat="1" ht="12" customHeight="1" x14ac:dyDescent="0.2">
      <c r="A56" s="70"/>
      <c r="B56" s="74" t="s">
        <v>486</v>
      </c>
      <c r="C56" s="172">
        <v>6385</v>
      </c>
      <c r="D56" s="172">
        <v>4001</v>
      </c>
      <c r="E56" s="172">
        <v>5029</v>
      </c>
      <c r="F56" s="172">
        <v>3098</v>
      </c>
      <c r="G56" s="92"/>
      <c r="H56" s="76" t="s">
        <v>268</v>
      </c>
    </row>
    <row r="57" spans="1:8" s="86" customFormat="1" ht="23.25" customHeight="1" x14ac:dyDescent="0.2">
      <c r="A57" s="70"/>
      <c r="B57" s="79" t="s">
        <v>487</v>
      </c>
      <c r="C57" s="173">
        <v>368</v>
      </c>
      <c r="D57" s="173">
        <v>107</v>
      </c>
      <c r="E57" s="173">
        <v>300</v>
      </c>
      <c r="F57" s="173">
        <v>90</v>
      </c>
      <c r="G57" s="92"/>
      <c r="H57" s="167" t="s">
        <v>488</v>
      </c>
    </row>
    <row r="58" spans="1:8" s="86" customFormat="1" ht="25.5" customHeight="1" x14ac:dyDescent="0.2">
      <c r="A58" s="70"/>
      <c r="B58" s="79" t="s">
        <v>489</v>
      </c>
      <c r="C58" s="173">
        <v>257</v>
      </c>
      <c r="D58" s="173">
        <v>124</v>
      </c>
      <c r="E58" s="173">
        <v>170</v>
      </c>
      <c r="F58" s="173">
        <v>90</v>
      </c>
      <c r="G58" s="92"/>
      <c r="H58" s="167" t="s">
        <v>490</v>
      </c>
    </row>
    <row r="59" spans="1:8" s="86" customFormat="1" ht="27" customHeight="1" x14ac:dyDescent="0.2">
      <c r="A59" s="70"/>
      <c r="B59" s="79" t="s">
        <v>908</v>
      </c>
      <c r="C59" s="173">
        <v>50</v>
      </c>
      <c r="D59" s="173">
        <v>36</v>
      </c>
      <c r="E59" s="173">
        <v>33</v>
      </c>
      <c r="F59" s="173">
        <v>26</v>
      </c>
      <c r="G59" s="92"/>
      <c r="H59" s="167" t="s">
        <v>951</v>
      </c>
    </row>
    <row r="60" spans="1:8" s="86" customFormat="1" ht="15" customHeight="1" x14ac:dyDescent="0.2">
      <c r="A60" s="70"/>
      <c r="B60" s="79" t="s">
        <v>680</v>
      </c>
      <c r="C60" s="173">
        <v>77</v>
      </c>
      <c r="D60" s="173">
        <v>19</v>
      </c>
      <c r="E60" s="173">
        <v>47</v>
      </c>
      <c r="F60" s="173">
        <v>16</v>
      </c>
      <c r="G60" s="92"/>
      <c r="H60" s="167" t="s">
        <v>952</v>
      </c>
    </row>
    <row r="61" spans="1:8" s="86" customFormat="1" ht="12" customHeight="1" x14ac:dyDescent="0.2">
      <c r="A61" s="93" t="s">
        <v>491</v>
      </c>
      <c r="B61" s="79" t="s">
        <v>275</v>
      </c>
      <c r="C61" s="173">
        <v>196</v>
      </c>
      <c r="D61" s="173">
        <v>91</v>
      </c>
      <c r="E61" s="173">
        <v>121</v>
      </c>
      <c r="F61" s="173">
        <v>58</v>
      </c>
      <c r="G61" s="92"/>
      <c r="H61" s="167" t="s">
        <v>492</v>
      </c>
    </row>
    <row r="62" spans="1:8" s="86" customFormat="1" ht="12" customHeight="1" x14ac:dyDescent="0.2">
      <c r="A62" s="70"/>
      <c r="B62" s="86" t="s">
        <v>462</v>
      </c>
      <c r="C62" s="173">
        <v>306</v>
      </c>
      <c r="D62" s="173">
        <v>208</v>
      </c>
      <c r="E62" s="173">
        <v>210</v>
      </c>
      <c r="F62" s="173">
        <v>143</v>
      </c>
      <c r="G62" s="92"/>
      <c r="H62" s="167" t="s">
        <v>278</v>
      </c>
    </row>
    <row r="63" spans="1:8" s="86" customFormat="1" ht="26.25" customHeight="1" x14ac:dyDescent="0.2">
      <c r="A63" s="70"/>
      <c r="B63" s="79" t="s">
        <v>229</v>
      </c>
      <c r="C63" s="173">
        <v>205</v>
      </c>
      <c r="D63" s="173">
        <v>140</v>
      </c>
      <c r="E63" s="173">
        <v>159</v>
      </c>
      <c r="F63" s="173">
        <v>108</v>
      </c>
      <c r="G63" s="92"/>
      <c r="H63" s="167" t="s">
        <v>347</v>
      </c>
    </row>
    <row r="64" spans="1:8" s="86" customFormat="1" ht="13.5" customHeight="1" x14ac:dyDescent="0.2">
      <c r="A64" s="70"/>
      <c r="B64" s="79" t="s">
        <v>808</v>
      </c>
      <c r="C64" s="173">
        <v>296</v>
      </c>
      <c r="D64" s="173">
        <v>261</v>
      </c>
      <c r="E64" s="173">
        <v>132</v>
      </c>
      <c r="F64" s="173">
        <v>115</v>
      </c>
      <c r="G64" s="92"/>
      <c r="H64" s="167" t="s">
        <v>809</v>
      </c>
    </row>
    <row r="65" spans="1:8" s="86" customFormat="1" ht="16.5" customHeight="1" x14ac:dyDescent="0.2">
      <c r="A65" s="70"/>
      <c r="B65" s="79" t="s">
        <v>280</v>
      </c>
      <c r="C65" s="173">
        <v>145</v>
      </c>
      <c r="D65" s="173">
        <v>50</v>
      </c>
      <c r="E65" s="173">
        <v>145</v>
      </c>
      <c r="F65" s="173">
        <v>50</v>
      </c>
      <c r="G65" s="92"/>
      <c r="H65" s="167" t="s">
        <v>400</v>
      </c>
    </row>
    <row r="66" spans="1:8" s="86" customFormat="1" ht="16.5" customHeight="1" x14ac:dyDescent="0.2">
      <c r="A66" s="70"/>
      <c r="B66" s="79" t="s">
        <v>465</v>
      </c>
      <c r="C66" s="173">
        <v>351</v>
      </c>
      <c r="D66" s="173">
        <v>264</v>
      </c>
      <c r="E66" s="173">
        <v>198</v>
      </c>
      <c r="F66" s="173">
        <v>142</v>
      </c>
      <c r="G66" s="92"/>
      <c r="H66" s="167" t="s">
        <v>466</v>
      </c>
    </row>
    <row r="67" spans="1:8" s="86" customFormat="1" ht="16.5" customHeight="1" x14ac:dyDescent="0.2">
      <c r="A67" s="70"/>
      <c r="B67" s="79" t="s">
        <v>890</v>
      </c>
      <c r="C67" s="173">
        <v>178</v>
      </c>
      <c r="D67" s="173">
        <v>52</v>
      </c>
      <c r="E67" s="173">
        <v>178</v>
      </c>
      <c r="F67" s="173">
        <v>52</v>
      </c>
      <c r="G67" s="92"/>
      <c r="H67" s="167" t="s">
        <v>891</v>
      </c>
    </row>
    <row r="68" spans="1:8" s="86" customFormat="1" ht="16.5" customHeight="1" x14ac:dyDescent="0.2">
      <c r="A68" s="70"/>
      <c r="B68" s="79" t="s">
        <v>283</v>
      </c>
      <c r="C68" s="173">
        <v>21</v>
      </c>
      <c r="D68" s="173">
        <v>20</v>
      </c>
      <c r="E68" s="173">
        <v>21</v>
      </c>
      <c r="F68" s="173">
        <v>20</v>
      </c>
      <c r="G68" s="92"/>
      <c r="H68" s="167" t="s">
        <v>494</v>
      </c>
    </row>
    <row r="69" spans="1:8" s="79" customFormat="1" ht="16.5" customHeight="1" x14ac:dyDescent="0.2">
      <c r="A69" s="70"/>
      <c r="B69" s="79" t="s">
        <v>281</v>
      </c>
      <c r="C69" s="173">
        <v>23</v>
      </c>
      <c r="D69" s="173">
        <v>17</v>
      </c>
      <c r="E69" s="173">
        <v>23</v>
      </c>
      <c r="F69" s="173">
        <v>17</v>
      </c>
      <c r="G69" s="92"/>
      <c r="H69" s="167" t="s">
        <v>282</v>
      </c>
    </row>
    <row r="70" spans="1:8" s="79" customFormat="1" ht="16.5" customHeight="1" x14ac:dyDescent="0.2">
      <c r="A70" s="77"/>
      <c r="B70" s="79" t="s">
        <v>495</v>
      </c>
      <c r="C70" s="173">
        <v>3186</v>
      </c>
      <c r="D70" s="173">
        <v>2267</v>
      </c>
      <c r="E70" s="173">
        <v>2788</v>
      </c>
      <c r="F70" s="173">
        <v>1934</v>
      </c>
      <c r="G70" s="91"/>
      <c r="H70" s="167" t="s">
        <v>496</v>
      </c>
    </row>
    <row r="71" spans="1:8" s="79" customFormat="1" ht="24.75" customHeight="1" x14ac:dyDescent="0.2">
      <c r="A71" s="77"/>
      <c r="B71" s="79" t="s">
        <v>209</v>
      </c>
      <c r="C71" s="173">
        <v>87</v>
      </c>
      <c r="D71" s="173">
        <v>18</v>
      </c>
      <c r="E71" s="173">
        <v>51</v>
      </c>
      <c r="F71" s="173">
        <v>14</v>
      </c>
      <c r="G71" s="91"/>
      <c r="H71" s="167" t="s">
        <v>449</v>
      </c>
    </row>
    <row r="72" spans="1:8" s="86" customFormat="1" ht="34.5" customHeight="1" x14ac:dyDescent="0.2">
      <c r="A72" s="77"/>
      <c r="B72" s="79" t="s">
        <v>497</v>
      </c>
      <c r="C72" s="173">
        <v>639</v>
      </c>
      <c r="D72" s="173">
        <v>327</v>
      </c>
      <c r="E72" s="173">
        <v>453</v>
      </c>
      <c r="F72" s="173">
        <v>223</v>
      </c>
      <c r="G72" s="91"/>
      <c r="H72" s="167" t="s">
        <v>498</v>
      </c>
    </row>
    <row r="73" spans="1:8" s="89" customFormat="1" ht="25.5" customHeight="1" x14ac:dyDescent="0.2">
      <c r="A73" s="70"/>
      <c r="B73" s="78" t="s">
        <v>499</v>
      </c>
      <c r="C73" s="172">
        <v>314</v>
      </c>
      <c r="D73" s="172">
        <v>96</v>
      </c>
      <c r="E73" s="172">
        <v>314</v>
      </c>
      <c r="F73" s="172">
        <v>96</v>
      </c>
      <c r="G73" s="92"/>
      <c r="H73" s="75" t="s">
        <v>286</v>
      </c>
    </row>
    <row r="74" spans="1:8" s="89" customFormat="1" ht="48" customHeight="1" x14ac:dyDescent="0.2">
      <c r="A74" s="77"/>
      <c r="B74" s="79" t="s">
        <v>500</v>
      </c>
      <c r="C74" s="173">
        <v>16</v>
      </c>
      <c r="D74" s="173">
        <v>10</v>
      </c>
      <c r="E74" s="173">
        <v>16</v>
      </c>
      <c r="F74" s="173">
        <v>10</v>
      </c>
      <c r="G74" s="91"/>
      <c r="H74" s="167" t="s">
        <v>501</v>
      </c>
    </row>
    <row r="75" spans="1:8" s="89" customFormat="1" ht="22.5" customHeight="1" x14ac:dyDescent="0.2">
      <c r="A75" s="77"/>
      <c r="B75" s="79" t="s">
        <v>502</v>
      </c>
      <c r="C75" s="173">
        <v>27</v>
      </c>
      <c r="D75" s="173">
        <v>14</v>
      </c>
      <c r="E75" s="173">
        <v>27</v>
      </c>
      <c r="F75" s="173">
        <v>14</v>
      </c>
      <c r="G75" s="91"/>
      <c r="H75" s="167" t="s">
        <v>614</v>
      </c>
    </row>
    <row r="76" spans="1:8" s="89" customFormat="1" ht="22.5" customHeight="1" x14ac:dyDescent="0.2">
      <c r="A76" s="77"/>
      <c r="B76" s="79" t="s">
        <v>503</v>
      </c>
      <c r="C76" s="173">
        <v>163</v>
      </c>
      <c r="D76" s="173">
        <v>35</v>
      </c>
      <c r="E76" s="173">
        <v>163</v>
      </c>
      <c r="F76" s="173">
        <v>35</v>
      </c>
      <c r="G76" s="91"/>
      <c r="H76" s="167" t="s">
        <v>504</v>
      </c>
    </row>
    <row r="77" spans="1:8" s="89" customFormat="1" ht="22.5" customHeight="1" x14ac:dyDescent="0.2">
      <c r="A77" s="77"/>
      <c r="B77" s="79" t="s">
        <v>505</v>
      </c>
      <c r="C77" s="173">
        <v>61</v>
      </c>
      <c r="D77" s="173">
        <v>26</v>
      </c>
      <c r="E77" s="173">
        <v>61</v>
      </c>
      <c r="F77" s="173">
        <v>26</v>
      </c>
      <c r="G77" s="91"/>
      <c r="H77" s="167" t="s">
        <v>506</v>
      </c>
    </row>
    <row r="78" spans="1:8" s="89" customFormat="1" ht="12.75" customHeight="1" x14ac:dyDescent="0.2">
      <c r="A78" s="77"/>
      <c r="B78" s="79" t="s">
        <v>507</v>
      </c>
      <c r="C78" s="173">
        <v>47</v>
      </c>
      <c r="D78" s="173">
        <v>11</v>
      </c>
      <c r="E78" s="173">
        <v>47</v>
      </c>
      <c r="F78" s="173">
        <v>11</v>
      </c>
      <c r="G78" s="91"/>
      <c r="H78" s="167" t="s">
        <v>508</v>
      </c>
    </row>
    <row r="79" spans="1:8" s="89" customFormat="1" ht="12.75" customHeight="1" x14ac:dyDescent="0.2">
      <c r="A79" s="77"/>
      <c r="B79" s="78" t="s">
        <v>833</v>
      </c>
      <c r="C79" s="171">
        <v>7785</v>
      </c>
      <c r="D79" s="171">
        <v>5124</v>
      </c>
      <c r="E79" s="171">
        <v>6731</v>
      </c>
      <c r="F79" s="171">
        <v>4417</v>
      </c>
      <c r="G79" s="91"/>
      <c r="H79" s="76" t="s">
        <v>927</v>
      </c>
    </row>
    <row r="80" spans="1:8" s="89" customFormat="1" ht="12.75" customHeight="1" x14ac:dyDescent="0.2">
      <c r="A80" s="77"/>
      <c r="B80" s="79" t="s">
        <v>509</v>
      </c>
      <c r="C80" s="173">
        <v>383</v>
      </c>
      <c r="D80" s="173">
        <v>150</v>
      </c>
      <c r="E80" s="173">
        <v>383</v>
      </c>
      <c r="F80" s="173">
        <v>150</v>
      </c>
      <c r="G80" s="91"/>
      <c r="H80" s="165" t="s">
        <v>510</v>
      </c>
    </row>
    <row r="81" spans="1:8" s="89" customFormat="1" ht="12.75" customHeight="1" x14ac:dyDescent="0.2">
      <c r="A81" s="77"/>
      <c r="B81" s="79" t="s">
        <v>465</v>
      </c>
      <c r="C81" s="173">
        <v>484</v>
      </c>
      <c r="D81" s="173">
        <v>363</v>
      </c>
      <c r="E81" s="173">
        <v>337</v>
      </c>
      <c r="F81" s="173">
        <v>255</v>
      </c>
      <c r="G81" s="91"/>
      <c r="H81" s="167" t="s">
        <v>466</v>
      </c>
    </row>
    <row r="82" spans="1:8" s="89" customFormat="1" ht="12.75" customHeight="1" x14ac:dyDescent="0.2">
      <c r="A82" s="77"/>
      <c r="B82" s="79" t="s">
        <v>408</v>
      </c>
      <c r="C82" s="173">
        <v>389</v>
      </c>
      <c r="D82" s="173">
        <v>300</v>
      </c>
      <c r="E82" s="173">
        <v>350</v>
      </c>
      <c r="F82" s="173">
        <v>282</v>
      </c>
      <c r="G82" s="91"/>
      <c r="H82" s="165" t="s">
        <v>464</v>
      </c>
    </row>
    <row r="83" spans="1:8" s="89" customFormat="1" ht="12.75" customHeight="1" x14ac:dyDescent="0.2">
      <c r="A83" s="77"/>
      <c r="B83" s="79" t="s">
        <v>511</v>
      </c>
      <c r="C83" s="173">
        <v>215</v>
      </c>
      <c r="D83" s="173">
        <v>110</v>
      </c>
      <c r="E83" s="173">
        <v>215</v>
      </c>
      <c r="F83" s="173">
        <v>110</v>
      </c>
      <c r="G83" s="91"/>
      <c r="H83" s="165" t="s">
        <v>405</v>
      </c>
    </row>
    <row r="84" spans="1:8" s="89" customFormat="1" ht="12.75" customHeight="1" x14ac:dyDescent="0.2">
      <c r="A84" s="77"/>
      <c r="B84" s="79" t="s">
        <v>462</v>
      </c>
      <c r="C84" s="173">
        <v>485</v>
      </c>
      <c r="D84" s="173">
        <v>302</v>
      </c>
      <c r="E84" s="173">
        <v>434</v>
      </c>
      <c r="F84" s="173">
        <v>278</v>
      </c>
      <c r="G84" s="91"/>
      <c r="H84" s="167" t="s">
        <v>278</v>
      </c>
    </row>
    <row r="85" spans="1:8" s="89" customFormat="1" ht="26.25" customHeight="1" x14ac:dyDescent="0.2">
      <c r="A85" s="77"/>
      <c r="B85" s="79" t="s">
        <v>495</v>
      </c>
      <c r="C85" s="173">
        <v>3354</v>
      </c>
      <c r="D85" s="173">
        <v>2458</v>
      </c>
      <c r="E85" s="173">
        <v>3063</v>
      </c>
      <c r="F85" s="173">
        <v>2195</v>
      </c>
      <c r="G85" s="91"/>
      <c r="H85" s="165" t="s">
        <v>496</v>
      </c>
    </row>
    <row r="86" spans="1:8" s="89" customFormat="1" ht="22.5" customHeight="1" x14ac:dyDescent="0.2">
      <c r="A86" s="77"/>
      <c r="B86" s="79" t="s">
        <v>442</v>
      </c>
      <c r="C86" s="173">
        <v>756</v>
      </c>
      <c r="D86" s="173">
        <v>455</v>
      </c>
      <c r="E86" s="173">
        <v>745</v>
      </c>
      <c r="F86" s="173">
        <v>445</v>
      </c>
      <c r="G86" s="91"/>
      <c r="H86" s="165" t="s">
        <v>443</v>
      </c>
    </row>
    <row r="87" spans="1:8" s="89" customFormat="1" ht="12.75" customHeight="1" x14ac:dyDescent="0.2">
      <c r="A87" s="77"/>
      <c r="B87" s="79" t="s">
        <v>512</v>
      </c>
      <c r="C87" s="173">
        <v>93</v>
      </c>
      <c r="D87" s="173">
        <v>39</v>
      </c>
      <c r="E87" s="173">
        <v>81</v>
      </c>
      <c r="F87" s="173">
        <v>35</v>
      </c>
      <c r="G87" s="91"/>
      <c r="H87" s="167" t="s">
        <v>513</v>
      </c>
    </row>
    <row r="88" spans="1:8" s="89" customFormat="1" ht="14.25" customHeight="1" x14ac:dyDescent="0.2">
      <c r="A88" s="77"/>
      <c r="B88" s="79" t="s">
        <v>336</v>
      </c>
      <c r="C88" s="173">
        <v>444</v>
      </c>
      <c r="D88" s="173">
        <v>160</v>
      </c>
      <c r="E88" s="173">
        <v>366</v>
      </c>
      <c r="F88" s="173">
        <v>131</v>
      </c>
      <c r="G88" s="91"/>
      <c r="H88" s="167" t="s">
        <v>347</v>
      </c>
    </row>
    <row r="89" spans="1:8" s="89" customFormat="1" ht="23.25" customHeight="1" x14ac:dyDescent="0.2">
      <c r="A89" s="77"/>
      <c r="B89" s="79" t="s">
        <v>514</v>
      </c>
      <c r="C89" s="173">
        <v>149</v>
      </c>
      <c r="D89" s="173">
        <v>15</v>
      </c>
      <c r="E89" s="173">
        <v>107</v>
      </c>
      <c r="F89" s="173">
        <v>13</v>
      </c>
      <c r="G89" s="91"/>
      <c r="H89" s="167" t="s">
        <v>515</v>
      </c>
    </row>
    <row r="90" spans="1:8" s="89" customFormat="1" ht="14.25" customHeight="1" x14ac:dyDescent="0.2">
      <c r="A90" s="77"/>
      <c r="B90" s="79" t="s">
        <v>516</v>
      </c>
      <c r="C90" s="173">
        <v>320</v>
      </c>
      <c r="D90" s="173">
        <v>150</v>
      </c>
      <c r="E90" s="173">
        <v>170</v>
      </c>
      <c r="F90" s="173">
        <v>94</v>
      </c>
      <c r="G90" s="91"/>
      <c r="H90" s="167" t="s">
        <v>930</v>
      </c>
    </row>
    <row r="91" spans="1:8" s="89" customFormat="1" ht="25.5" customHeight="1" x14ac:dyDescent="0.2">
      <c r="A91" s="77"/>
      <c r="B91" s="79" t="s">
        <v>493</v>
      </c>
      <c r="C91" s="173">
        <v>651</v>
      </c>
      <c r="D91" s="173">
        <v>613</v>
      </c>
      <c r="E91" s="173">
        <v>453</v>
      </c>
      <c r="F91" s="173">
        <v>427</v>
      </c>
      <c r="G91" s="91"/>
      <c r="H91" s="167" t="s">
        <v>236</v>
      </c>
    </row>
    <row r="92" spans="1:8" s="89" customFormat="1" ht="12.75" customHeight="1" x14ac:dyDescent="0.2">
      <c r="A92" s="77"/>
      <c r="B92" s="79" t="s">
        <v>517</v>
      </c>
      <c r="C92" s="174">
        <v>62</v>
      </c>
      <c r="D92" s="174">
        <v>9</v>
      </c>
      <c r="E92" s="174">
        <v>27</v>
      </c>
      <c r="F92" s="174">
        <v>2</v>
      </c>
      <c r="G92" s="91"/>
      <c r="H92" s="167" t="s">
        <v>518</v>
      </c>
    </row>
    <row r="93" spans="1:8" s="89" customFormat="1" ht="23.25" customHeight="1" x14ac:dyDescent="0.2">
      <c r="A93" s="77"/>
      <c r="B93" s="78" t="s">
        <v>519</v>
      </c>
      <c r="C93" s="172">
        <v>1833</v>
      </c>
      <c r="D93" s="172">
        <v>936</v>
      </c>
      <c r="E93" s="172">
        <v>1751</v>
      </c>
      <c r="F93" s="172">
        <v>896</v>
      </c>
      <c r="G93" s="91"/>
      <c r="H93" s="76" t="s">
        <v>624</v>
      </c>
    </row>
    <row r="94" spans="1:8" s="89" customFormat="1" ht="24" customHeight="1" x14ac:dyDescent="0.2">
      <c r="A94" s="77"/>
      <c r="B94" s="79" t="s">
        <v>520</v>
      </c>
      <c r="C94" s="173">
        <v>84</v>
      </c>
      <c r="D94" s="32">
        <v>43</v>
      </c>
      <c r="E94" s="173">
        <v>84</v>
      </c>
      <c r="F94" s="32">
        <v>43</v>
      </c>
      <c r="G94" s="91"/>
      <c r="H94" s="165" t="s">
        <v>417</v>
      </c>
    </row>
    <row r="95" spans="1:8" s="89" customFormat="1" ht="12.75" customHeight="1" x14ac:dyDescent="0.2">
      <c r="A95" s="77"/>
      <c r="B95" s="79" t="s">
        <v>315</v>
      </c>
      <c r="C95" s="173">
        <v>222</v>
      </c>
      <c r="D95" s="173">
        <v>39</v>
      </c>
      <c r="E95" s="173">
        <v>216</v>
      </c>
      <c r="F95" s="173">
        <v>39</v>
      </c>
      <c r="G95" s="91"/>
      <c r="H95" s="168" t="s">
        <v>316</v>
      </c>
    </row>
    <row r="96" spans="1:8" s="89" customFormat="1" ht="12.75" customHeight="1" x14ac:dyDescent="0.2">
      <c r="A96" s="77"/>
      <c r="B96" s="79" t="s">
        <v>317</v>
      </c>
      <c r="C96" s="173">
        <v>695</v>
      </c>
      <c r="D96" s="173">
        <v>387</v>
      </c>
      <c r="E96" s="173">
        <v>644</v>
      </c>
      <c r="F96" s="173">
        <v>364</v>
      </c>
      <c r="G96" s="91"/>
      <c r="H96" s="169" t="s">
        <v>318</v>
      </c>
    </row>
    <row r="97" spans="1:8" s="89" customFormat="1" ht="12.75" customHeight="1" x14ac:dyDescent="0.2">
      <c r="A97" s="77"/>
      <c r="B97" s="79" t="s">
        <v>319</v>
      </c>
      <c r="C97" s="173">
        <v>360</v>
      </c>
      <c r="D97" s="173">
        <v>171</v>
      </c>
      <c r="E97" s="173">
        <v>354</v>
      </c>
      <c r="F97" s="173">
        <v>166</v>
      </c>
      <c r="G97" s="91"/>
      <c r="H97" s="169" t="s">
        <v>320</v>
      </c>
    </row>
    <row r="98" spans="1:8" s="89" customFormat="1" ht="15" customHeight="1" x14ac:dyDescent="0.2">
      <c r="A98" s="77"/>
      <c r="B98" s="79" t="s">
        <v>321</v>
      </c>
      <c r="C98" s="173">
        <v>204</v>
      </c>
      <c r="D98" s="173">
        <v>163</v>
      </c>
      <c r="E98" s="173">
        <v>204</v>
      </c>
      <c r="F98" s="173">
        <v>163</v>
      </c>
      <c r="G98" s="91"/>
      <c r="H98" s="168" t="s">
        <v>322</v>
      </c>
    </row>
    <row r="99" spans="1:8" s="89" customFormat="1" ht="24.75" customHeight="1" x14ac:dyDescent="0.2">
      <c r="A99" s="77"/>
      <c r="B99" s="79" t="s">
        <v>528</v>
      </c>
      <c r="C99" s="173">
        <v>123</v>
      </c>
      <c r="D99" s="173">
        <v>51</v>
      </c>
      <c r="E99" s="173">
        <v>116</v>
      </c>
      <c r="F99" s="173">
        <v>47</v>
      </c>
      <c r="G99" s="91"/>
      <c r="H99" s="168" t="s">
        <v>278</v>
      </c>
    </row>
    <row r="100" spans="1:8" s="89" customFormat="1" ht="24.75" customHeight="1" x14ac:dyDescent="0.2">
      <c r="A100" s="77"/>
      <c r="B100" s="79" t="s">
        <v>990</v>
      </c>
      <c r="C100" s="173">
        <v>35</v>
      </c>
      <c r="D100" s="173">
        <v>27</v>
      </c>
      <c r="E100" s="173">
        <v>31</v>
      </c>
      <c r="F100" s="173">
        <v>24</v>
      </c>
      <c r="G100" s="91"/>
      <c r="H100" s="168" t="s">
        <v>991</v>
      </c>
    </row>
    <row r="101" spans="1:8" s="89" customFormat="1" ht="15.75" customHeight="1" x14ac:dyDescent="0.2">
      <c r="A101" s="77"/>
      <c r="B101" s="79" t="s">
        <v>336</v>
      </c>
      <c r="C101" s="173">
        <v>110</v>
      </c>
      <c r="D101" s="173">
        <v>55</v>
      </c>
      <c r="E101" s="173">
        <v>102</v>
      </c>
      <c r="F101" s="173">
        <v>50</v>
      </c>
      <c r="G101" s="91"/>
      <c r="H101" s="168" t="s">
        <v>347</v>
      </c>
    </row>
    <row r="102" spans="1:8" s="89" customFormat="1" ht="15" customHeight="1" x14ac:dyDescent="0.2">
      <c r="A102" s="507" t="s">
        <v>194</v>
      </c>
      <c r="B102" s="507"/>
      <c r="C102" s="172">
        <v>323</v>
      </c>
      <c r="D102" s="172">
        <v>139</v>
      </c>
      <c r="E102" s="172">
        <v>195</v>
      </c>
      <c r="F102" s="172">
        <v>87</v>
      </c>
      <c r="G102" s="91"/>
      <c r="H102" s="75" t="s">
        <v>195</v>
      </c>
    </row>
    <row r="103" spans="1:8" s="89" customFormat="1" ht="24" customHeight="1" x14ac:dyDescent="0.2">
      <c r="A103" s="70"/>
      <c r="B103" s="77" t="s">
        <v>771</v>
      </c>
      <c r="C103" s="173">
        <v>82</v>
      </c>
      <c r="D103" s="173">
        <v>2</v>
      </c>
      <c r="E103" s="173">
        <v>61</v>
      </c>
      <c r="F103" s="173">
        <v>2</v>
      </c>
      <c r="G103" s="94"/>
      <c r="H103" s="94" t="s">
        <v>630</v>
      </c>
    </row>
    <row r="104" spans="1:8" s="89" customFormat="1" ht="35.25" customHeight="1" x14ac:dyDescent="0.2">
      <c r="A104" s="77" t="s">
        <v>810</v>
      </c>
      <c r="B104" s="77" t="s">
        <v>419</v>
      </c>
      <c r="C104" s="173">
        <v>241</v>
      </c>
      <c r="D104" s="173">
        <v>137</v>
      </c>
      <c r="E104" s="173">
        <v>134</v>
      </c>
      <c r="F104" s="173">
        <v>85</v>
      </c>
      <c r="G104" s="94"/>
      <c r="H104" s="167" t="s">
        <v>420</v>
      </c>
    </row>
    <row r="105" spans="1:8" s="89" customFormat="1" ht="34.5" customHeight="1" x14ac:dyDescent="0.2">
      <c r="A105" s="507" t="s">
        <v>192</v>
      </c>
      <c r="B105" s="507"/>
      <c r="C105" s="172">
        <v>11298</v>
      </c>
      <c r="D105" s="172">
        <v>5157</v>
      </c>
      <c r="E105" s="172">
        <v>8741</v>
      </c>
      <c r="F105" s="172">
        <v>4075</v>
      </c>
      <c r="G105" s="504" t="s">
        <v>193</v>
      </c>
      <c r="H105" s="504"/>
    </row>
    <row r="106" spans="1:8" s="89" customFormat="1" ht="15" customHeight="1" x14ac:dyDescent="0.2">
      <c r="A106" s="507" t="s">
        <v>330</v>
      </c>
      <c r="B106" s="507"/>
      <c r="C106" s="172">
        <v>784</v>
      </c>
      <c r="D106" s="172">
        <v>398</v>
      </c>
      <c r="E106" s="172">
        <v>470</v>
      </c>
      <c r="F106" s="172">
        <v>250</v>
      </c>
      <c r="G106" s="88"/>
      <c r="H106" s="76" t="s">
        <v>197</v>
      </c>
    </row>
    <row r="107" spans="1:8" s="86" customFormat="1" ht="15" customHeight="1" x14ac:dyDescent="0.2">
      <c r="A107" s="70"/>
      <c r="B107" s="77" t="s">
        <v>523</v>
      </c>
      <c r="C107" s="173">
        <v>352</v>
      </c>
      <c r="D107" s="173">
        <v>172</v>
      </c>
      <c r="E107" s="173">
        <v>120</v>
      </c>
      <c r="F107" s="173">
        <v>61</v>
      </c>
      <c r="G107" s="94"/>
      <c r="H107" s="167" t="s">
        <v>524</v>
      </c>
    </row>
    <row r="108" spans="1:8" s="86" customFormat="1" ht="12.75" customHeight="1" x14ac:dyDescent="0.2">
      <c r="A108" s="70"/>
      <c r="B108" s="77" t="s">
        <v>892</v>
      </c>
      <c r="C108" s="173">
        <v>137</v>
      </c>
      <c r="D108" s="173">
        <v>117</v>
      </c>
      <c r="E108" s="173">
        <v>137</v>
      </c>
      <c r="F108" s="173">
        <v>117</v>
      </c>
      <c r="G108" s="94"/>
      <c r="H108" s="167" t="s">
        <v>895</v>
      </c>
    </row>
    <row r="109" spans="1:8" s="86" customFormat="1" ht="12.75" customHeight="1" x14ac:dyDescent="0.2">
      <c r="A109" s="70"/>
      <c r="B109" s="77" t="s">
        <v>811</v>
      </c>
      <c r="C109" s="32">
        <v>23</v>
      </c>
      <c r="D109" s="32">
        <v>14</v>
      </c>
      <c r="E109" s="32">
        <v>11</v>
      </c>
      <c r="F109" s="32">
        <v>10</v>
      </c>
      <c r="G109" s="94"/>
      <c r="H109" s="167" t="s">
        <v>812</v>
      </c>
    </row>
    <row r="110" spans="1:8" s="86" customFormat="1" ht="12.75" customHeight="1" x14ac:dyDescent="0.2">
      <c r="A110" s="70"/>
      <c r="B110" s="77" t="s">
        <v>1008</v>
      </c>
      <c r="C110" s="32">
        <v>174</v>
      </c>
      <c r="D110" s="32">
        <v>72</v>
      </c>
      <c r="E110" s="32">
        <v>104</v>
      </c>
      <c r="F110" s="32">
        <v>39</v>
      </c>
      <c r="G110" s="94"/>
      <c r="H110" s="167" t="s">
        <v>1009</v>
      </c>
    </row>
    <row r="111" spans="1:8" s="86" customFormat="1" ht="22.5" customHeight="1" x14ac:dyDescent="0.2">
      <c r="A111" s="70"/>
      <c r="B111" s="77" t="s">
        <v>1044</v>
      </c>
      <c r="C111" s="32">
        <v>98</v>
      </c>
      <c r="D111" s="32">
        <v>23</v>
      </c>
      <c r="E111" s="32">
        <v>98</v>
      </c>
      <c r="F111" s="32">
        <v>23</v>
      </c>
      <c r="G111" s="94"/>
      <c r="H111" s="167" t="s">
        <v>1010</v>
      </c>
    </row>
    <row r="112" spans="1:8" s="86" customFormat="1" ht="16.5" customHeight="1" x14ac:dyDescent="0.2">
      <c r="A112" s="508" t="s">
        <v>525</v>
      </c>
      <c r="B112" s="508"/>
      <c r="C112" s="273">
        <v>10514</v>
      </c>
      <c r="D112" s="273">
        <v>4759</v>
      </c>
      <c r="E112" s="273">
        <v>8271</v>
      </c>
      <c r="F112" s="273">
        <v>3825</v>
      </c>
      <c r="G112" s="504" t="s">
        <v>526</v>
      </c>
      <c r="H112" s="504"/>
    </row>
    <row r="113" spans="1:8" s="86" customFormat="1" ht="12" customHeight="1" x14ac:dyDescent="0.2">
      <c r="A113" s="505" t="s">
        <v>333</v>
      </c>
      <c r="B113" s="505"/>
      <c r="C113" s="172">
        <v>494</v>
      </c>
      <c r="D113" s="172">
        <v>249</v>
      </c>
      <c r="E113" s="172">
        <v>391</v>
      </c>
      <c r="F113" s="172">
        <v>218</v>
      </c>
      <c r="G113" s="504" t="s">
        <v>422</v>
      </c>
      <c r="H113" s="504"/>
    </row>
    <row r="114" spans="1:8" s="86" customFormat="1" ht="24.75" customHeight="1" x14ac:dyDescent="0.2">
      <c r="A114" s="70"/>
      <c r="B114" s="77" t="s">
        <v>487</v>
      </c>
      <c r="C114" s="173">
        <v>59</v>
      </c>
      <c r="D114" s="173">
        <v>10</v>
      </c>
      <c r="E114" s="173">
        <v>39</v>
      </c>
      <c r="F114" s="173">
        <v>9</v>
      </c>
      <c r="G114" s="92"/>
      <c r="H114" s="165" t="s">
        <v>527</v>
      </c>
    </row>
    <row r="115" spans="1:8" s="86" customFormat="1" ht="15" customHeight="1" x14ac:dyDescent="0.2">
      <c r="A115" s="70"/>
      <c r="B115" s="77" t="s">
        <v>350</v>
      </c>
      <c r="C115" s="72">
        <v>55</v>
      </c>
      <c r="D115" s="72">
        <v>28</v>
      </c>
      <c r="E115" s="72">
        <v>47</v>
      </c>
      <c r="F115" s="72">
        <v>25</v>
      </c>
      <c r="G115" s="92"/>
      <c r="H115" s="165" t="s">
        <v>351</v>
      </c>
    </row>
    <row r="116" spans="1:8" s="86" customFormat="1" ht="12" customHeight="1" x14ac:dyDescent="0.2">
      <c r="A116" s="70"/>
      <c r="B116" s="77" t="s">
        <v>530</v>
      </c>
      <c r="C116" s="173">
        <v>119</v>
      </c>
      <c r="D116" s="173">
        <v>44</v>
      </c>
      <c r="E116" s="173">
        <v>50</v>
      </c>
      <c r="F116" s="173">
        <v>22</v>
      </c>
      <c r="G116" s="92"/>
      <c r="H116" s="165" t="s">
        <v>531</v>
      </c>
    </row>
    <row r="117" spans="1:8" s="86" customFormat="1" ht="22.5" customHeight="1" x14ac:dyDescent="0.2">
      <c r="A117" s="70"/>
      <c r="B117" s="77" t="s">
        <v>532</v>
      </c>
      <c r="C117" s="173">
        <v>88</v>
      </c>
      <c r="D117" s="173">
        <v>70</v>
      </c>
      <c r="E117" s="173">
        <v>82</v>
      </c>
      <c r="F117" s="173">
        <v>65</v>
      </c>
      <c r="G117" s="92"/>
      <c r="H117" s="165" t="s">
        <v>533</v>
      </c>
    </row>
    <row r="118" spans="1:8" s="86" customFormat="1" ht="25.5" customHeight="1" x14ac:dyDescent="0.2">
      <c r="A118" s="70"/>
      <c r="B118" s="77" t="s">
        <v>534</v>
      </c>
      <c r="C118" s="173">
        <v>173</v>
      </c>
      <c r="D118" s="173">
        <v>97</v>
      </c>
      <c r="E118" s="173">
        <v>173</v>
      </c>
      <c r="F118" s="173">
        <v>97</v>
      </c>
      <c r="G118" s="92"/>
      <c r="H118" s="165" t="s">
        <v>218</v>
      </c>
    </row>
    <row r="119" spans="1:8" s="86" customFormat="1" ht="26.25" customHeight="1" x14ac:dyDescent="0.2">
      <c r="A119" s="503" t="s">
        <v>1011</v>
      </c>
      <c r="B119" s="503"/>
      <c r="C119" s="172">
        <v>2252</v>
      </c>
      <c r="D119" s="172">
        <v>1066</v>
      </c>
      <c r="E119" s="172">
        <v>1947</v>
      </c>
      <c r="F119" s="172">
        <v>928</v>
      </c>
      <c r="G119" s="504" t="s">
        <v>1012</v>
      </c>
      <c r="H119" s="504"/>
    </row>
    <row r="120" spans="1:8" s="86" customFormat="1" ht="26.25" customHeight="1" x14ac:dyDescent="0.2">
      <c r="A120" s="70"/>
      <c r="B120" s="79" t="s">
        <v>229</v>
      </c>
      <c r="C120" s="173">
        <v>398</v>
      </c>
      <c r="D120" s="173">
        <v>194</v>
      </c>
      <c r="E120" s="173">
        <v>311</v>
      </c>
      <c r="F120" s="173">
        <v>150</v>
      </c>
      <c r="G120" s="92"/>
      <c r="H120" s="167" t="s">
        <v>230</v>
      </c>
    </row>
    <row r="121" spans="1:8" s="86" customFormat="1" ht="18" customHeight="1" x14ac:dyDescent="0.2">
      <c r="A121" s="70"/>
      <c r="B121" s="86" t="s">
        <v>535</v>
      </c>
      <c r="C121" s="173">
        <v>356</v>
      </c>
      <c r="D121" s="173">
        <v>190</v>
      </c>
      <c r="E121" s="173">
        <v>289</v>
      </c>
      <c r="F121" s="173">
        <v>161</v>
      </c>
      <c r="G121" s="92"/>
      <c r="H121" s="167" t="s">
        <v>536</v>
      </c>
    </row>
    <row r="122" spans="1:8" s="86" customFormat="1" ht="23.25" customHeight="1" x14ac:dyDescent="0.2">
      <c r="A122" s="70"/>
      <c r="B122" s="79" t="s">
        <v>761</v>
      </c>
      <c r="C122" s="174">
        <v>195</v>
      </c>
      <c r="D122" s="174">
        <v>101</v>
      </c>
      <c r="E122" s="174">
        <v>146</v>
      </c>
      <c r="F122" s="174">
        <v>79</v>
      </c>
      <c r="G122" s="95"/>
      <c r="H122" s="170" t="s">
        <v>769</v>
      </c>
    </row>
    <row r="123" spans="1:8" s="86" customFormat="1" ht="23.25" customHeight="1" x14ac:dyDescent="0.2">
      <c r="A123" s="70"/>
      <c r="B123" s="79" t="s">
        <v>537</v>
      </c>
      <c r="C123" s="173">
        <v>240</v>
      </c>
      <c r="D123" s="173">
        <v>148</v>
      </c>
      <c r="E123" s="173">
        <v>194</v>
      </c>
      <c r="F123" s="173">
        <v>121</v>
      </c>
      <c r="G123" s="92"/>
      <c r="H123" s="167" t="s">
        <v>538</v>
      </c>
    </row>
    <row r="124" spans="1:8" s="86" customFormat="1" ht="13.5" customHeight="1" x14ac:dyDescent="0.2">
      <c r="A124" s="70"/>
      <c r="B124" s="79" t="s">
        <v>539</v>
      </c>
      <c r="C124" s="173">
        <v>975</v>
      </c>
      <c r="D124" s="173">
        <v>374</v>
      </c>
      <c r="E124" s="173">
        <v>930</v>
      </c>
      <c r="F124" s="173">
        <v>365</v>
      </c>
      <c r="G124" s="92"/>
      <c r="H124" s="167" t="s">
        <v>339</v>
      </c>
    </row>
    <row r="125" spans="1:8" s="86" customFormat="1" ht="24" customHeight="1" x14ac:dyDescent="0.2">
      <c r="A125" s="70"/>
      <c r="B125" s="79" t="s">
        <v>953</v>
      </c>
      <c r="C125" s="173">
        <v>88</v>
      </c>
      <c r="D125" s="173">
        <v>59</v>
      </c>
      <c r="E125" s="173">
        <v>77</v>
      </c>
      <c r="F125" s="173">
        <v>52</v>
      </c>
      <c r="G125" s="92"/>
      <c r="H125" s="167" t="s">
        <v>954</v>
      </c>
    </row>
    <row r="126" spans="1:8" s="86" customFormat="1" ht="24" customHeight="1" x14ac:dyDescent="0.2">
      <c r="A126" s="70"/>
      <c r="B126" s="74" t="s">
        <v>834</v>
      </c>
      <c r="C126" s="172">
        <v>568</v>
      </c>
      <c r="D126" s="172">
        <v>283</v>
      </c>
      <c r="E126" s="172">
        <v>512</v>
      </c>
      <c r="F126" s="172">
        <v>257</v>
      </c>
      <c r="G126" s="88"/>
      <c r="H126" s="75" t="s">
        <v>835</v>
      </c>
    </row>
    <row r="127" spans="1:8" s="86" customFormat="1" ht="23.25" customHeight="1" x14ac:dyDescent="0.2">
      <c r="A127" s="70"/>
      <c r="B127" s="79" t="s">
        <v>540</v>
      </c>
      <c r="C127" s="173">
        <v>76</v>
      </c>
      <c r="D127" s="173">
        <v>27</v>
      </c>
      <c r="E127" s="173">
        <v>72</v>
      </c>
      <c r="F127" s="173">
        <v>27</v>
      </c>
      <c r="G127" s="88"/>
      <c r="H127" s="167" t="s">
        <v>256</v>
      </c>
    </row>
    <row r="128" spans="1:8" s="86" customFormat="1" ht="13.5" customHeight="1" x14ac:dyDescent="0.2">
      <c r="A128" s="70"/>
      <c r="B128" s="79" t="s">
        <v>854</v>
      </c>
      <c r="C128" s="173">
        <v>47</v>
      </c>
      <c r="D128" s="173">
        <v>30</v>
      </c>
      <c r="E128" s="173">
        <v>41</v>
      </c>
      <c r="F128" s="173">
        <v>24</v>
      </c>
      <c r="G128" s="88"/>
      <c r="H128" s="167" t="s">
        <v>933</v>
      </c>
    </row>
    <row r="129" spans="1:8" s="86" customFormat="1" ht="13.5" customHeight="1" x14ac:dyDescent="0.2">
      <c r="A129" s="77"/>
      <c r="B129" s="79" t="s">
        <v>277</v>
      </c>
      <c r="C129" s="173">
        <v>156</v>
      </c>
      <c r="D129" s="173">
        <v>74</v>
      </c>
      <c r="E129" s="173">
        <v>139</v>
      </c>
      <c r="F129" s="173">
        <v>64</v>
      </c>
      <c r="G129" s="94"/>
      <c r="H129" s="167" t="s">
        <v>406</v>
      </c>
    </row>
    <row r="130" spans="1:8" s="86" customFormat="1" ht="13.5" customHeight="1" x14ac:dyDescent="0.2">
      <c r="A130" s="77"/>
      <c r="B130" s="79" t="s">
        <v>542</v>
      </c>
      <c r="C130" s="173">
        <v>102</v>
      </c>
      <c r="D130" s="173">
        <v>44</v>
      </c>
      <c r="E130" s="173">
        <v>84</v>
      </c>
      <c r="F130" s="173">
        <v>39</v>
      </c>
      <c r="G130" s="94"/>
      <c r="H130" s="167" t="s">
        <v>354</v>
      </c>
    </row>
    <row r="131" spans="1:8" s="86" customFormat="1" ht="23.25" customHeight="1" x14ac:dyDescent="0.2">
      <c r="A131" s="77"/>
      <c r="B131" s="79" t="s">
        <v>543</v>
      </c>
      <c r="C131" s="173">
        <v>6</v>
      </c>
      <c r="D131" s="173">
        <v>5</v>
      </c>
      <c r="E131" s="173">
        <v>4</v>
      </c>
      <c r="F131" s="173">
        <v>3</v>
      </c>
      <c r="G131" s="94"/>
      <c r="H131" s="167" t="s">
        <v>544</v>
      </c>
    </row>
    <row r="132" spans="1:8" s="86" customFormat="1" ht="25.5" customHeight="1" x14ac:dyDescent="0.2">
      <c r="A132" s="77"/>
      <c r="B132" s="79" t="s">
        <v>545</v>
      </c>
      <c r="C132" s="173">
        <v>158</v>
      </c>
      <c r="D132" s="173">
        <v>92</v>
      </c>
      <c r="E132" s="173">
        <v>150</v>
      </c>
      <c r="F132" s="173">
        <v>89</v>
      </c>
      <c r="G132" s="94"/>
      <c r="H132" s="167" t="s">
        <v>345</v>
      </c>
    </row>
    <row r="133" spans="1:8" s="86" customFormat="1" ht="13.5" customHeight="1" x14ac:dyDescent="0.2">
      <c r="A133" s="77"/>
      <c r="B133" s="79" t="s">
        <v>641</v>
      </c>
      <c r="C133" s="173">
        <v>2</v>
      </c>
      <c r="D133" s="173" t="s">
        <v>40</v>
      </c>
      <c r="E133" s="173">
        <v>1</v>
      </c>
      <c r="F133" s="173" t="s">
        <v>40</v>
      </c>
      <c r="G133" s="94"/>
      <c r="H133" s="167" t="s">
        <v>546</v>
      </c>
    </row>
    <row r="134" spans="1:8" s="86" customFormat="1" ht="25.5" customHeight="1" x14ac:dyDescent="0.2">
      <c r="A134" s="77"/>
      <c r="B134" s="79" t="s">
        <v>444</v>
      </c>
      <c r="C134" s="173">
        <v>21</v>
      </c>
      <c r="D134" s="173">
        <v>11</v>
      </c>
      <c r="E134" s="173">
        <v>21</v>
      </c>
      <c r="F134" s="173">
        <v>11</v>
      </c>
      <c r="G134" s="94"/>
      <c r="H134" s="167" t="s">
        <v>445</v>
      </c>
    </row>
    <row r="135" spans="1:8" s="86" customFormat="1" ht="13.5" customHeight="1" x14ac:dyDescent="0.2">
      <c r="A135" s="77"/>
      <c r="B135" s="78" t="s">
        <v>360</v>
      </c>
      <c r="C135" s="172">
        <v>925</v>
      </c>
      <c r="D135" s="172">
        <v>407</v>
      </c>
      <c r="E135" s="172">
        <v>836</v>
      </c>
      <c r="F135" s="172">
        <v>367</v>
      </c>
      <c r="G135" s="94"/>
      <c r="H135" s="75" t="s">
        <v>361</v>
      </c>
    </row>
    <row r="136" spans="1:8" s="86" customFormat="1" ht="13.5" customHeight="1" x14ac:dyDescent="0.2">
      <c r="A136" s="77"/>
      <c r="B136" s="79" t="s">
        <v>547</v>
      </c>
      <c r="C136" s="173">
        <v>218</v>
      </c>
      <c r="D136" s="173">
        <v>54</v>
      </c>
      <c r="E136" s="173">
        <v>189</v>
      </c>
      <c r="F136" s="173">
        <v>47</v>
      </c>
      <c r="G136" s="94"/>
      <c r="H136" s="167" t="s">
        <v>365</v>
      </c>
    </row>
    <row r="137" spans="1:8" s="89" customFormat="1" ht="24.75" customHeight="1" x14ac:dyDescent="0.2">
      <c r="A137" s="77"/>
      <c r="B137" s="79" t="s">
        <v>366</v>
      </c>
      <c r="C137" s="173">
        <v>357</v>
      </c>
      <c r="D137" s="173">
        <v>139</v>
      </c>
      <c r="E137" s="173">
        <v>321</v>
      </c>
      <c r="F137" s="173">
        <v>123</v>
      </c>
      <c r="G137" s="94"/>
      <c r="H137" s="167" t="s">
        <v>813</v>
      </c>
    </row>
    <row r="138" spans="1:8" s="86" customFormat="1" ht="15.75" customHeight="1" x14ac:dyDescent="0.2">
      <c r="A138" s="77"/>
      <c r="B138" s="79" t="s">
        <v>548</v>
      </c>
      <c r="C138" s="174">
        <v>126</v>
      </c>
      <c r="D138" s="174">
        <v>84</v>
      </c>
      <c r="E138" s="174">
        <v>110</v>
      </c>
      <c r="F138" s="174">
        <v>72</v>
      </c>
      <c r="G138" s="94"/>
      <c r="H138" s="167" t="s">
        <v>549</v>
      </c>
    </row>
    <row r="139" spans="1:8" s="86" customFormat="1" ht="12.75" customHeight="1" x14ac:dyDescent="0.2">
      <c r="A139" s="77"/>
      <c r="B139" s="79" t="s">
        <v>550</v>
      </c>
      <c r="C139" s="173">
        <v>205</v>
      </c>
      <c r="D139" s="173">
        <v>116</v>
      </c>
      <c r="E139" s="173">
        <v>205</v>
      </c>
      <c r="F139" s="173">
        <v>116</v>
      </c>
      <c r="G139" s="94"/>
      <c r="H139" s="167" t="s">
        <v>363</v>
      </c>
    </row>
    <row r="140" spans="1:8" s="86" customFormat="1" ht="14.25" customHeight="1" x14ac:dyDescent="0.2">
      <c r="A140" s="77"/>
      <c r="B140" s="79" t="s">
        <v>529</v>
      </c>
      <c r="C140" s="174">
        <v>1</v>
      </c>
      <c r="D140" s="174">
        <v>1</v>
      </c>
      <c r="E140" s="274" t="s">
        <v>40</v>
      </c>
      <c r="F140" s="274" t="s">
        <v>40</v>
      </c>
      <c r="G140" s="94"/>
      <c r="H140" s="167" t="s">
        <v>347</v>
      </c>
    </row>
    <row r="141" spans="1:8" s="86" customFormat="1" ht="14.25" customHeight="1" x14ac:dyDescent="0.2">
      <c r="A141" s="77"/>
      <c r="B141" s="79" t="s">
        <v>551</v>
      </c>
      <c r="C141" s="173">
        <v>18</v>
      </c>
      <c r="D141" s="173">
        <v>13</v>
      </c>
      <c r="E141" s="173">
        <v>11</v>
      </c>
      <c r="F141" s="173">
        <v>9</v>
      </c>
      <c r="G141" s="94"/>
      <c r="H141" s="167" t="s">
        <v>370</v>
      </c>
    </row>
    <row r="142" spans="1:8" s="86" customFormat="1" ht="14.25" customHeight="1" x14ac:dyDescent="0.2">
      <c r="A142" s="77"/>
      <c r="B142" s="78" t="s">
        <v>552</v>
      </c>
      <c r="C142" s="172">
        <v>202</v>
      </c>
      <c r="D142" s="172">
        <v>103</v>
      </c>
      <c r="E142" s="172">
        <v>91</v>
      </c>
      <c r="F142" s="172">
        <v>49</v>
      </c>
      <c r="G142" s="94"/>
      <c r="H142" s="75" t="s">
        <v>374</v>
      </c>
    </row>
    <row r="143" spans="1:8" s="86" customFormat="1" ht="35.25" customHeight="1" x14ac:dyDescent="0.2">
      <c r="A143" s="77"/>
      <c r="B143" s="77" t="s">
        <v>759</v>
      </c>
      <c r="C143" s="173">
        <v>48</v>
      </c>
      <c r="D143" s="173">
        <v>16</v>
      </c>
      <c r="E143" s="173">
        <v>10</v>
      </c>
      <c r="F143" s="173">
        <v>4</v>
      </c>
      <c r="G143" s="94"/>
      <c r="H143" s="167" t="s">
        <v>760</v>
      </c>
    </row>
    <row r="144" spans="1:8" s="86" customFormat="1" ht="21.75" customHeight="1" x14ac:dyDescent="0.2">
      <c r="A144" s="77"/>
      <c r="B144" s="77" t="s">
        <v>553</v>
      </c>
      <c r="C144" s="173">
        <v>23</v>
      </c>
      <c r="D144" s="173">
        <v>7</v>
      </c>
      <c r="E144" s="173">
        <v>10</v>
      </c>
      <c r="F144" s="173">
        <v>3</v>
      </c>
      <c r="G144" s="94"/>
      <c r="H144" s="167" t="s">
        <v>206</v>
      </c>
    </row>
    <row r="145" spans="1:8" s="86" customFormat="1" x14ac:dyDescent="0.2">
      <c r="A145" s="77"/>
      <c r="B145" s="77" t="s">
        <v>227</v>
      </c>
      <c r="C145" s="173">
        <v>31</v>
      </c>
      <c r="D145" s="173">
        <v>13</v>
      </c>
      <c r="E145" s="173">
        <v>13</v>
      </c>
      <c r="F145" s="173">
        <v>5</v>
      </c>
      <c r="G145" s="94"/>
      <c r="H145" s="167" t="s">
        <v>406</v>
      </c>
    </row>
    <row r="146" spans="1:8" s="86" customFormat="1" ht="23.25" customHeight="1" x14ac:dyDescent="0.2">
      <c r="A146" s="77"/>
      <c r="B146" s="77" t="s">
        <v>376</v>
      </c>
      <c r="C146" s="173">
        <v>63</v>
      </c>
      <c r="D146" s="173">
        <v>49</v>
      </c>
      <c r="E146" s="173">
        <v>42</v>
      </c>
      <c r="F146" s="173">
        <v>31</v>
      </c>
      <c r="G146" s="94"/>
      <c r="H146" s="167" t="s">
        <v>377</v>
      </c>
    </row>
    <row r="147" spans="1:8" s="86" customFormat="1" x14ac:dyDescent="0.2">
      <c r="A147" s="77"/>
      <c r="B147" s="77" t="s">
        <v>814</v>
      </c>
      <c r="C147" s="173">
        <v>3</v>
      </c>
      <c r="D147" s="173">
        <v>1</v>
      </c>
      <c r="E147" s="173">
        <v>3</v>
      </c>
      <c r="F147" s="173">
        <v>1</v>
      </c>
      <c r="G147" s="94"/>
      <c r="H147" s="167" t="s">
        <v>823</v>
      </c>
    </row>
    <row r="148" spans="1:8" s="86" customFormat="1" ht="33.75" x14ac:dyDescent="0.2">
      <c r="A148" s="77"/>
      <c r="B148" s="77" t="s">
        <v>554</v>
      </c>
      <c r="C148" s="173">
        <v>34</v>
      </c>
      <c r="D148" s="173">
        <v>17</v>
      </c>
      <c r="E148" s="173">
        <v>13</v>
      </c>
      <c r="F148" s="173">
        <v>5</v>
      </c>
      <c r="G148" s="96"/>
      <c r="H148" s="167" t="s">
        <v>770</v>
      </c>
    </row>
    <row r="149" spans="1:8" s="86" customFormat="1" ht="22.5" x14ac:dyDescent="0.2">
      <c r="A149" s="77"/>
      <c r="B149" s="78" t="s">
        <v>556</v>
      </c>
      <c r="C149" s="172">
        <v>2763</v>
      </c>
      <c r="D149" s="172">
        <v>1271</v>
      </c>
      <c r="E149" s="172">
        <v>2763</v>
      </c>
      <c r="F149" s="172">
        <v>1271</v>
      </c>
      <c r="G149" s="94"/>
      <c r="H149" s="164" t="s">
        <v>557</v>
      </c>
    </row>
    <row r="150" spans="1:8" s="86" customFormat="1" x14ac:dyDescent="0.2">
      <c r="A150" s="77"/>
      <c r="B150" s="79" t="s">
        <v>558</v>
      </c>
      <c r="C150" s="173">
        <v>776</v>
      </c>
      <c r="D150" s="173">
        <v>222</v>
      </c>
      <c r="E150" s="173">
        <v>776</v>
      </c>
      <c r="F150" s="173">
        <v>222</v>
      </c>
      <c r="G150" s="94"/>
      <c r="H150" s="167" t="s">
        <v>692</v>
      </c>
    </row>
    <row r="151" spans="1:8" s="86" customFormat="1" ht="22.5" x14ac:dyDescent="0.2">
      <c r="A151" s="77"/>
      <c r="B151" s="79" t="s">
        <v>559</v>
      </c>
      <c r="C151" s="173">
        <v>181</v>
      </c>
      <c r="D151" s="173">
        <v>90</v>
      </c>
      <c r="E151" s="173">
        <v>181</v>
      </c>
      <c r="F151" s="173">
        <v>90</v>
      </c>
      <c r="G151" s="94"/>
      <c r="H151" s="167" t="s">
        <v>560</v>
      </c>
    </row>
    <row r="152" spans="1:8" s="86" customFormat="1" x14ac:dyDescent="0.2">
      <c r="A152" s="77"/>
      <c r="B152" s="79" t="s">
        <v>561</v>
      </c>
      <c r="C152" s="173">
        <v>39</v>
      </c>
      <c r="D152" s="173">
        <v>22</v>
      </c>
      <c r="E152" s="173">
        <v>39</v>
      </c>
      <c r="F152" s="173">
        <v>22</v>
      </c>
      <c r="G152" s="94"/>
      <c r="H152" s="167" t="s">
        <v>562</v>
      </c>
    </row>
    <row r="153" spans="1:8" s="86" customFormat="1" x14ac:dyDescent="0.2">
      <c r="A153" s="77"/>
      <c r="B153" s="79" t="s">
        <v>563</v>
      </c>
      <c r="C153" s="173">
        <v>252</v>
      </c>
      <c r="D153" s="173">
        <v>168</v>
      </c>
      <c r="E153" s="173">
        <v>252</v>
      </c>
      <c r="F153" s="173">
        <v>168</v>
      </c>
      <c r="G153" s="94"/>
      <c r="H153" s="167" t="s">
        <v>564</v>
      </c>
    </row>
    <row r="154" spans="1:8" s="86" customFormat="1" ht="24" customHeight="1" x14ac:dyDescent="0.2">
      <c r="A154" s="77"/>
      <c r="B154" s="79" t="s">
        <v>565</v>
      </c>
      <c r="C154" s="173">
        <v>165</v>
      </c>
      <c r="D154" s="173">
        <v>130</v>
      </c>
      <c r="E154" s="173">
        <v>165</v>
      </c>
      <c r="F154" s="173">
        <v>130</v>
      </c>
      <c r="G154" s="94"/>
      <c r="H154" s="167" t="s">
        <v>566</v>
      </c>
    </row>
    <row r="155" spans="1:8" s="86" customFormat="1" ht="14.25" customHeight="1" x14ac:dyDescent="0.2">
      <c r="A155" s="77"/>
      <c r="B155" s="79" t="s">
        <v>336</v>
      </c>
      <c r="C155" s="72">
        <v>539</v>
      </c>
      <c r="D155" s="72">
        <v>229</v>
      </c>
      <c r="E155" s="72">
        <v>539</v>
      </c>
      <c r="F155" s="72">
        <v>229</v>
      </c>
      <c r="G155" s="94"/>
      <c r="H155" s="167" t="s">
        <v>347</v>
      </c>
    </row>
    <row r="156" spans="1:8" s="86" customFormat="1" ht="17.25" customHeight="1" x14ac:dyDescent="0.2">
      <c r="A156" s="77"/>
      <c r="B156" s="79" t="s">
        <v>567</v>
      </c>
      <c r="C156" s="173">
        <v>143</v>
      </c>
      <c r="D156" s="173">
        <v>106</v>
      </c>
      <c r="E156" s="173">
        <v>143</v>
      </c>
      <c r="F156" s="173">
        <v>106</v>
      </c>
      <c r="G156" s="94"/>
      <c r="H156" s="167" t="s">
        <v>568</v>
      </c>
    </row>
    <row r="157" spans="1:8" s="86" customFormat="1" ht="17.25" customHeight="1" x14ac:dyDescent="0.2">
      <c r="A157" s="77"/>
      <c r="B157" s="79" t="s">
        <v>814</v>
      </c>
      <c r="C157" s="173">
        <v>668</v>
      </c>
      <c r="D157" s="173">
        <v>304</v>
      </c>
      <c r="E157" s="173">
        <v>668</v>
      </c>
      <c r="F157" s="173">
        <v>304</v>
      </c>
      <c r="G157" s="94"/>
      <c r="H157" s="200" t="s">
        <v>823</v>
      </c>
    </row>
    <row r="158" spans="1:8" s="86" customFormat="1" ht="21.75" customHeight="1" x14ac:dyDescent="0.2">
      <c r="A158" s="77"/>
      <c r="B158" s="78" t="s">
        <v>840</v>
      </c>
      <c r="C158" s="172">
        <v>101</v>
      </c>
      <c r="D158" s="172">
        <v>35</v>
      </c>
      <c r="E158" s="172">
        <v>101</v>
      </c>
      <c r="F158" s="172">
        <v>35</v>
      </c>
      <c r="G158" s="94"/>
      <c r="H158" s="75" t="s">
        <v>841</v>
      </c>
    </row>
    <row r="159" spans="1:8" s="86" customFormat="1" ht="17.25" customHeight="1" x14ac:dyDescent="0.2">
      <c r="A159" s="77"/>
      <c r="B159" s="79" t="s">
        <v>569</v>
      </c>
      <c r="C159" s="173">
        <v>18</v>
      </c>
      <c r="D159" s="173">
        <v>6</v>
      </c>
      <c r="E159" s="173">
        <v>18</v>
      </c>
      <c r="F159" s="173">
        <v>6</v>
      </c>
      <c r="G159" s="94"/>
      <c r="H159" s="167" t="s">
        <v>570</v>
      </c>
    </row>
    <row r="160" spans="1:8" s="86" customFormat="1" ht="17.25" customHeight="1" x14ac:dyDescent="0.2">
      <c r="A160" s="77"/>
      <c r="B160" s="79" t="s">
        <v>571</v>
      </c>
      <c r="C160" s="173">
        <v>18</v>
      </c>
      <c r="D160" s="173">
        <v>10</v>
      </c>
      <c r="E160" s="173">
        <v>18</v>
      </c>
      <c r="F160" s="173">
        <v>10</v>
      </c>
      <c r="G160" s="94"/>
      <c r="H160" s="167" t="s">
        <v>572</v>
      </c>
    </row>
    <row r="161" spans="1:8" s="86" customFormat="1" ht="17.25" customHeight="1" x14ac:dyDescent="0.2">
      <c r="A161" s="77"/>
      <c r="B161" s="79" t="s">
        <v>573</v>
      </c>
      <c r="C161" s="173">
        <v>65</v>
      </c>
      <c r="D161" s="173">
        <v>19</v>
      </c>
      <c r="E161" s="173">
        <v>65</v>
      </c>
      <c r="F161" s="173">
        <v>19</v>
      </c>
      <c r="G161" s="94"/>
      <c r="H161" s="167" t="s">
        <v>574</v>
      </c>
    </row>
    <row r="162" spans="1:8" s="86" customFormat="1" ht="24" customHeight="1" x14ac:dyDescent="0.2">
      <c r="A162" s="77"/>
      <c r="B162" s="142" t="s">
        <v>1005</v>
      </c>
      <c r="C162" s="172">
        <v>955</v>
      </c>
      <c r="D162" s="172">
        <v>352</v>
      </c>
      <c r="E162" s="172">
        <v>265</v>
      </c>
      <c r="F162" s="172">
        <v>105</v>
      </c>
      <c r="G162" s="94"/>
      <c r="H162" s="75" t="s">
        <v>1014</v>
      </c>
    </row>
    <row r="163" spans="1:8" s="86" customFormat="1" ht="36" customHeight="1" x14ac:dyDescent="0.2">
      <c r="A163" s="77"/>
      <c r="B163" s="156" t="s">
        <v>815</v>
      </c>
      <c r="C163" s="173">
        <v>833</v>
      </c>
      <c r="D163" s="173">
        <v>315</v>
      </c>
      <c r="E163" s="173">
        <v>209</v>
      </c>
      <c r="F163" s="173">
        <v>94</v>
      </c>
      <c r="G163" s="94"/>
      <c r="H163" s="167" t="s">
        <v>228</v>
      </c>
    </row>
    <row r="164" spans="1:8" s="86" customFormat="1" ht="16.5" customHeight="1" x14ac:dyDescent="0.2">
      <c r="A164" s="77"/>
      <c r="B164" s="156" t="s">
        <v>816</v>
      </c>
      <c r="C164" s="173">
        <v>55</v>
      </c>
      <c r="D164" s="173">
        <v>26</v>
      </c>
      <c r="E164" s="173">
        <v>19</v>
      </c>
      <c r="F164" s="173">
        <v>6</v>
      </c>
      <c r="G164" s="94"/>
      <c r="H164" s="167" t="s">
        <v>555</v>
      </c>
    </row>
    <row r="165" spans="1:8" s="86" customFormat="1" ht="14.25" customHeight="1" x14ac:dyDescent="0.2">
      <c r="A165" s="77"/>
      <c r="B165" s="156" t="s">
        <v>817</v>
      </c>
      <c r="C165" s="173">
        <v>67</v>
      </c>
      <c r="D165" s="173">
        <v>11</v>
      </c>
      <c r="E165" s="173">
        <v>37</v>
      </c>
      <c r="F165" s="173">
        <v>5</v>
      </c>
      <c r="G165" s="94"/>
      <c r="H165" s="167" t="s">
        <v>380</v>
      </c>
    </row>
    <row r="166" spans="1:8" s="86" customFormat="1" ht="14.25" customHeight="1" x14ac:dyDescent="0.2">
      <c r="A166" s="77"/>
      <c r="B166" s="78" t="s">
        <v>378</v>
      </c>
      <c r="C166" s="172">
        <v>1368</v>
      </c>
      <c r="D166" s="172">
        <v>674</v>
      </c>
      <c r="E166" s="172">
        <v>562</v>
      </c>
      <c r="F166" s="172">
        <v>302</v>
      </c>
      <c r="G166" s="90">
        <f>G167+G168+G169+G170+G171</f>
        <v>0</v>
      </c>
      <c r="H166" s="75" t="s">
        <v>379</v>
      </c>
    </row>
    <row r="167" spans="1:8" s="86" customFormat="1" ht="25.5" customHeight="1" x14ac:dyDescent="0.2">
      <c r="A167" s="77"/>
      <c r="B167" s="79" t="s">
        <v>575</v>
      </c>
      <c r="C167" s="173">
        <v>367</v>
      </c>
      <c r="D167" s="173">
        <v>176</v>
      </c>
      <c r="E167" s="173">
        <v>144</v>
      </c>
      <c r="F167" s="173">
        <v>71</v>
      </c>
      <c r="G167" s="94"/>
      <c r="H167" s="167" t="s">
        <v>576</v>
      </c>
    </row>
    <row r="168" spans="1:8" s="89" customFormat="1" ht="25.5" customHeight="1" x14ac:dyDescent="0.2">
      <c r="A168" s="77"/>
      <c r="B168" s="79" t="s">
        <v>577</v>
      </c>
      <c r="C168" s="173">
        <v>315</v>
      </c>
      <c r="D168" s="173">
        <v>133</v>
      </c>
      <c r="E168" s="173">
        <v>101</v>
      </c>
      <c r="F168" s="173">
        <v>58</v>
      </c>
      <c r="G168" s="94"/>
      <c r="H168" s="167" t="s">
        <v>578</v>
      </c>
    </row>
    <row r="169" spans="1:8" s="86" customFormat="1" ht="15.75" customHeight="1" x14ac:dyDescent="0.2">
      <c r="A169" s="77"/>
      <c r="B169" s="79" t="s">
        <v>487</v>
      </c>
      <c r="C169" s="173">
        <v>141</v>
      </c>
      <c r="D169" s="173">
        <v>24</v>
      </c>
      <c r="E169" s="173">
        <v>63</v>
      </c>
      <c r="F169" s="173">
        <v>11</v>
      </c>
      <c r="G169" s="94"/>
      <c r="H169" s="167" t="s">
        <v>527</v>
      </c>
    </row>
    <row r="170" spans="1:8" s="86" customFormat="1" ht="24" customHeight="1" x14ac:dyDescent="0.2">
      <c r="A170" s="77"/>
      <c r="B170" s="79" t="s">
        <v>579</v>
      </c>
      <c r="C170" s="173">
        <v>374</v>
      </c>
      <c r="D170" s="173">
        <v>304</v>
      </c>
      <c r="E170" s="173">
        <v>184</v>
      </c>
      <c r="F170" s="173">
        <v>150</v>
      </c>
      <c r="G170" s="94"/>
      <c r="H170" s="167" t="s">
        <v>377</v>
      </c>
    </row>
    <row r="171" spans="1:8" s="86" customFormat="1" ht="14.25" customHeight="1" x14ac:dyDescent="0.2">
      <c r="A171" s="77"/>
      <c r="B171" s="79" t="s">
        <v>580</v>
      </c>
      <c r="C171" s="173">
        <v>171</v>
      </c>
      <c r="D171" s="173">
        <v>37</v>
      </c>
      <c r="E171" s="173">
        <v>70</v>
      </c>
      <c r="F171" s="173">
        <v>12</v>
      </c>
      <c r="G171" s="94"/>
      <c r="H171" s="167" t="s">
        <v>581</v>
      </c>
    </row>
    <row r="172" spans="1:8" s="89" customFormat="1" ht="22.5" customHeight="1" x14ac:dyDescent="0.2">
      <c r="A172" s="78"/>
      <c r="B172" s="166" t="s">
        <v>428</v>
      </c>
      <c r="C172" s="172">
        <v>765</v>
      </c>
      <c r="D172" s="172">
        <v>280</v>
      </c>
      <c r="E172" s="172">
        <v>765</v>
      </c>
      <c r="F172" s="172">
        <v>280</v>
      </c>
      <c r="G172" s="75"/>
      <c r="H172" s="75" t="s">
        <v>925</v>
      </c>
    </row>
    <row r="173" spans="1:8" s="89" customFormat="1" ht="35.25" customHeight="1" x14ac:dyDescent="0.2">
      <c r="A173" s="77"/>
      <c r="B173" s="79" t="s">
        <v>336</v>
      </c>
      <c r="C173" s="173">
        <v>378</v>
      </c>
      <c r="D173" s="173">
        <v>148</v>
      </c>
      <c r="E173" s="173">
        <v>378</v>
      </c>
      <c r="F173" s="173">
        <v>148</v>
      </c>
      <c r="G173" s="94"/>
      <c r="H173" s="167" t="s">
        <v>347</v>
      </c>
    </row>
    <row r="174" spans="1:8" ht="22.5" x14ac:dyDescent="0.2">
      <c r="A174" s="77"/>
      <c r="B174" s="79" t="s">
        <v>893</v>
      </c>
      <c r="C174" s="173">
        <v>266</v>
      </c>
      <c r="D174" s="173">
        <v>35</v>
      </c>
      <c r="E174" s="173">
        <v>266</v>
      </c>
      <c r="F174" s="173">
        <v>35</v>
      </c>
      <c r="G174" s="94"/>
      <c r="H174" s="167" t="s">
        <v>894</v>
      </c>
    </row>
    <row r="175" spans="1:8" x14ac:dyDescent="0.2">
      <c r="A175" s="77"/>
      <c r="B175" s="79" t="s">
        <v>371</v>
      </c>
      <c r="C175" s="173">
        <v>121</v>
      </c>
      <c r="D175" s="173">
        <v>97</v>
      </c>
      <c r="E175" s="173">
        <v>121</v>
      </c>
      <c r="F175" s="173">
        <v>97</v>
      </c>
      <c r="G175" s="94"/>
      <c r="H175" s="167" t="s">
        <v>318</v>
      </c>
    </row>
    <row r="176" spans="1:8" ht="33.75" x14ac:dyDescent="0.2">
      <c r="A176" s="97" t="s">
        <v>4</v>
      </c>
      <c r="B176" s="97" t="s">
        <v>582</v>
      </c>
      <c r="C176" s="175">
        <v>121</v>
      </c>
      <c r="D176" s="175">
        <v>39</v>
      </c>
      <c r="E176" s="175">
        <v>38</v>
      </c>
      <c r="F176" s="175">
        <v>13</v>
      </c>
      <c r="G176" s="80"/>
      <c r="H176" s="80" t="s">
        <v>583</v>
      </c>
    </row>
  </sheetData>
  <sheetProtection selectLockedCells="1" selectUnlockedCells="1"/>
  <mergeCells count="28">
    <mergeCell ref="A7:B7"/>
    <mergeCell ref="G7:H7"/>
    <mergeCell ref="A14:B14"/>
    <mergeCell ref="G14:H14"/>
    <mergeCell ref="A1:H1"/>
    <mergeCell ref="A2:H2"/>
    <mergeCell ref="A3:B6"/>
    <mergeCell ref="C3:D3"/>
    <mergeCell ref="E3:F3"/>
    <mergeCell ref="G3:H6"/>
    <mergeCell ref="A15:B15"/>
    <mergeCell ref="A16:B16"/>
    <mergeCell ref="A17:B17"/>
    <mergeCell ref="G17:H17"/>
    <mergeCell ref="G15:H15"/>
    <mergeCell ref="A119:B119"/>
    <mergeCell ref="G119:H119"/>
    <mergeCell ref="A18:B18"/>
    <mergeCell ref="G18:H18"/>
    <mergeCell ref="A20:B20"/>
    <mergeCell ref="A105:B105"/>
    <mergeCell ref="G105:H105"/>
    <mergeCell ref="A102:B102"/>
    <mergeCell ref="A106:B106"/>
    <mergeCell ref="A112:B112"/>
    <mergeCell ref="G112:H112"/>
    <mergeCell ref="A113:B113"/>
    <mergeCell ref="G113:H113"/>
  </mergeCells>
  <pageMargins left="0.46944444444444444" right="0.47986111111111113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76"/>
  <sheetViews>
    <sheetView zoomScaleNormal="100" workbookViewId="0">
      <selection activeCell="A8" sqref="A8"/>
    </sheetView>
  </sheetViews>
  <sheetFormatPr defaultColWidth="9.140625" defaultRowHeight="11.25" x14ac:dyDescent="0.2"/>
  <cols>
    <col min="1" max="1" width="41.28515625" style="244" customWidth="1"/>
    <col min="2" max="3" width="6.28515625" style="243" customWidth="1"/>
    <col min="4" max="4" width="6.85546875" style="243" customWidth="1"/>
    <col min="5" max="7" width="6.140625" style="243" customWidth="1"/>
    <col min="8" max="8" width="6" style="243" customWidth="1"/>
    <col min="9" max="9" width="5.5703125" style="243" customWidth="1"/>
    <col min="10" max="10" width="6.85546875" style="243" customWidth="1"/>
    <col min="11" max="11" width="8.140625" style="243" customWidth="1"/>
    <col min="12" max="12" width="6.140625" style="243" customWidth="1"/>
    <col min="13" max="13" width="5.85546875" style="243" customWidth="1"/>
    <col min="14" max="14" width="6.85546875" style="243" customWidth="1"/>
    <col min="15" max="15" width="5.85546875" style="243" customWidth="1"/>
    <col min="16" max="17" width="6.140625" style="243" customWidth="1"/>
    <col min="18" max="19" width="5.85546875" style="243" customWidth="1"/>
    <col min="20" max="20" width="4.42578125" style="243" customWidth="1"/>
    <col min="21" max="21" width="8.140625" style="243" customWidth="1"/>
    <col min="22" max="22" width="38.5703125" style="244" customWidth="1"/>
    <col min="23" max="16384" width="9.140625" style="244"/>
  </cols>
  <sheetData>
    <row r="1" spans="1:22" s="201" customFormat="1" ht="13.5" customHeight="1" x14ac:dyDescent="0.2">
      <c r="A1" s="516" t="s">
        <v>787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7" t="s">
        <v>788</v>
      </c>
      <c r="M1" s="517"/>
      <c r="N1" s="517"/>
      <c r="O1" s="517"/>
      <c r="P1" s="517"/>
      <c r="Q1" s="517"/>
      <c r="R1" s="517"/>
      <c r="S1" s="517"/>
      <c r="T1" s="517"/>
      <c r="U1" s="517"/>
      <c r="V1" s="517"/>
    </row>
    <row r="2" spans="1:22" s="70" customFormat="1" ht="12.75" customHeight="1" x14ac:dyDescent="0.2">
      <c r="A2" s="202"/>
      <c r="B2" s="514" t="s">
        <v>862</v>
      </c>
      <c r="C2" s="514"/>
      <c r="D2" s="514"/>
      <c r="E2" s="514"/>
      <c r="F2" s="514"/>
      <c r="G2" s="514"/>
      <c r="H2" s="514"/>
      <c r="I2" s="514"/>
      <c r="J2" s="514"/>
      <c r="K2" s="514"/>
      <c r="L2" s="514" t="s">
        <v>864</v>
      </c>
      <c r="M2" s="514"/>
      <c r="N2" s="514"/>
      <c r="O2" s="514"/>
      <c r="P2" s="514"/>
      <c r="Q2" s="514"/>
      <c r="R2" s="514"/>
      <c r="S2" s="514"/>
      <c r="T2" s="514"/>
      <c r="U2" s="514"/>
      <c r="V2" s="202"/>
    </row>
    <row r="3" spans="1:22" s="70" customFormat="1" ht="12.75" customHeight="1" x14ac:dyDescent="0.2">
      <c r="B3" s="518" t="s">
        <v>860</v>
      </c>
      <c r="C3" s="518"/>
      <c r="D3" s="518"/>
      <c r="E3" s="514" t="s">
        <v>861</v>
      </c>
      <c r="F3" s="514"/>
      <c r="G3" s="514"/>
      <c r="H3" s="514"/>
      <c r="I3" s="514"/>
      <c r="J3" s="514"/>
      <c r="K3" s="514"/>
      <c r="L3" s="518" t="s">
        <v>863</v>
      </c>
      <c r="M3" s="518"/>
      <c r="N3" s="518"/>
      <c r="O3" s="514" t="s">
        <v>861</v>
      </c>
      <c r="P3" s="514"/>
      <c r="Q3" s="514"/>
      <c r="R3" s="514"/>
      <c r="S3" s="514"/>
      <c r="T3" s="514"/>
      <c r="U3" s="514"/>
    </row>
    <row r="4" spans="1:22" s="70" customFormat="1" ht="22.5" customHeight="1" x14ac:dyDescent="0.2">
      <c r="B4" s="203" t="s">
        <v>22</v>
      </c>
      <c r="C4" s="203" t="s">
        <v>584</v>
      </c>
      <c r="D4" s="203" t="s">
        <v>438</v>
      </c>
      <c r="E4" s="514" t="s">
        <v>585</v>
      </c>
      <c r="F4" s="514" t="s">
        <v>586</v>
      </c>
      <c r="G4" s="514" t="s">
        <v>587</v>
      </c>
      <c r="H4" s="514" t="s">
        <v>588</v>
      </c>
      <c r="I4" s="514" t="s">
        <v>589</v>
      </c>
      <c r="J4" s="514" t="s">
        <v>590</v>
      </c>
      <c r="K4" s="204" t="s">
        <v>591</v>
      </c>
      <c r="L4" s="203" t="s">
        <v>22</v>
      </c>
      <c r="M4" s="203" t="s">
        <v>584</v>
      </c>
      <c r="N4" s="203" t="s">
        <v>438</v>
      </c>
      <c r="O4" s="514" t="s">
        <v>585</v>
      </c>
      <c r="P4" s="514" t="s">
        <v>586</v>
      </c>
      <c r="Q4" s="514" t="s">
        <v>587</v>
      </c>
      <c r="R4" s="514" t="s">
        <v>588</v>
      </c>
      <c r="S4" s="514" t="s">
        <v>589</v>
      </c>
      <c r="T4" s="514" t="s">
        <v>590</v>
      </c>
      <c r="U4" s="204" t="s">
        <v>826</v>
      </c>
    </row>
    <row r="5" spans="1:22" s="70" customFormat="1" ht="24.75" customHeight="1" x14ac:dyDescent="0.2">
      <c r="A5" s="205" t="s">
        <v>4</v>
      </c>
      <c r="B5" s="71" t="s">
        <v>27</v>
      </c>
      <c r="C5" s="71" t="s">
        <v>592</v>
      </c>
      <c r="D5" s="71" t="s">
        <v>28</v>
      </c>
      <c r="E5" s="514"/>
      <c r="F5" s="514"/>
      <c r="G5" s="514"/>
      <c r="H5" s="514"/>
      <c r="I5" s="514"/>
      <c r="J5" s="514"/>
      <c r="K5" s="206" t="s">
        <v>593</v>
      </c>
      <c r="L5" s="71" t="s">
        <v>27</v>
      </c>
      <c r="M5" s="71" t="s">
        <v>592</v>
      </c>
      <c r="N5" s="71" t="s">
        <v>28</v>
      </c>
      <c r="O5" s="514"/>
      <c r="P5" s="514"/>
      <c r="Q5" s="519"/>
      <c r="R5" s="519"/>
      <c r="S5" s="514"/>
      <c r="T5" s="514"/>
      <c r="U5" s="206" t="s">
        <v>827</v>
      </c>
      <c r="V5" s="205"/>
    </row>
    <row r="6" spans="1:22" s="70" customFormat="1" x14ac:dyDescent="0.2">
      <c r="B6" s="72"/>
      <c r="C6" s="72"/>
      <c r="D6" s="72"/>
      <c r="E6" s="72"/>
      <c r="F6" s="207" t="s">
        <v>174</v>
      </c>
      <c r="G6" s="73" t="s">
        <v>594</v>
      </c>
      <c r="H6" s="72"/>
      <c r="I6" s="72"/>
      <c r="J6" s="72"/>
      <c r="K6" s="72"/>
      <c r="L6" s="72"/>
      <c r="M6" s="72"/>
      <c r="N6" s="72"/>
      <c r="O6" s="72"/>
      <c r="P6" s="208" t="s">
        <v>174</v>
      </c>
      <c r="Q6" s="209" t="s">
        <v>594</v>
      </c>
      <c r="R6" s="209"/>
      <c r="S6" s="72"/>
      <c r="T6" s="72"/>
      <c r="U6" s="72"/>
    </row>
    <row r="7" spans="1:22" s="70" customFormat="1" x14ac:dyDescent="0.2">
      <c r="A7" s="210" t="s">
        <v>659</v>
      </c>
      <c r="B7" s="211">
        <v>53677</v>
      </c>
      <c r="C7" s="211">
        <v>23325</v>
      </c>
      <c r="D7" s="211">
        <v>30352</v>
      </c>
      <c r="E7" s="211">
        <v>13931</v>
      </c>
      <c r="F7" s="211">
        <v>11306</v>
      </c>
      <c r="G7" s="211">
        <v>12999</v>
      </c>
      <c r="H7" s="211">
        <v>8123</v>
      </c>
      <c r="I7" s="211">
        <v>851</v>
      </c>
      <c r="J7" s="211">
        <v>260</v>
      </c>
      <c r="K7" s="211">
        <v>6207</v>
      </c>
      <c r="L7" s="212">
        <v>48525</v>
      </c>
      <c r="M7" s="212">
        <v>21178</v>
      </c>
      <c r="N7" s="212">
        <v>27347</v>
      </c>
      <c r="O7" s="212">
        <v>12555</v>
      </c>
      <c r="P7" s="212">
        <v>10349</v>
      </c>
      <c r="Q7" s="212">
        <v>11807</v>
      </c>
      <c r="R7" s="212">
        <v>7559</v>
      </c>
      <c r="S7" s="212">
        <v>850</v>
      </c>
      <c r="T7" s="212">
        <v>260</v>
      </c>
      <c r="U7" s="212">
        <v>5145</v>
      </c>
      <c r="V7" s="214" t="s">
        <v>659</v>
      </c>
    </row>
    <row r="8" spans="1:22" s="70" customFormat="1" x14ac:dyDescent="0.2">
      <c r="A8" s="210" t="s">
        <v>784</v>
      </c>
      <c r="B8" s="215">
        <v>51734</v>
      </c>
      <c r="C8" s="215">
        <v>22219</v>
      </c>
      <c r="D8" s="215">
        <v>29515</v>
      </c>
      <c r="E8" s="215">
        <v>13701</v>
      </c>
      <c r="F8" s="215">
        <v>10620</v>
      </c>
      <c r="G8" s="215">
        <v>13616</v>
      </c>
      <c r="H8" s="215">
        <v>12316</v>
      </c>
      <c r="I8" s="215">
        <v>1103</v>
      </c>
      <c r="J8" s="215">
        <v>378</v>
      </c>
      <c r="K8" s="211" t="s">
        <v>40</v>
      </c>
      <c r="L8" s="215">
        <v>46467</v>
      </c>
      <c r="M8" s="215">
        <v>20032</v>
      </c>
      <c r="N8" s="215">
        <v>26435</v>
      </c>
      <c r="O8" s="215">
        <v>12355</v>
      </c>
      <c r="P8" s="215">
        <v>9565</v>
      </c>
      <c r="Q8" s="215">
        <v>11908</v>
      </c>
      <c r="R8" s="215">
        <v>11169</v>
      </c>
      <c r="S8" s="215">
        <v>1095</v>
      </c>
      <c r="T8" s="215">
        <v>375</v>
      </c>
      <c r="U8" s="212" t="s">
        <v>40</v>
      </c>
      <c r="V8" s="214" t="s">
        <v>784</v>
      </c>
    </row>
    <row r="9" spans="1:22" s="74" customFormat="1" x14ac:dyDescent="0.2">
      <c r="A9" s="210" t="s">
        <v>832</v>
      </c>
      <c r="B9" s="212">
        <v>50881</v>
      </c>
      <c r="C9" s="212">
        <v>21399</v>
      </c>
      <c r="D9" s="212">
        <v>29482</v>
      </c>
      <c r="E9" s="212">
        <v>12365</v>
      </c>
      <c r="F9" s="212">
        <v>10359</v>
      </c>
      <c r="G9" s="212">
        <v>13379</v>
      </c>
      <c r="H9" s="212">
        <v>12718</v>
      </c>
      <c r="I9" s="212">
        <v>1555</v>
      </c>
      <c r="J9" s="212">
        <v>505</v>
      </c>
      <c r="K9" s="212" t="s">
        <v>40</v>
      </c>
      <c r="L9" s="212">
        <v>45981</v>
      </c>
      <c r="M9" s="212">
        <v>19249</v>
      </c>
      <c r="N9" s="212">
        <v>26732</v>
      </c>
      <c r="O9" s="212">
        <v>11192</v>
      </c>
      <c r="P9" s="212">
        <v>9412</v>
      </c>
      <c r="Q9" s="212">
        <v>11742</v>
      </c>
      <c r="R9" s="212">
        <v>11575</v>
      </c>
      <c r="S9" s="212">
        <v>1555</v>
      </c>
      <c r="T9" s="212">
        <v>505</v>
      </c>
      <c r="U9" s="212" t="s">
        <v>40</v>
      </c>
      <c r="V9" s="213" t="s">
        <v>831</v>
      </c>
    </row>
    <row r="10" spans="1:22" s="74" customFormat="1" x14ac:dyDescent="0.2">
      <c r="A10" s="216" t="s">
        <v>888</v>
      </c>
      <c r="B10" s="212">
        <v>51582</v>
      </c>
      <c r="C10" s="212">
        <v>21724</v>
      </c>
      <c r="D10" s="212">
        <v>29858</v>
      </c>
      <c r="E10" s="212">
        <v>13506</v>
      </c>
      <c r="F10" s="212">
        <v>9419</v>
      </c>
      <c r="G10" s="212">
        <v>12482</v>
      </c>
      <c r="H10" s="212">
        <v>14072</v>
      </c>
      <c r="I10" s="212">
        <v>1367</v>
      </c>
      <c r="J10" s="212">
        <v>736</v>
      </c>
      <c r="K10" s="211" t="s">
        <v>40</v>
      </c>
      <c r="L10" s="212">
        <v>46075</v>
      </c>
      <c r="M10" s="212">
        <v>19404</v>
      </c>
      <c r="N10" s="212">
        <v>26671</v>
      </c>
      <c r="O10" s="212">
        <v>12001</v>
      </c>
      <c r="P10" s="212">
        <v>8354</v>
      </c>
      <c r="Q10" s="212">
        <v>10964</v>
      </c>
      <c r="R10" s="212">
        <v>12654</v>
      </c>
      <c r="S10" s="212">
        <v>1367</v>
      </c>
      <c r="T10" s="212">
        <v>735</v>
      </c>
      <c r="U10" s="212" t="s">
        <v>40</v>
      </c>
      <c r="V10" s="213" t="s">
        <v>888</v>
      </c>
    </row>
    <row r="11" spans="1:22" s="74" customFormat="1" x14ac:dyDescent="0.2">
      <c r="A11" s="216" t="s">
        <v>950</v>
      </c>
      <c r="B11" s="212">
        <v>53821</v>
      </c>
      <c r="C11" s="212">
        <v>22852</v>
      </c>
      <c r="D11" s="212">
        <v>30969</v>
      </c>
      <c r="E11" s="212">
        <v>15097</v>
      </c>
      <c r="F11" s="212">
        <v>11228</v>
      </c>
      <c r="G11" s="212">
        <v>11076</v>
      </c>
      <c r="H11" s="212">
        <v>14234</v>
      </c>
      <c r="I11" s="212">
        <v>1359</v>
      </c>
      <c r="J11" s="212">
        <v>827</v>
      </c>
      <c r="K11" s="211" t="s">
        <v>40</v>
      </c>
      <c r="L11" s="212">
        <v>47761</v>
      </c>
      <c r="M11" s="212">
        <v>20223</v>
      </c>
      <c r="N11" s="212">
        <v>27538</v>
      </c>
      <c r="O11" s="212">
        <v>13653</v>
      </c>
      <c r="P11" s="212">
        <v>9822</v>
      </c>
      <c r="Q11" s="212">
        <v>9401</v>
      </c>
      <c r="R11" s="212">
        <v>12699</v>
      </c>
      <c r="S11" s="212">
        <v>1359</v>
      </c>
      <c r="T11" s="212">
        <v>827</v>
      </c>
      <c r="U11" s="212" t="s">
        <v>40</v>
      </c>
      <c r="V11" s="213" t="s">
        <v>950</v>
      </c>
    </row>
    <row r="12" spans="1:22" s="74" customFormat="1" x14ac:dyDescent="0.2">
      <c r="A12" s="216" t="s">
        <v>1007</v>
      </c>
      <c r="B12" s="212">
        <v>52316</v>
      </c>
      <c r="C12" s="212">
        <v>21612</v>
      </c>
      <c r="D12" s="212">
        <v>30704</v>
      </c>
      <c r="E12" s="212">
        <v>15330</v>
      </c>
      <c r="F12" s="212">
        <v>12098</v>
      </c>
      <c r="G12" s="212">
        <v>11431</v>
      </c>
      <c r="H12" s="212">
        <v>12142</v>
      </c>
      <c r="I12" s="212">
        <v>856</v>
      </c>
      <c r="J12" s="212">
        <v>459</v>
      </c>
      <c r="K12" s="211" t="s">
        <v>40</v>
      </c>
      <c r="L12" s="212">
        <v>45957</v>
      </c>
      <c r="M12" s="212">
        <v>18860</v>
      </c>
      <c r="N12" s="212">
        <v>27097</v>
      </c>
      <c r="O12" s="212">
        <v>13645</v>
      </c>
      <c r="P12" s="212">
        <v>10513</v>
      </c>
      <c r="Q12" s="212">
        <v>9758</v>
      </c>
      <c r="R12" s="212">
        <v>10726</v>
      </c>
      <c r="S12" s="212">
        <v>856</v>
      </c>
      <c r="T12" s="212">
        <v>459</v>
      </c>
      <c r="U12" s="212" t="s">
        <v>40</v>
      </c>
      <c r="V12" s="213" t="s">
        <v>1007</v>
      </c>
    </row>
    <row r="13" spans="1:22" s="74" customFormat="1" x14ac:dyDescent="0.2">
      <c r="A13" s="217" t="s">
        <v>595</v>
      </c>
      <c r="B13" s="218">
        <v>40695</v>
      </c>
      <c r="C13" s="218">
        <v>15287</v>
      </c>
      <c r="D13" s="218">
        <v>25408</v>
      </c>
      <c r="E13" s="218">
        <v>11864</v>
      </c>
      <c r="F13" s="218">
        <v>8705</v>
      </c>
      <c r="G13" s="218">
        <v>8684</v>
      </c>
      <c r="H13" s="218">
        <v>10184</v>
      </c>
      <c r="I13" s="218">
        <v>799</v>
      </c>
      <c r="J13" s="218">
        <v>459</v>
      </c>
      <c r="K13" s="212" t="s">
        <v>40</v>
      </c>
      <c r="L13" s="218">
        <v>37021</v>
      </c>
      <c r="M13" s="218">
        <v>14086</v>
      </c>
      <c r="N13" s="218">
        <v>22935</v>
      </c>
      <c r="O13" s="218">
        <v>10742</v>
      </c>
      <c r="P13" s="218">
        <v>7889</v>
      </c>
      <c r="Q13" s="218">
        <v>7765</v>
      </c>
      <c r="R13" s="218">
        <v>9367</v>
      </c>
      <c r="S13" s="218">
        <v>799</v>
      </c>
      <c r="T13" s="218">
        <v>459</v>
      </c>
      <c r="U13" s="212" t="s">
        <v>40</v>
      </c>
      <c r="V13" s="75" t="s">
        <v>191</v>
      </c>
    </row>
    <row r="14" spans="1:22" s="70" customFormat="1" x14ac:dyDescent="0.2">
      <c r="A14" s="217" t="s">
        <v>192</v>
      </c>
      <c r="B14" s="219">
        <v>11298</v>
      </c>
      <c r="C14" s="219">
        <v>6141</v>
      </c>
      <c r="D14" s="219">
        <v>5157</v>
      </c>
      <c r="E14" s="219">
        <v>3389</v>
      </c>
      <c r="F14" s="219">
        <v>3320</v>
      </c>
      <c r="G14" s="219">
        <v>2693</v>
      </c>
      <c r="H14" s="219">
        <v>1839</v>
      </c>
      <c r="I14" s="219">
        <v>57</v>
      </c>
      <c r="J14" s="220" t="s">
        <v>40</v>
      </c>
      <c r="K14" s="211" t="s">
        <v>40</v>
      </c>
      <c r="L14" s="219">
        <v>8741</v>
      </c>
      <c r="M14" s="219">
        <v>4666</v>
      </c>
      <c r="N14" s="219">
        <v>4075</v>
      </c>
      <c r="O14" s="219">
        <v>2852</v>
      </c>
      <c r="P14" s="219">
        <v>2581</v>
      </c>
      <c r="Q14" s="219">
        <v>1966</v>
      </c>
      <c r="R14" s="219">
        <v>1285</v>
      </c>
      <c r="S14" s="219">
        <v>57</v>
      </c>
      <c r="T14" s="220" t="s">
        <v>40</v>
      </c>
      <c r="U14" s="212" t="s">
        <v>40</v>
      </c>
      <c r="V14" s="76" t="s">
        <v>193</v>
      </c>
    </row>
    <row r="15" spans="1:22" s="70" customFormat="1" x14ac:dyDescent="0.2">
      <c r="A15" s="217" t="s">
        <v>194</v>
      </c>
      <c r="B15" s="219">
        <v>323</v>
      </c>
      <c r="C15" s="219">
        <v>184</v>
      </c>
      <c r="D15" s="219">
        <v>139</v>
      </c>
      <c r="E15" s="219">
        <v>77</v>
      </c>
      <c r="F15" s="219">
        <v>73</v>
      </c>
      <c r="G15" s="219">
        <v>54</v>
      </c>
      <c r="H15" s="219">
        <v>119</v>
      </c>
      <c r="I15" s="220" t="s">
        <v>40</v>
      </c>
      <c r="J15" s="220" t="s">
        <v>40</v>
      </c>
      <c r="K15" s="212" t="s">
        <v>40</v>
      </c>
      <c r="L15" s="219">
        <v>195</v>
      </c>
      <c r="M15" s="219">
        <v>108</v>
      </c>
      <c r="N15" s="219">
        <v>87</v>
      </c>
      <c r="O15" s="219">
        <v>51</v>
      </c>
      <c r="P15" s="219">
        <v>43</v>
      </c>
      <c r="Q15" s="219">
        <v>27</v>
      </c>
      <c r="R15" s="219">
        <v>74</v>
      </c>
      <c r="S15" s="220" t="s">
        <v>40</v>
      </c>
      <c r="T15" s="220" t="s">
        <v>40</v>
      </c>
      <c r="U15" s="212" t="s">
        <v>40</v>
      </c>
      <c r="V15" s="75" t="s">
        <v>195</v>
      </c>
    </row>
    <row r="16" spans="1:22" s="70" customFormat="1" x14ac:dyDescent="0.2">
      <c r="A16" s="217" t="s">
        <v>190</v>
      </c>
      <c r="B16" s="218">
        <v>40695</v>
      </c>
      <c r="C16" s="218">
        <v>15287</v>
      </c>
      <c r="D16" s="218">
        <v>25408</v>
      </c>
      <c r="E16" s="218">
        <v>11864</v>
      </c>
      <c r="F16" s="218">
        <v>8705</v>
      </c>
      <c r="G16" s="218">
        <v>8684</v>
      </c>
      <c r="H16" s="218">
        <v>10184</v>
      </c>
      <c r="I16" s="218">
        <v>799</v>
      </c>
      <c r="J16" s="218">
        <v>459</v>
      </c>
      <c r="K16" s="211" t="s">
        <v>40</v>
      </c>
      <c r="L16" s="218">
        <v>37021</v>
      </c>
      <c r="M16" s="218">
        <v>14086</v>
      </c>
      <c r="N16" s="218">
        <v>22935</v>
      </c>
      <c r="O16" s="218">
        <v>10742</v>
      </c>
      <c r="P16" s="218">
        <v>7889</v>
      </c>
      <c r="Q16" s="218">
        <v>7765</v>
      </c>
      <c r="R16" s="218">
        <v>9367</v>
      </c>
      <c r="S16" s="218">
        <v>799</v>
      </c>
      <c r="T16" s="218">
        <v>459</v>
      </c>
      <c r="U16" s="212" t="s">
        <v>40</v>
      </c>
      <c r="V16" s="75" t="s">
        <v>191</v>
      </c>
    </row>
    <row r="17" spans="1:22" s="70" customFormat="1" x14ac:dyDescent="0.2">
      <c r="A17" s="221" t="s">
        <v>196</v>
      </c>
      <c r="B17" s="219">
        <v>372</v>
      </c>
      <c r="C17" s="219">
        <v>59</v>
      </c>
      <c r="D17" s="219">
        <v>313</v>
      </c>
      <c r="E17" s="219">
        <v>89</v>
      </c>
      <c r="F17" s="219">
        <v>52</v>
      </c>
      <c r="G17" s="219">
        <v>231</v>
      </c>
      <c r="H17" s="219" t="s">
        <v>40</v>
      </c>
      <c r="I17" s="219" t="s">
        <v>40</v>
      </c>
      <c r="J17" s="220" t="s">
        <v>40</v>
      </c>
      <c r="K17" s="212" t="s">
        <v>40</v>
      </c>
      <c r="L17" s="222">
        <v>250</v>
      </c>
      <c r="M17" s="222">
        <v>48</v>
      </c>
      <c r="N17" s="222">
        <v>202</v>
      </c>
      <c r="O17" s="222">
        <v>66</v>
      </c>
      <c r="P17" s="222">
        <v>36</v>
      </c>
      <c r="Q17" s="222">
        <v>148</v>
      </c>
      <c r="R17" s="223" t="s">
        <v>40</v>
      </c>
      <c r="S17" s="220" t="s">
        <v>40</v>
      </c>
      <c r="T17" s="220" t="s">
        <v>40</v>
      </c>
      <c r="U17" s="212" t="s">
        <v>40</v>
      </c>
      <c r="V17" s="199" t="s">
        <v>197</v>
      </c>
    </row>
    <row r="18" spans="1:22" s="70" customFormat="1" ht="13.5" customHeight="1" x14ac:dyDescent="0.2">
      <c r="A18" s="224" t="s">
        <v>198</v>
      </c>
      <c r="B18" s="219">
        <v>372</v>
      </c>
      <c r="C18" s="219">
        <v>59</v>
      </c>
      <c r="D18" s="219">
        <v>313</v>
      </c>
      <c r="E18" s="219">
        <v>89</v>
      </c>
      <c r="F18" s="219">
        <v>52</v>
      </c>
      <c r="G18" s="219">
        <v>231</v>
      </c>
      <c r="H18" s="219" t="s">
        <v>40</v>
      </c>
      <c r="I18" s="220" t="s">
        <v>40</v>
      </c>
      <c r="J18" s="220" t="s">
        <v>40</v>
      </c>
      <c r="K18" s="211" t="s">
        <v>40</v>
      </c>
      <c r="L18" s="225">
        <v>250</v>
      </c>
      <c r="M18" s="225">
        <v>48</v>
      </c>
      <c r="N18" s="225">
        <v>202</v>
      </c>
      <c r="O18" s="225">
        <v>66</v>
      </c>
      <c r="P18" s="225">
        <v>36</v>
      </c>
      <c r="Q18" s="225">
        <v>148</v>
      </c>
      <c r="R18" s="223" t="s">
        <v>40</v>
      </c>
      <c r="S18" s="220" t="s">
        <v>40</v>
      </c>
      <c r="T18" s="220" t="s">
        <v>40</v>
      </c>
      <c r="U18" s="212" t="s">
        <v>40</v>
      </c>
      <c r="V18" s="167" t="s">
        <v>199</v>
      </c>
    </row>
    <row r="19" spans="1:22" s="70" customFormat="1" x14ac:dyDescent="0.2">
      <c r="A19" s="221" t="s">
        <v>439</v>
      </c>
      <c r="B19" s="218">
        <v>40323</v>
      </c>
      <c r="C19" s="218">
        <v>15228</v>
      </c>
      <c r="D19" s="218">
        <v>25095</v>
      </c>
      <c r="E19" s="218">
        <v>11775</v>
      </c>
      <c r="F19" s="218">
        <v>8653</v>
      </c>
      <c r="G19" s="218">
        <v>8453</v>
      </c>
      <c r="H19" s="218">
        <v>10184</v>
      </c>
      <c r="I19" s="218">
        <v>799</v>
      </c>
      <c r="J19" s="218">
        <v>459</v>
      </c>
      <c r="K19" s="212" t="s">
        <v>40</v>
      </c>
      <c r="L19" s="226">
        <v>36771</v>
      </c>
      <c r="M19" s="226">
        <v>14038</v>
      </c>
      <c r="N19" s="226">
        <v>22733</v>
      </c>
      <c r="O19" s="226">
        <v>10676</v>
      </c>
      <c r="P19" s="226">
        <v>7853</v>
      </c>
      <c r="Q19" s="226">
        <v>7617</v>
      </c>
      <c r="R19" s="226">
        <v>9367</v>
      </c>
      <c r="S19" s="226">
        <v>799</v>
      </c>
      <c r="T19" s="226">
        <v>459</v>
      </c>
      <c r="U19" s="212" t="s">
        <v>40</v>
      </c>
      <c r="V19" s="76" t="s">
        <v>440</v>
      </c>
    </row>
    <row r="20" spans="1:22" s="70" customFormat="1" x14ac:dyDescent="0.2">
      <c r="A20" s="227" t="s">
        <v>1045</v>
      </c>
      <c r="B20" s="219">
        <v>20892</v>
      </c>
      <c r="C20" s="219">
        <v>7683</v>
      </c>
      <c r="D20" s="219">
        <v>13209</v>
      </c>
      <c r="E20" s="219">
        <v>4629</v>
      </c>
      <c r="F20" s="219">
        <v>4390</v>
      </c>
      <c r="G20" s="219">
        <v>4661</v>
      </c>
      <c r="H20" s="219">
        <v>6621</v>
      </c>
      <c r="I20" s="219">
        <v>378</v>
      </c>
      <c r="J20" s="220">
        <v>213</v>
      </c>
      <c r="K20" s="211" t="s">
        <v>40</v>
      </c>
      <c r="L20" s="219">
        <v>20092</v>
      </c>
      <c r="M20" s="219">
        <v>7447</v>
      </c>
      <c r="N20" s="219">
        <v>12645</v>
      </c>
      <c r="O20" s="219">
        <v>4492</v>
      </c>
      <c r="P20" s="219">
        <v>4255</v>
      </c>
      <c r="Q20" s="219">
        <v>4429</v>
      </c>
      <c r="R20" s="219">
        <v>6325</v>
      </c>
      <c r="S20" s="219">
        <v>378</v>
      </c>
      <c r="T20" s="219">
        <v>213</v>
      </c>
      <c r="U20" s="212" t="s">
        <v>40</v>
      </c>
      <c r="V20" s="75" t="s">
        <v>202</v>
      </c>
    </row>
    <row r="21" spans="1:22" s="70" customFormat="1" x14ac:dyDescent="0.2">
      <c r="A21" s="224" t="s">
        <v>442</v>
      </c>
      <c r="B21" s="225">
        <v>1241</v>
      </c>
      <c r="C21" s="225">
        <v>325</v>
      </c>
      <c r="D21" s="225">
        <v>916</v>
      </c>
      <c r="E21" s="225">
        <v>223</v>
      </c>
      <c r="F21" s="225">
        <v>218</v>
      </c>
      <c r="G21" s="225">
        <v>215</v>
      </c>
      <c r="H21" s="225">
        <v>585</v>
      </c>
      <c r="I21" s="247" t="s">
        <v>40</v>
      </c>
      <c r="J21" s="247" t="s">
        <v>40</v>
      </c>
      <c r="K21" s="212" t="s">
        <v>40</v>
      </c>
      <c r="L21" s="225">
        <v>1217</v>
      </c>
      <c r="M21" s="225">
        <v>317</v>
      </c>
      <c r="N21" s="225">
        <v>900</v>
      </c>
      <c r="O21" s="225">
        <v>218</v>
      </c>
      <c r="P21" s="225">
        <v>217</v>
      </c>
      <c r="Q21" s="225">
        <v>213</v>
      </c>
      <c r="R21" s="225">
        <v>569</v>
      </c>
      <c r="S21" s="220" t="s">
        <v>40</v>
      </c>
      <c r="T21" s="220" t="s">
        <v>40</v>
      </c>
      <c r="U21" s="212" t="s">
        <v>40</v>
      </c>
      <c r="V21" s="167" t="s">
        <v>443</v>
      </c>
    </row>
    <row r="22" spans="1:22" s="70" customFormat="1" x14ac:dyDescent="0.2">
      <c r="A22" s="228" t="s">
        <v>444</v>
      </c>
      <c r="B22" s="234">
        <v>560</v>
      </c>
      <c r="C22" s="234">
        <v>121</v>
      </c>
      <c r="D22" s="234">
        <v>439</v>
      </c>
      <c r="E22" s="234">
        <v>92</v>
      </c>
      <c r="F22" s="234">
        <v>89</v>
      </c>
      <c r="G22" s="234">
        <v>86</v>
      </c>
      <c r="H22" s="234">
        <v>146</v>
      </c>
      <c r="I22" s="234">
        <v>147</v>
      </c>
      <c r="J22" s="234" t="s">
        <v>40</v>
      </c>
      <c r="K22" s="211" t="s">
        <v>40</v>
      </c>
      <c r="L22" s="225">
        <v>560</v>
      </c>
      <c r="M22" s="225">
        <v>121</v>
      </c>
      <c r="N22" s="225">
        <v>439</v>
      </c>
      <c r="O22" s="225">
        <v>92</v>
      </c>
      <c r="P22" s="225">
        <v>89</v>
      </c>
      <c r="Q22" s="225">
        <v>86</v>
      </c>
      <c r="R22" s="225">
        <v>146</v>
      </c>
      <c r="S22" s="225">
        <v>147</v>
      </c>
      <c r="T22" s="220" t="s">
        <v>40</v>
      </c>
      <c r="U22" s="212" t="s">
        <v>40</v>
      </c>
      <c r="V22" s="165" t="s">
        <v>445</v>
      </c>
    </row>
    <row r="23" spans="1:22" s="70" customFormat="1" x14ac:dyDescent="0.2">
      <c r="A23" s="228" t="s">
        <v>446</v>
      </c>
      <c r="B23" s="225">
        <v>421</v>
      </c>
      <c r="C23" s="225">
        <v>194</v>
      </c>
      <c r="D23" s="225">
        <v>227</v>
      </c>
      <c r="E23" s="225">
        <v>105</v>
      </c>
      <c r="F23" s="225">
        <v>98</v>
      </c>
      <c r="G23" s="225">
        <v>218</v>
      </c>
      <c r="H23" s="225" t="s">
        <v>40</v>
      </c>
      <c r="I23" s="225" t="s">
        <v>40</v>
      </c>
      <c r="J23" s="247" t="s">
        <v>40</v>
      </c>
      <c r="K23" s="212" t="s">
        <v>40</v>
      </c>
      <c r="L23" s="225">
        <v>421</v>
      </c>
      <c r="M23" s="225">
        <v>194</v>
      </c>
      <c r="N23" s="225">
        <v>227</v>
      </c>
      <c r="O23" s="225">
        <v>105</v>
      </c>
      <c r="P23" s="225">
        <v>98</v>
      </c>
      <c r="Q23" s="225">
        <v>218</v>
      </c>
      <c r="R23" s="225" t="s">
        <v>40</v>
      </c>
      <c r="S23" s="220" t="s">
        <v>40</v>
      </c>
      <c r="T23" s="220" t="s">
        <v>40</v>
      </c>
      <c r="U23" s="212" t="s">
        <v>40</v>
      </c>
      <c r="V23" s="165" t="s">
        <v>447</v>
      </c>
    </row>
    <row r="24" spans="1:22" s="70" customFormat="1" x14ac:dyDescent="0.2">
      <c r="A24" s="228" t="s">
        <v>448</v>
      </c>
      <c r="B24" s="225">
        <v>688</v>
      </c>
      <c r="C24" s="225">
        <v>430</v>
      </c>
      <c r="D24" s="225">
        <v>258</v>
      </c>
      <c r="E24" s="225">
        <v>194</v>
      </c>
      <c r="F24" s="225">
        <v>174</v>
      </c>
      <c r="G24" s="225">
        <v>112</v>
      </c>
      <c r="H24" s="225">
        <v>208</v>
      </c>
      <c r="I24" s="247" t="s">
        <v>40</v>
      </c>
      <c r="J24" s="247" t="s">
        <v>40</v>
      </c>
      <c r="K24" s="211" t="s">
        <v>40</v>
      </c>
      <c r="L24" s="225">
        <v>688</v>
      </c>
      <c r="M24" s="225">
        <v>430</v>
      </c>
      <c r="N24" s="225">
        <v>258</v>
      </c>
      <c r="O24" s="225">
        <v>194</v>
      </c>
      <c r="P24" s="225">
        <v>174</v>
      </c>
      <c r="Q24" s="225">
        <v>112</v>
      </c>
      <c r="R24" s="225">
        <v>208</v>
      </c>
      <c r="S24" s="220" t="s">
        <v>40</v>
      </c>
      <c r="T24" s="220" t="s">
        <v>40</v>
      </c>
      <c r="U24" s="212" t="s">
        <v>40</v>
      </c>
      <c r="V24" s="165" t="s">
        <v>449</v>
      </c>
    </row>
    <row r="25" spans="1:22" s="70" customFormat="1" ht="22.5" x14ac:dyDescent="0.2">
      <c r="A25" s="224" t="s">
        <v>450</v>
      </c>
      <c r="B25" s="234">
        <v>991</v>
      </c>
      <c r="C25" s="234">
        <v>492</v>
      </c>
      <c r="D25" s="234">
        <v>499</v>
      </c>
      <c r="E25" s="234">
        <v>230</v>
      </c>
      <c r="F25" s="234">
        <v>145</v>
      </c>
      <c r="G25" s="234">
        <v>180</v>
      </c>
      <c r="H25" s="234">
        <v>436</v>
      </c>
      <c r="I25" s="234" t="s">
        <v>40</v>
      </c>
      <c r="J25" s="234" t="s">
        <v>40</v>
      </c>
      <c r="K25" s="212" t="s">
        <v>40</v>
      </c>
      <c r="L25" s="225">
        <v>991</v>
      </c>
      <c r="M25" s="225">
        <v>492</v>
      </c>
      <c r="N25" s="225">
        <v>499</v>
      </c>
      <c r="O25" s="225">
        <v>230</v>
      </c>
      <c r="P25" s="225">
        <v>145</v>
      </c>
      <c r="Q25" s="225">
        <v>180</v>
      </c>
      <c r="R25" s="225">
        <v>436</v>
      </c>
      <c r="S25" s="220" t="s">
        <v>40</v>
      </c>
      <c r="T25" s="220" t="s">
        <v>40</v>
      </c>
      <c r="U25" s="212" t="s">
        <v>40</v>
      </c>
      <c r="V25" s="167" t="s">
        <v>451</v>
      </c>
    </row>
    <row r="26" spans="1:22" s="70" customFormat="1" x14ac:dyDescent="0.2">
      <c r="A26" s="224" t="s">
        <v>452</v>
      </c>
      <c r="B26" s="225">
        <v>222</v>
      </c>
      <c r="C26" s="225">
        <v>40</v>
      </c>
      <c r="D26" s="225">
        <v>182</v>
      </c>
      <c r="E26" s="225">
        <v>45</v>
      </c>
      <c r="F26" s="225">
        <v>30</v>
      </c>
      <c r="G26" s="225">
        <v>53</v>
      </c>
      <c r="H26" s="225">
        <v>94</v>
      </c>
      <c r="I26" s="225" t="s">
        <v>40</v>
      </c>
      <c r="J26" s="247" t="s">
        <v>40</v>
      </c>
      <c r="K26" s="211" t="s">
        <v>40</v>
      </c>
      <c r="L26" s="225">
        <v>221</v>
      </c>
      <c r="M26" s="225">
        <v>39</v>
      </c>
      <c r="N26" s="225">
        <v>182</v>
      </c>
      <c r="O26" s="225">
        <v>45</v>
      </c>
      <c r="P26" s="225">
        <v>30</v>
      </c>
      <c r="Q26" s="225">
        <v>53</v>
      </c>
      <c r="R26" s="225">
        <v>93</v>
      </c>
      <c r="S26" s="220" t="s">
        <v>40</v>
      </c>
      <c r="T26" s="220" t="s">
        <v>40</v>
      </c>
      <c r="U26" s="212" t="s">
        <v>40</v>
      </c>
      <c r="V26" s="167" t="s">
        <v>453</v>
      </c>
    </row>
    <row r="27" spans="1:22" s="70" customFormat="1" x14ac:dyDescent="0.2">
      <c r="A27" s="228" t="s">
        <v>454</v>
      </c>
      <c r="B27" s="225">
        <v>2915</v>
      </c>
      <c r="C27" s="225">
        <v>596</v>
      </c>
      <c r="D27" s="225">
        <v>2319</v>
      </c>
      <c r="E27" s="225">
        <v>622</v>
      </c>
      <c r="F27" s="225">
        <v>756</v>
      </c>
      <c r="G27" s="225">
        <v>906</v>
      </c>
      <c r="H27" s="225">
        <v>473</v>
      </c>
      <c r="I27" s="247" t="s">
        <v>40</v>
      </c>
      <c r="J27" s="247">
        <v>158</v>
      </c>
      <c r="K27" s="212" t="s">
        <v>40</v>
      </c>
      <c r="L27" s="225">
        <v>2748</v>
      </c>
      <c r="M27" s="225">
        <v>570</v>
      </c>
      <c r="N27" s="225">
        <v>2178</v>
      </c>
      <c r="O27" s="225">
        <v>598</v>
      </c>
      <c r="P27" s="225">
        <v>704</v>
      </c>
      <c r="Q27" s="225">
        <v>815</v>
      </c>
      <c r="R27" s="225">
        <v>473</v>
      </c>
      <c r="S27" s="225" t="s">
        <v>40</v>
      </c>
      <c r="T27" s="225">
        <v>158</v>
      </c>
      <c r="U27" s="212" t="s">
        <v>40</v>
      </c>
      <c r="V27" s="165" t="s">
        <v>455</v>
      </c>
    </row>
    <row r="28" spans="1:22" s="70" customFormat="1" x14ac:dyDescent="0.2">
      <c r="A28" s="228" t="s">
        <v>456</v>
      </c>
      <c r="B28" s="234">
        <v>384</v>
      </c>
      <c r="C28" s="234">
        <v>102</v>
      </c>
      <c r="D28" s="234">
        <v>282</v>
      </c>
      <c r="E28" s="234">
        <v>117</v>
      </c>
      <c r="F28" s="234">
        <v>81</v>
      </c>
      <c r="G28" s="234">
        <v>61</v>
      </c>
      <c r="H28" s="234">
        <v>28</v>
      </c>
      <c r="I28" s="234">
        <v>42</v>
      </c>
      <c r="J28" s="234">
        <v>55</v>
      </c>
      <c r="K28" s="211" t="s">
        <v>40</v>
      </c>
      <c r="L28" s="225">
        <v>384</v>
      </c>
      <c r="M28" s="225">
        <v>102</v>
      </c>
      <c r="N28" s="225">
        <v>282</v>
      </c>
      <c r="O28" s="225">
        <v>117</v>
      </c>
      <c r="P28" s="225">
        <v>81</v>
      </c>
      <c r="Q28" s="225">
        <v>61</v>
      </c>
      <c r="R28" s="225">
        <v>28</v>
      </c>
      <c r="S28" s="225">
        <v>42</v>
      </c>
      <c r="T28" s="220">
        <v>55</v>
      </c>
      <c r="U28" s="212" t="s">
        <v>40</v>
      </c>
      <c r="V28" s="165" t="s">
        <v>218</v>
      </c>
    </row>
    <row r="29" spans="1:22" s="70" customFormat="1" x14ac:dyDescent="0.2">
      <c r="A29" s="228" t="s">
        <v>457</v>
      </c>
      <c r="B29" s="225">
        <v>707</v>
      </c>
      <c r="C29" s="225">
        <v>129</v>
      </c>
      <c r="D29" s="225">
        <v>578</v>
      </c>
      <c r="E29" s="225">
        <v>106</v>
      </c>
      <c r="F29" s="225">
        <v>122</v>
      </c>
      <c r="G29" s="225">
        <v>200</v>
      </c>
      <c r="H29" s="225">
        <v>116</v>
      </c>
      <c r="I29" s="225">
        <v>163</v>
      </c>
      <c r="J29" s="247" t="s">
        <v>40</v>
      </c>
      <c r="K29" s="212" t="s">
        <v>40</v>
      </c>
      <c r="L29" s="225">
        <v>707</v>
      </c>
      <c r="M29" s="225">
        <v>129</v>
      </c>
      <c r="N29" s="225">
        <v>578</v>
      </c>
      <c r="O29" s="225">
        <v>106</v>
      </c>
      <c r="P29" s="225">
        <v>122</v>
      </c>
      <c r="Q29" s="225">
        <v>200</v>
      </c>
      <c r="R29" s="225">
        <v>116</v>
      </c>
      <c r="S29" s="225">
        <v>163</v>
      </c>
      <c r="T29" s="220" t="s">
        <v>40</v>
      </c>
      <c r="U29" s="212" t="s">
        <v>40</v>
      </c>
      <c r="V29" s="165" t="s">
        <v>458</v>
      </c>
    </row>
    <row r="30" spans="1:22" s="77" customFormat="1" x14ac:dyDescent="0.2">
      <c r="A30" s="224" t="s">
        <v>392</v>
      </c>
      <c r="B30" s="225">
        <v>122</v>
      </c>
      <c r="C30" s="225">
        <v>39</v>
      </c>
      <c r="D30" s="225">
        <v>83</v>
      </c>
      <c r="E30" s="225">
        <v>22</v>
      </c>
      <c r="F30" s="225">
        <v>30</v>
      </c>
      <c r="G30" s="225">
        <v>37</v>
      </c>
      <c r="H30" s="225">
        <v>7</v>
      </c>
      <c r="I30" s="247">
        <v>26</v>
      </c>
      <c r="J30" s="247" t="s">
        <v>40</v>
      </c>
      <c r="K30" s="211" t="s">
        <v>40</v>
      </c>
      <c r="L30" s="225">
        <v>122</v>
      </c>
      <c r="M30" s="225">
        <v>39</v>
      </c>
      <c r="N30" s="225">
        <v>83</v>
      </c>
      <c r="O30" s="225">
        <v>22</v>
      </c>
      <c r="P30" s="225">
        <v>30</v>
      </c>
      <c r="Q30" s="225">
        <v>37</v>
      </c>
      <c r="R30" s="225">
        <v>7</v>
      </c>
      <c r="S30" s="32">
        <v>26</v>
      </c>
      <c r="T30" s="220" t="s">
        <v>40</v>
      </c>
      <c r="U30" s="212" t="s">
        <v>40</v>
      </c>
      <c r="V30" s="167" t="s">
        <v>393</v>
      </c>
    </row>
    <row r="31" spans="1:22" s="70" customFormat="1" x14ac:dyDescent="0.2">
      <c r="A31" s="224" t="s">
        <v>596</v>
      </c>
      <c r="B31" s="234">
        <v>258</v>
      </c>
      <c r="C31" s="234">
        <v>122</v>
      </c>
      <c r="D31" s="234">
        <v>136</v>
      </c>
      <c r="E31" s="234">
        <v>58</v>
      </c>
      <c r="F31" s="234">
        <v>28</v>
      </c>
      <c r="G31" s="234">
        <v>39</v>
      </c>
      <c r="H31" s="234">
        <v>133</v>
      </c>
      <c r="I31" s="234" t="s">
        <v>40</v>
      </c>
      <c r="J31" s="234" t="s">
        <v>40</v>
      </c>
      <c r="K31" s="212" t="s">
        <v>40</v>
      </c>
      <c r="L31" s="225">
        <v>225</v>
      </c>
      <c r="M31" s="225">
        <v>108</v>
      </c>
      <c r="N31" s="225">
        <v>117</v>
      </c>
      <c r="O31" s="225">
        <v>47</v>
      </c>
      <c r="P31" s="225">
        <v>26</v>
      </c>
      <c r="Q31" s="225">
        <v>33</v>
      </c>
      <c r="R31" s="225">
        <v>119</v>
      </c>
      <c r="S31" s="220" t="s">
        <v>40</v>
      </c>
      <c r="T31" s="220" t="s">
        <v>40</v>
      </c>
      <c r="U31" s="212" t="s">
        <v>40</v>
      </c>
      <c r="V31" s="167" t="s">
        <v>461</v>
      </c>
    </row>
    <row r="32" spans="1:22" s="70" customFormat="1" ht="22.5" customHeight="1" x14ac:dyDescent="0.2">
      <c r="A32" s="224" t="s">
        <v>889</v>
      </c>
      <c r="B32" s="225">
        <v>77</v>
      </c>
      <c r="C32" s="225">
        <v>45</v>
      </c>
      <c r="D32" s="225">
        <v>32</v>
      </c>
      <c r="E32" s="225">
        <v>21</v>
      </c>
      <c r="F32" s="225">
        <v>13</v>
      </c>
      <c r="G32" s="225">
        <v>13</v>
      </c>
      <c r="H32" s="225">
        <v>30</v>
      </c>
      <c r="I32" s="225" t="s">
        <v>40</v>
      </c>
      <c r="J32" s="247" t="s">
        <v>40</v>
      </c>
      <c r="K32" s="211" t="s">
        <v>40</v>
      </c>
      <c r="L32" s="225">
        <v>57</v>
      </c>
      <c r="M32" s="225">
        <v>37</v>
      </c>
      <c r="N32" s="225">
        <v>20</v>
      </c>
      <c r="O32" s="225">
        <v>16</v>
      </c>
      <c r="P32" s="225">
        <v>9</v>
      </c>
      <c r="Q32" s="225">
        <v>12</v>
      </c>
      <c r="R32" s="225">
        <v>20</v>
      </c>
      <c r="S32" s="220" t="s">
        <v>40</v>
      </c>
      <c r="T32" s="220" t="s">
        <v>40</v>
      </c>
      <c r="U32" s="212" t="s">
        <v>40</v>
      </c>
      <c r="V32" s="167" t="s">
        <v>931</v>
      </c>
    </row>
    <row r="33" spans="1:22" s="70" customFormat="1" ht="22.5" x14ac:dyDescent="0.2">
      <c r="A33" s="224" t="s">
        <v>473</v>
      </c>
      <c r="B33" s="225">
        <v>469</v>
      </c>
      <c r="C33" s="225">
        <v>92</v>
      </c>
      <c r="D33" s="225">
        <v>377</v>
      </c>
      <c r="E33" s="225">
        <v>96</v>
      </c>
      <c r="F33" s="225">
        <v>79</v>
      </c>
      <c r="G33" s="225">
        <v>85</v>
      </c>
      <c r="H33" s="225">
        <v>209</v>
      </c>
      <c r="I33" s="225" t="s">
        <v>40</v>
      </c>
      <c r="J33" s="247" t="s">
        <v>40</v>
      </c>
      <c r="K33" s="212" t="s">
        <v>40</v>
      </c>
      <c r="L33" s="225">
        <v>417</v>
      </c>
      <c r="M33" s="225">
        <v>80</v>
      </c>
      <c r="N33" s="225">
        <v>337</v>
      </c>
      <c r="O33" s="225">
        <v>93</v>
      </c>
      <c r="P33" s="225">
        <v>79</v>
      </c>
      <c r="Q33" s="225">
        <v>79</v>
      </c>
      <c r="R33" s="225">
        <v>166</v>
      </c>
      <c r="S33" s="220" t="s">
        <v>40</v>
      </c>
      <c r="T33" s="220" t="s">
        <v>40</v>
      </c>
      <c r="U33" s="212" t="s">
        <v>40</v>
      </c>
      <c r="V33" s="167" t="s">
        <v>474</v>
      </c>
    </row>
    <row r="34" spans="1:22" s="70" customFormat="1" x14ac:dyDescent="0.2">
      <c r="A34" s="228" t="s">
        <v>462</v>
      </c>
      <c r="B34" s="225">
        <v>2022</v>
      </c>
      <c r="C34" s="225">
        <v>707</v>
      </c>
      <c r="D34" s="225">
        <v>1315</v>
      </c>
      <c r="E34" s="225">
        <v>534</v>
      </c>
      <c r="F34" s="225">
        <v>504</v>
      </c>
      <c r="G34" s="225">
        <v>419</v>
      </c>
      <c r="H34" s="225">
        <v>565</v>
      </c>
      <c r="I34" s="247" t="s">
        <v>40</v>
      </c>
      <c r="J34" s="247" t="s">
        <v>40</v>
      </c>
      <c r="K34" s="211" t="s">
        <v>40</v>
      </c>
      <c r="L34" s="225">
        <v>1979</v>
      </c>
      <c r="M34" s="225">
        <v>687</v>
      </c>
      <c r="N34" s="225">
        <v>1292</v>
      </c>
      <c r="O34" s="225">
        <v>521</v>
      </c>
      <c r="P34" s="225">
        <v>492</v>
      </c>
      <c r="Q34" s="225">
        <v>410</v>
      </c>
      <c r="R34" s="225">
        <v>556</v>
      </c>
      <c r="S34" s="220" t="s">
        <v>40</v>
      </c>
      <c r="T34" s="220" t="s">
        <v>40</v>
      </c>
      <c r="U34" s="212" t="s">
        <v>40</v>
      </c>
      <c r="V34" s="165" t="s">
        <v>278</v>
      </c>
    </row>
    <row r="35" spans="1:22" s="70" customFormat="1" x14ac:dyDescent="0.2">
      <c r="A35" s="228" t="s">
        <v>463</v>
      </c>
      <c r="B35" s="234">
        <v>820</v>
      </c>
      <c r="C35" s="234">
        <v>240</v>
      </c>
      <c r="D35" s="234">
        <v>580</v>
      </c>
      <c r="E35" s="234">
        <v>248</v>
      </c>
      <c r="F35" s="234">
        <v>230</v>
      </c>
      <c r="G35" s="234">
        <v>342</v>
      </c>
      <c r="H35" s="234" t="s">
        <v>40</v>
      </c>
      <c r="I35" s="234" t="s">
        <v>40</v>
      </c>
      <c r="J35" s="234" t="s">
        <v>40</v>
      </c>
      <c r="K35" s="212" t="s">
        <v>40</v>
      </c>
      <c r="L35" s="225">
        <v>796</v>
      </c>
      <c r="M35" s="225">
        <v>228</v>
      </c>
      <c r="N35" s="225">
        <v>568</v>
      </c>
      <c r="O35" s="225">
        <v>238</v>
      </c>
      <c r="P35" s="225">
        <v>224</v>
      </c>
      <c r="Q35" s="225">
        <v>334</v>
      </c>
      <c r="R35" s="223" t="s">
        <v>40</v>
      </c>
      <c r="S35" s="220" t="s">
        <v>40</v>
      </c>
      <c r="T35" s="220" t="s">
        <v>40</v>
      </c>
      <c r="U35" s="212" t="s">
        <v>40</v>
      </c>
      <c r="V35" s="165" t="s">
        <v>347</v>
      </c>
    </row>
    <row r="36" spans="1:22" s="70" customFormat="1" x14ac:dyDescent="0.2">
      <c r="A36" s="228" t="s">
        <v>408</v>
      </c>
      <c r="B36" s="225">
        <v>1886</v>
      </c>
      <c r="C36" s="225">
        <v>391</v>
      </c>
      <c r="D36" s="225">
        <v>1495</v>
      </c>
      <c r="E36" s="225">
        <v>399</v>
      </c>
      <c r="F36" s="225">
        <v>346</v>
      </c>
      <c r="G36" s="225">
        <v>348</v>
      </c>
      <c r="H36" s="225">
        <v>793</v>
      </c>
      <c r="I36" s="225" t="s">
        <v>40</v>
      </c>
      <c r="J36" s="247" t="s">
        <v>40</v>
      </c>
      <c r="K36" s="211" t="s">
        <v>40</v>
      </c>
      <c r="L36" s="225">
        <v>1684</v>
      </c>
      <c r="M36" s="225">
        <v>332</v>
      </c>
      <c r="N36" s="225">
        <v>1352</v>
      </c>
      <c r="O36" s="225">
        <v>356</v>
      </c>
      <c r="P36" s="225">
        <v>324</v>
      </c>
      <c r="Q36" s="225">
        <v>304</v>
      </c>
      <c r="R36" s="225">
        <v>700</v>
      </c>
      <c r="S36" s="220" t="s">
        <v>40</v>
      </c>
      <c r="T36" s="220" t="s">
        <v>40</v>
      </c>
      <c r="U36" s="212" t="s">
        <v>40</v>
      </c>
      <c r="V36" s="165" t="s">
        <v>464</v>
      </c>
    </row>
    <row r="37" spans="1:22" s="77" customFormat="1" x14ac:dyDescent="0.2">
      <c r="A37" s="228" t="s">
        <v>465</v>
      </c>
      <c r="B37" s="225">
        <v>1027</v>
      </c>
      <c r="C37" s="225">
        <v>211</v>
      </c>
      <c r="D37" s="225">
        <v>816</v>
      </c>
      <c r="E37" s="225">
        <v>246</v>
      </c>
      <c r="F37" s="225">
        <v>178</v>
      </c>
      <c r="G37" s="225">
        <v>166</v>
      </c>
      <c r="H37" s="225">
        <v>437</v>
      </c>
      <c r="I37" s="247" t="s">
        <v>40</v>
      </c>
      <c r="J37" s="247" t="s">
        <v>40</v>
      </c>
      <c r="K37" s="212" t="s">
        <v>40</v>
      </c>
      <c r="L37" s="225">
        <v>952</v>
      </c>
      <c r="M37" s="225">
        <v>200</v>
      </c>
      <c r="N37" s="225">
        <v>752</v>
      </c>
      <c r="O37" s="225">
        <v>240</v>
      </c>
      <c r="P37" s="225">
        <v>170</v>
      </c>
      <c r="Q37" s="225">
        <v>148</v>
      </c>
      <c r="R37" s="225">
        <v>394</v>
      </c>
      <c r="S37" s="220" t="s">
        <v>40</v>
      </c>
      <c r="T37" s="220" t="s">
        <v>40</v>
      </c>
      <c r="U37" s="212" t="s">
        <v>40</v>
      </c>
      <c r="V37" s="165" t="s">
        <v>466</v>
      </c>
    </row>
    <row r="38" spans="1:22" s="77" customFormat="1" x14ac:dyDescent="0.2">
      <c r="A38" s="228" t="s">
        <v>235</v>
      </c>
      <c r="B38" s="234">
        <v>678</v>
      </c>
      <c r="C38" s="234">
        <v>49</v>
      </c>
      <c r="D38" s="234">
        <v>629</v>
      </c>
      <c r="E38" s="234">
        <v>169</v>
      </c>
      <c r="F38" s="234">
        <v>114</v>
      </c>
      <c r="G38" s="234">
        <v>181</v>
      </c>
      <c r="H38" s="234">
        <v>214</v>
      </c>
      <c r="I38" s="234" t="s">
        <v>40</v>
      </c>
      <c r="J38" s="234" t="s">
        <v>40</v>
      </c>
      <c r="K38" s="211" t="s">
        <v>40</v>
      </c>
      <c r="L38" s="225">
        <v>588</v>
      </c>
      <c r="M38" s="225">
        <v>43</v>
      </c>
      <c r="N38" s="225">
        <v>545</v>
      </c>
      <c r="O38" s="225">
        <v>153</v>
      </c>
      <c r="P38" s="225">
        <v>104</v>
      </c>
      <c r="Q38" s="225">
        <v>150</v>
      </c>
      <c r="R38" s="225">
        <v>181</v>
      </c>
      <c r="S38" s="220" t="s">
        <v>40</v>
      </c>
      <c r="T38" s="220" t="s">
        <v>40</v>
      </c>
      <c r="U38" s="212" t="s">
        <v>40</v>
      </c>
      <c r="V38" s="165" t="s">
        <v>623</v>
      </c>
    </row>
    <row r="39" spans="1:22" s="77" customFormat="1" x14ac:dyDescent="0.2">
      <c r="A39" s="224" t="s">
        <v>597</v>
      </c>
      <c r="B39" s="225">
        <v>271</v>
      </c>
      <c r="C39" s="225">
        <v>226</v>
      </c>
      <c r="D39" s="225">
        <v>45</v>
      </c>
      <c r="E39" s="225">
        <v>10</v>
      </c>
      <c r="F39" s="225">
        <v>89</v>
      </c>
      <c r="G39" s="225">
        <v>46</v>
      </c>
      <c r="H39" s="225">
        <v>126</v>
      </c>
      <c r="I39" s="225" t="s">
        <v>40</v>
      </c>
      <c r="J39" s="247" t="s">
        <v>40</v>
      </c>
      <c r="K39" s="212" t="s">
        <v>40</v>
      </c>
      <c r="L39" s="225">
        <v>202</v>
      </c>
      <c r="M39" s="225">
        <v>167</v>
      </c>
      <c r="N39" s="225">
        <v>35</v>
      </c>
      <c r="O39" s="225">
        <v>9</v>
      </c>
      <c r="P39" s="225">
        <v>71</v>
      </c>
      <c r="Q39" s="225">
        <v>30</v>
      </c>
      <c r="R39" s="32">
        <v>92</v>
      </c>
      <c r="S39" s="220" t="s">
        <v>40</v>
      </c>
      <c r="T39" s="220" t="s">
        <v>40</v>
      </c>
      <c r="U39" s="212" t="s">
        <v>40</v>
      </c>
      <c r="V39" s="165" t="s">
        <v>932</v>
      </c>
    </row>
    <row r="40" spans="1:22" s="78" customFormat="1" x14ac:dyDescent="0.2">
      <c r="A40" s="224" t="s">
        <v>598</v>
      </c>
      <c r="B40" s="225">
        <v>124</v>
      </c>
      <c r="C40" s="225">
        <v>43</v>
      </c>
      <c r="D40" s="225">
        <v>81</v>
      </c>
      <c r="E40" s="225">
        <v>40</v>
      </c>
      <c r="F40" s="225">
        <v>27</v>
      </c>
      <c r="G40" s="225">
        <v>34</v>
      </c>
      <c r="H40" s="225">
        <v>23</v>
      </c>
      <c r="I40" s="247" t="s">
        <v>40</v>
      </c>
      <c r="J40" s="247" t="s">
        <v>40</v>
      </c>
      <c r="K40" s="211" t="s">
        <v>40</v>
      </c>
      <c r="L40" s="225">
        <v>124</v>
      </c>
      <c r="M40" s="225">
        <v>43</v>
      </c>
      <c r="N40" s="225">
        <v>81</v>
      </c>
      <c r="O40" s="225">
        <v>40</v>
      </c>
      <c r="P40" s="225">
        <v>27</v>
      </c>
      <c r="Q40" s="225">
        <v>34</v>
      </c>
      <c r="R40" s="225">
        <v>23</v>
      </c>
      <c r="S40" s="220" t="s">
        <v>40</v>
      </c>
      <c r="T40" s="220" t="s">
        <v>40</v>
      </c>
      <c r="U40" s="212" t="s">
        <v>40</v>
      </c>
      <c r="V40" s="165" t="s">
        <v>469</v>
      </c>
    </row>
    <row r="41" spans="1:22" s="74" customFormat="1" x14ac:dyDescent="0.2">
      <c r="A41" s="224" t="s">
        <v>599</v>
      </c>
      <c r="B41" s="234">
        <v>224</v>
      </c>
      <c r="C41" s="234">
        <v>107</v>
      </c>
      <c r="D41" s="234">
        <v>117</v>
      </c>
      <c r="E41" s="234">
        <v>62</v>
      </c>
      <c r="F41" s="234">
        <v>45</v>
      </c>
      <c r="G41" s="234">
        <v>42</v>
      </c>
      <c r="H41" s="234">
        <v>75</v>
      </c>
      <c r="I41" s="234" t="s">
        <v>40</v>
      </c>
      <c r="J41" s="234" t="s">
        <v>40</v>
      </c>
      <c r="K41" s="212" t="s">
        <v>40</v>
      </c>
      <c r="L41" s="225">
        <v>224</v>
      </c>
      <c r="M41" s="225">
        <v>107</v>
      </c>
      <c r="N41" s="225">
        <v>117</v>
      </c>
      <c r="O41" s="225">
        <v>62</v>
      </c>
      <c r="P41" s="225">
        <v>45</v>
      </c>
      <c r="Q41" s="225">
        <v>42</v>
      </c>
      <c r="R41" s="225">
        <v>75</v>
      </c>
      <c r="S41" s="220" t="s">
        <v>40</v>
      </c>
      <c r="T41" s="220" t="s">
        <v>40</v>
      </c>
      <c r="U41" s="212" t="s">
        <v>40</v>
      </c>
      <c r="V41" s="165" t="s">
        <v>471</v>
      </c>
    </row>
    <row r="42" spans="1:22" s="74" customFormat="1" x14ac:dyDescent="0.2">
      <c r="A42" s="224" t="s">
        <v>600</v>
      </c>
      <c r="B42" s="225">
        <v>63</v>
      </c>
      <c r="C42" s="225">
        <v>26</v>
      </c>
      <c r="D42" s="225">
        <v>37</v>
      </c>
      <c r="E42" s="225">
        <v>14</v>
      </c>
      <c r="F42" s="225">
        <v>11</v>
      </c>
      <c r="G42" s="225">
        <v>16</v>
      </c>
      <c r="H42" s="225">
        <v>22</v>
      </c>
      <c r="I42" s="225" t="s">
        <v>40</v>
      </c>
      <c r="J42" s="247" t="s">
        <v>40</v>
      </c>
      <c r="K42" s="211" t="s">
        <v>40</v>
      </c>
      <c r="L42" s="225">
        <v>63</v>
      </c>
      <c r="M42" s="225">
        <v>26</v>
      </c>
      <c r="N42" s="225">
        <v>37</v>
      </c>
      <c r="O42" s="225">
        <v>14</v>
      </c>
      <c r="P42" s="225">
        <v>11</v>
      </c>
      <c r="Q42" s="225">
        <v>16</v>
      </c>
      <c r="R42" s="225">
        <v>22</v>
      </c>
      <c r="S42" s="220" t="s">
        <v>40</v>
      </c>
      <c r="T42" s="220" t="s">
        <v>40</v>
      </c>
      <c r="U42" s="212" t="s">
        <v>40</v>
      </c>
      <c r="V42" s="165" t="s">
        <v>244</v>
      </c>
    </row>
    <row r="43" spans="1:22" s="70" customFormat="1" ht="22.5" x14ac:dyDescent="0.2">
      <c r="A43" s="224" t="s">
        <v>475</v>
      </c>
      <c r="B43" s="225">
        <v>4722</v>
      </c>
      <c r="C43" s="225">
        <v>2956</v>
      </c>
      <c r="D43" s="225">
        <v>1766</v>
      </c>
      <c r="E43" s="225">
        <v>976</v>
      </c>
      <c r="F43" s="225">
        <v>983</v>
      </c>
      <c r="G43" s="225">
        <v>862</v>
      </c>
      <c r="H43" s="225">
        <v>1901</v>
      </c>
      <c r="I43" s="225" t="s">
        <v>40</v>
      </c>
      <c r="J43" s="247" t="s">
        <v>40</v>
      </c>
      <c r="K43" s="212" t="s">
        <v>40</v>
      </c>
      <c r="L43" s="225">
        <v>4722</v>
      </c>
      <c r="M43" s="225">
        <v>2956</v>
      </c>
      <c r="N43" s="225">
        <v>1766</v>
      </c>
      <c r="O43" s="225">
        <v>976</v>
      </c>
      <c r="P43" s="225">
        <v>983</v>
      </c>
      <c r="Q43" s="225">
        <v>862</v>
      </c>
      <c r="R43" s="225">
        <v>1901</v>
      </c>
      <c r="S43" s="220" t="s">
        <v>40</v>
      </c>
      <c r="T43" s="220" t="s">
        <v>40</v>
      </c>
      <c r="U43" s="212" t="s">
        <v>40</v>
      </c>
      <c r="V43" s="167" t="s">
        <v>248</v>
      </c>
    </row>
    <row r="44" spans="1:22" s="70" customFormat="1" x14ac:dyDescent="0.2">
      <c r="A44" s="217" t="s">
        <v>1046</v>
      </c>
      <c r="B44" s="219">
        <v>3114</v>
      </c>
      <c r="C44" s="219">
        <v>1385</v>
      </c>
      <c r="D44" s="219">
        <v>1729</v>
      </c>
      <c r="E44" s="219">
        <v>933</v>
      </c>
      <c r="F44" s="219">
        <v>674</v>
      </c>
      <c r="G44" s="219">
        <v>673</v>
      </c>
      <c r="H44" s="219">
        <v>833</v>
      </c>
      <c r="I44" s="219">
        <v>1</v>
      </c>
      <c r="J44" s="220" t="s">
        <v>40</v>
      </c>
      <c r="K44" s="211" t="s">
        <v>40</v>
      </c>
      <c r="L44" s="219">
        <v>2854</v>
      </c>
      <c r="M44" s="219">
        <v>1273</v>
      </c>
      <c r="N44" s="219">
        <v>1581</v>
      </c>
      <c r="O44" s="219">
        <v>849</v>
      </c>
      <c r="P44" s="219">
        <v>622</v>
      </c>
      <c r="Q44" s="219">
        <v>622</v>
      </c>
      <c r="R44" s="219">
        <v>760</v>
      </c>
      <c r="S44" s="219">
        <v>1</v>
      </c>
      <c r="T44" s="220" t="s">
        <v>40</v>
      </c>
      <c r="U44" s="212" t="s">
        <v>40</v>
      </c>
      <c r="V44" s="75" t="s">
        <v>250</v>
      </c>
    </row>
    <row r="45" spans="1:22" s="70" customFormat="1" x14ac:dyDescent="0.2">
      <c r="A45" s="224" t="s">
        <v>476</v>
      </c>
      <c r="B45" s="225">
        <v>367</v>
      </c>
      <c r="C45" s="225">
        <v>225</v>
      </c>
      <c r="D45" s="225">
        <v>142</v>
      </c>
      <c r="E45" s="225">
        <v>112</v>
      </c>
      <c r="F45" s="225">
        <v>59</v>
      </c>
      <c r="G45" s="225">
        <v>66</v>
      </c>
      <c r="H45" s="225">
        <v>130</v>
      </c>
      <c r="I45" s="247" t="s">
        <v>40</v>
      </c>
      <c r="J45" s="247" t="s">
        <v>40</v>
      </c>
      <c r="K45" s="212" t="s">
        <v>40</v>
      </c>
      <c r="L45" s="225">
        <v>340</v>
      </c>
      <c r="M45" s="225">
        <v>202</v>
      </c>
      <c r="N45" s="225">
        <v>138</v>
      </c>
      <c r="O45" s="225">
        <v>102</v>
      </c>
      <c r="P45" s="225">
        <v>52</v>
      </c>
      <c r="Q45" s="225">
        <v>63</v>
      </c>
      <c r="R45" s="225">
        <v>123</v>
      </c>
      <c r="S45" s="220" t="s">
        <v>40</v>
      </c>
      <c r="T45" s="220" t="s">
        <v>40</v>
      </c>
      <c r="U45" s="212" t="s">
        <v>40</v>
      </c>
      <c r="V45" s="167" t="s">
        <v>252</v>
      </c>
    </row>
    <row r="46" spans="1:22" s="70" customFormat="1" x14ac:dyDescent="0.2">
      <c r="A46" s="224" t="s">
        <v>253</v>
      </c>
      <c r="B46" s="234">
        <v>94</v>
      </c>
      <c r="C46" s="234">
        <v>36</v>
      </c>
      <c r="D46" s="234">
        <v>58</v>
      </c>
      <c r="E46" s="234">
        <v>41</v>
      </c>
      <c r="F46" s="234">
        <v>19</v>
      </c>
      <c r="G46" s="234">
        <v>22</v>
      </c>
      <c r="H46" s="234">
        <v>12</v>
      </c>
      <c r="I46" s="234" t="s">
        <v>40</v>
      </c>
      <c r="J46" s="234" t="s">
        <v>40</v>
      </c>
      <c r="K46" s="211" t="s">
        <v>40</v>
      </c>
      <c r="L46" s="225">
        <v>75</v>
      </c>
      <c r="M46" s="225">
        <v>28</v>
      </c>
      <c r="N46" s="225">
        <v>47</v>
      </c>
      <c r="O46" s="32">
        <v>30</v>
      </c>
      <c r="P46" s="225">
        <v>13</v>
      </c>
      <c r="Q46" s="225">
        <v>21</v>
      </c>
      <c r="R46" s="225">
        <v>11</v>
      </c>
      <c r="S46" s="220" t="s">
        <v>40</v>
      </c>
      <c r="T46" s="220" t="s">
        <v>40</v>
      </c>
      <c r="U46" s="212" t="s">
        <v>40</v>
      </c>
      <c r="V46" s="167" t="s">
        <v>601</v>
      </c>
    </row>
    <row r="47" spans="1:22" s="70" customFormat="1" ht="22.5" x14ac:dyDescent="0.2">
      <c r="A47" s="229" t="s">
        <v>602</v>
      </c>
      <c r="B47" s="225">
        <v>468</v>
      </c>
      <c r="C47" s="225">
        <v>312</v>
      </c>
      <c r="D47" s="225">
        <v>156</v>
      </c>
      <c r="E47" s="225">
        <v>173</v>
      </c>
      <c r="F47" s="225">
        <v>97</v>
      </c>
      <c r="G47" s="225">
        <v>97</v>
      </c>
      <c r="H47" s="225">
        <v>101</v>
      </c>
      <c r="I47" s="225" t="s">
        <v>40</v>
      </c>
      <c r="J47" s="247" t="s">
        <v>40</v>
      </c>
      <c r="K47" s="212" t="s">
        <v>40</v>
      </c>
      <c r="L47" s="225">
        <v>465</v>
      </c>
      <c r="M47" s="225">
        <v>309</v>
      </c>
      <c r="N47" s="225">
        <v>156</v>
      </c>
      <c r="O47" s="225">
        <v>171</v>
      </c>
      <c r="P47" s="225">
        <v>97</v>
      </c>
      <c r="Q47" s="225">
        <v>96</v>
      </c>
      <c r="R47" s="225">
        <v>101</v>
      </c>
      <c r="S47" s="220" t="s">
        <v>40</v>
      </c>
      <c r="T47" s="220" t="s">
        <v>40</v>
      </c>
      <c r="U47" s="212" t="s">
        <v>40</v>
      </c>
      <c r="V47" s="167" t="s">
        <v>479</v>
      </c>
    </row>
    <row r="48" spans="1:22" s="70" customFormat="1" x14ac:dyDescent="0.2">
      <c r="A48" s="224" t="s">
        <v>235</v>
      </c>
      <c r="B48" s="225">
        <v>311</v>
      </c>
      <c r="C48" s="225">
        <v>44</v>
      </c>
      <c r="D48" s="225">
        <v>267</v>
      </c>
      <c r="E48" s="225">
        <v>96</v>
      </c>
      <c r="F48" s="225">
        <v>61</v>
      </c>
      <c r="G48" s="225">
        <v>102</v>
      </c>
      <c r="H48" s="225">
        <v>52</v>
      </c>
      <c r="I48" s="247" t="s">
        <v>40</v>
      </c>
      <c r="J48" s="247" t="s">
        <v>40</v>
      </c>
      <c r="K48" s="211" t="s">
        <v>40</v>
      </c>
      <c r="L48" s="225">
        <v>262</v>
      </c>
      <c r="M48" s="225">
        <v>38</v>
      </c>
      <c r="N48" s="225">
        <v>224</v>
      </c>
      <c r="O48" s="225">
        <v>77</v>
      </c>
      <c r="P48" s="225">
        <v>50</v>
      </c>
      <c r="Q48" s="225">
        <v>89</v>
      </c>
      <c r="R48" s="225">
        <v>46</v>
      </c>
      <c r="S48" s="220" t="s">
        <v>40</v>
      </c>
      <c r="T48" s="220" t="s">
        <v>40</v>
      </c>
      <c r="U48" s="212" t="s">
        <v>40</v>
      </c>
      <c r="V48" s="167" t="s">
        <v>279</v>
      </c>
    </row>
    <row r="49" spans="1:22" s="70" customFormat="1" x14ac:dyDescent="0.2">
      <c r="A49" s="224" t="s">
        <v>258</v>
      </c>
      <c r="B49" s="234">
        <v>299</v>
      </c>
      <c r="C49" s="234">
        <v>105</v>
      </c>
      <c r="D49" s="234">
        <v>194</v>
      </c>
      <c r="E49" s="234">
        <v>101</v>
      </c>
      <c r="F49" s="234">
        <v>69</v>
      </c>
      <c r="G49" s="234">
        <v>52</v>
      </c>
      <c r="H49" s="234">
        <v>77</v>
      </c>
      <c r="I49" s="234" t="s">
        <v>40</v>
      </c>
      <c r="J49" s="234" t="s">
        <v>40</v>
      </c>
      <c r="K49" s="212" t="s">
        <v>40</v>
      </c>
      <c r="L49" s="225">
        <v>280</v>
      </c>
      <c r="M49" s="225">
        <v>98</v>
      </c>
      <c r="N49" s="225">
        <v>182</v>
      </c>
      <c r="O49" s="225">
        <v>93</v>
      </c>
      <c r="P49" s="225">
        <v>66</v>
      </c>
      <c r="Q49" s="225">
        <v>50</v>
      </c>
      <c r="R49" s="225">
        <v>71</v>
      </c>
      <c r="S49" s="220" t="s">
        <v>40</v>
      </c>
      <c r="T49" s="220" t="s">
        <v>40</v>
      </c>
      <c r="U49" s="212" t="s">
        <v>40</v>
      </c>
      <c r="V49" s="167" t="s">
        <v>259</v>
      </c>
    </row>
    <row r="50" spans="1:22" s="70" customFormat="1" x14ac:dyDescent="0.2">
      <c r="A50" s="224" t="s">
        <v>260</v>
      </c>
      <c r="B50" s="225">
        <v>521</v>
      </c>
      <c r="C50" s="225">
        <v>240</v>
      </c>
      <c r="D50" s="225">
        <v>281</v>
      </c>
      <c r="E50" s="225">
        <v>119</v>
      </c>
      <c r="F50" s="225">
        <v>136</v>
      </c>
      <c r="G50" s="225">
        <v>94</v>
      </c>
      <c r="H50" s="225">
        <v>172</v>
      </c>
      <c r="I50" s="225" t="s">
        <v>40</v>
      </c>
      <c r="J50" s="247" t="s">
        <v>40</v>
      </c>
      <c r="K50" s="211" t="s">
        <v>40</v>
      </c>
      <c r="L50" s="225">
        <v>493</v>
      </c>
      <c r="M50" s="225">
        <v>224</v>
      </c>
      <c r="N50" s="225">
        <v>269</v>
      </c>
      <c r="O50" s="225">
        <v>115</v>
      </c>
      <c r="P50" s="225">
        <v>129</v>
      </c>
      <c r="Q50" s="225">
        <v>92</v>
      </c>
      <c r="R50" s="225">
        <v>157</v>
      </c>
      <c r="S50" s="220" t="s">
        <v>40</v>
      </c>
      <c r="T50" s="220" t="s">
        <v>40</v>
      </c>
      <c r="U50" s="212" t="s">
        <v>40</v>
      </c>
      <c r="V50" s="167" t="s">
        <v>485</v>
      </c>
    </row>
    <row r="51" spans="1:22" s="70" customFormat="1" x14ac:dyDescent="0.2">
      <c r="A51" s="224" t="s">
        <v>262</v>
      </c>
      <c r="B51" s="225">
        <v>672</v>
      </c>
      <c r="C51" s="225">
        <v>255</v>
      </c>
      <c r="D51" s="225">
        <v>417</v>
      </c>
      <c r="E51" s="225">
        <v>169</v>
      </c>
      <c r="F51" s="225">
        <v>150</v>
      </c>
      <c r="G51" s="225">
        <v>157</v>
      </c>
      <c r="H51" s="225">
        <v>196</v>
      </c>
      <c r="I51" s="247" t="s">
        <v>40</v>
      </c>
      <c r="J51" s="247" t="s">
        <v>40</v>
      </c>
      <c r="K51" s="212" t="s">
        <v>40</v>
      </c>
      <c r="L51" s="225">
        <v>607</v>
      </c>
      <c r="M51" s="225">
        <v>231</v>
      </c>
      <c r="N51" s="225">
        <v>376</v>
      </c>
      <c r="O51" s="225">
        <v>162</v>
      </c>
      <c r="P51" s="225">
        <v>139</v>
      </c>
      <c r="Q51" s="225">
        <v>136</v>
      </c>
      <c r="R51" s="225">
        <v>170</v>
      </c>
      <c r="S51" s="220" t="s">
        <v>40</v>
      </c>
      <c r="T51" s="220" t="s">
        <v>40</v>
      </c>
      <c r="U51" s="212" t="s">
        <v>40</v>
      </c>
      <c r="V51" s="167" t="s">
        <v>482</v>
      </c>
    </row>
    <row r="52" spans="1:22" s="70" customFormat="1" ht="12" customHeight="1" x14ac:dyDescent="0.2">
      <c r="A52" s="224" t="s">
        <v>264</v>
      </c>
      <c r="B52" s="234">
        <v>267</v>
      </c>
      <c r="C52" s="234">
        <v>113</v>
      </c>
      <c r="D52" s="234">
        <v>154</v>
      </c>
      <c r="E52" s="234">
        <v>90</v>
      </c>
      <c r="F52" s="234">
        <v>63</v>
      </c>
      <c r="G52" s="234">
        <v>60</v>
      </c>
      <c r="H52" s="234">
        <v>54</v>
      </c>
      <c r="I52" s="234" t="s">
        <v>40</v>
      </c>
      <c r="J52" s="234" t="s">
        <v>40</v>
      </c>
      <c r="K52" s="211" t="s">
        <v>40</v>
      </c>
      <c r="L52" s="225">
        <v>236</v>
      </c>
      <c r="M52" s="225">
        <v>93</v>
      </c>
      <c r="N52" s="225">
        <v>143</v>
      </c>
      <c r="O52" s="225">
        <v>76</v>
      </c>
      <c r="P52" s="225">
        <v>58</v>
      </c>
      <c r="Q52" s="225">
        <v>56</v>
      </c>
      <c r="R52" s="225">
        <v>46</v>
      </c>
      <c r="S52" s="220" t="s">
        <v>40</v>
      </c>
      <c r="T52" s="220" t="s">
        <v>40</v>
      </c>
      <c r="U52" s="212" t="s">
        <v>40</v>
      </c>
      <c r="V52" s="167" t="s">
        <v>483</v>
      </c>
    </row>
    <row r="53" spans="1:22" s="70" customFormat="1" x14ac:dyDescent="0.2">
      <c r="A53" s="224" t="s">
        <v>721</v>
      </c>
      <c r="B53" s="225">
        <v>66</v>
      </c>
      <c r="C53" s="225">
        <v>23</v>
      </c>
      <c r="D53" s="225">
        <v>43</v>
      </c>
      <c r="E53" s="225">
        <v>22</v>
      </c>
      <c r="F53" s="225">
        <v>14</v>
      </c>
      <c r="G53" s="225">
        <v>11</v>
      </c>
      <c r="H53" s="225">
        <v>19</v>
      </c>
      <c r="I53" s="225" t="s">
        <v>40</v>
      </c>
      <c r="J53" s="247" t="s">
        <v>40</v>
      </c>
      <c r="K53" s="212" t="s">
        <v>40</v>
      </c>
      <c r="L53" s="225">
        <v>47</v>
      </c>
      <c r="M53" s="225">
        <v>18</v>
      </c>
      <c r="N53" s="225">
        <v>29</v>
      </c>
      <c r="O53" s="225">
        <v>13</v>
      </c>
      <c r="P53" s="225">
        <v>12</v>
      </c>
      <c r="Q53" s="225">
        <v>7</v>
      </c>
      <c r="R53" s="225">
        <v>15</v>
      </c>
      <c r="S53" s="220" t="s">
        <v>40</v>
      </c>
      <c r="T53" s="220" t="s">
        <v>40</v>
      </c>
      <c r="U53" s="212" t="s">
        <v>40</v>
      </c>
      <c r="V53" s="167" t="s">
        <v>603</v>
      </c>
    </row>
    <row r="54" spans="1:22" s="70" customFormat="1" x14ac:dyDescent="0.2">
      <c r="A54" s="224" t="s">
        <v>478</v>
      </c>
      <c r="B54" s="225">
        <v>49</v>
      </c>
      <c r="C54" s="225">
        <v>32</v>
      </c>
      <c r="D54" s="225">
        <v>17</v>
      </c>
      <c r="E54" s="225">
        <v>10</v>
      </c>
      <c r="F54" s="225">
        <v>6</v>
      </c>
      <c r="G54" s="225">
        <v>12</v>
      </c>
      <c r="H54" s="225">
        <v>20</v>
      </c>
      <c r="I54" s="247">
        <v>1</v>
      </c>
      <c r="J54" s="247" t="s">
        <v>40</v>
      </c>
      <c r="K54" s="211" t="s">
        <v>40</v>
      </c>
      <c r="L54" s="225">
        <v>49</v>
      </c>
      <c r="M54" s="225">
        <v>32</v>
      </c>
      <c r="N54" s="225">
        <v>17</v>
      </c>
      <c r="O54" s="225">
        <v>10</v>
      </c>
      <c r="P54" s="225">
        <v>6</v>
      </c>
      <c r="Q54" s="225">
        <v>12</v>
      </c>
      <c r="R54" s="225">
        <v>20</v>
      </c>
      <c r="S54" s="225">
        <v>1</v>
      </c>
      <c r="T54" s="220" t="s">
        <v>40</v>
      </c>
      <c r="U54" s="212" t="s">
        <v>40</v>
      </c>
      <c r="V54" s="167" t="s">
        <v>399</v>
      </c>
    </row>
    <row r="55" spans="1:22" s="70" customFormat="1" x14ac:dyDescent="0.2">
      <c r="A55" s="217" t="s">
        <v>1047</v>
      </c>
      <c r="B55" s="218">
        <v>6385</v>
      </c>
      <c r="C55" s="218">
        <v>2384</v>
      </c>
      <c r="D55" s="218">
        <v>4001</v>
      </c>
      <c r="E55" s="218">
        <v>2475</v>
      </c>
      <c r="F55" s="218">
        <v>1499</v>
      </c>
      <c r="G55" s="218">
        <v>1256</v>
      </c>
      <c r="H55" s="218">
        <v>786</v>
      </c>
      <c r="I55" s="218">
        <v>204</v>
      </c>
      <c r="J55" s="218">
        <v>165</v>
      </c>
      <c r="K55" s="212" t="s">
        <v>40</v>
      </c>
      <c r="L55" s="219">
        <v>5029</v>
      </c>
      <c r="M55" s="219">
        <v>1931</v>
      </c>
      <c r="N55" s="219">
        <v>3098</v>
      </c>
      <c r="O55" s="219">
        <v>1997</v>
      </c>
      <c r="P55" s="219">
        <v>1152</v>
      </c>
      <c r="Q55" s="219">
        <v>934</v>
      </c>
      <c r="R55" s="219">
        <v>577</v>
      </c>
      <c r="S55" s="219">
        <v>204</v>
      </c>
      <c r="T55" s="219">
        <v>165</v>
      </c>
      <c r="U55" s="212" t="s">
        <v>40</v>
      </c>
      <c r="V55" s="75" t="s">
        <v>604</v>
      </c>
    </row>
    <row r="56" spans="1:22" s="70" customFormat="1" x14ac:dyDescent="0.2">
      <c r="A56" s="224" t="s">
        <v>605</v>
      </c>
      <c r="B56" s="225">
        <v>368</v>
      </c>
      <c r="C56" s="225">
        <v>261</v>
      </c>
      <c r="D56" s="225">
        <v>107</v>
      </c>
      <c r="E56" s="225">
        <v>199</v>
      </c>
      <c r="F56" s="225">
        <v>74</v>
      </c>
      <c r="G56" s="225">
        <v>49</v>
      </c>
      <c r="H56" s="225">
        <v>46</v>
      </c>
      <c r="I56" s="225" t="s">
        <v>40</v>
      </c>
      <c r="J56" s="247" t="s">
        <v>40</v>
      </c>
      <c r="K56" s="211" t="s">
        <v>40</v>
      </c>
      <c r="L56" s="225">
        <v>300</v>
      </c>
      <c r="M56" s="225">
        <v>210</v>
      </c>
      <c r="N56" s="225">
        <v>90</v>
      </c>
      <c r="O56" s="225">
        <v>172</v>
      </c>
      <c r="P56" s="225">
        <v>57</v>
      </c>
      <c r="Q56" s="225">
        <v>40</v>
      </c>
      <c r="R56" s="225">
        <v>31</v>
      </c>
      <c r="S56" s="220" t="s">
        <v>40</v>
      </c>
      <c r="T56" s="220" t="s">
        <v>40</v>
      </c>
      <c r="U56" s="212" t="s">
        <v>40</v>
      </c>
      <c r="V56" s="167" t="s">
        <v>488</v>
      </c>
    </row>
    <row r="57" spans="1:22" s="70" customFormat="1" x14ac:dyDescent="0.2">
      <c r="A57" s="224" t="s">
        <v>606</v>
      </c>
      <c r="B57" s="225">
        <v>257</v>
      </c>
      <c r="C57" s="225">
        <v>133</v>
      </c>
      <c r="D57" s="225">
        <v>124</v>
      </c>
      <c r="E57" s="225">
        <v>101</v>
      </c>
      <c r="F57" s="225">
        <v>49</v>
      </c>
      <c r="G57" s="225">
        <v>49</v>
      </c>
      <c r="H57" s="225">
        <v>58</v>
      </c>
      <c r="I57" s="247" t="s">
        <v>40</v>
      </c>
      <c r="J57" s="247" t="s">
        <v>40</v>
      </c>
      <c r="K57" s="212" t="s">
        <v>40</v>
      </c>
      <c r="L57" s="225">
        <v>170</v>
      </c>
      <c r="M57" s="225">
        <v>80</v>
      </c>
      <c r="N57" s="225">
        <v>90</v>
      </c>
      <c r="O57" s="225">
        <v>71</v>
      </c>
      <c r="P57" s="225">
        <v>28</v>
      </c>
      <c r="Q57" s="225">
        <v>32</v>
      </c>
      <c r="R57" s="225">
        <v>39</v>
      </c>
      <c r="S57" s="220" t="s">
        <v>40</v>
      </c>
      <c r="T57" s="220" t="s">
        <v>40</v>
      </c>
      <c r="U57" s="212" t="s">
        <v>40</v>
      </c>
      <c r="V57" s="167" t="s">
        <v>490</v>
      </c>
    </row>
    <row r="58" spans="1:22" s="70" customFormat="1" x14ac:dyDescent="0.2">
      <c r="A58" s="224" t="s">
        <v>275</v>
      </c>
      <c r="B58" s="234">
        <v>196</v>
      </c>
      <c r="C58" s="234">
        <v>105</v>
      </c>
      <c r="D58" s="234">
        <v>91</v>
      </c>
      <c r="E58" s="234">
        <v>84</v>
      </c>
      <c r="F58" s="234">
        <v>41</v>
      </c>
      <c r="G58" s="234">
        <v>37</v>
      </c>
      <c r="H58" s="234">
        <v>34</v>
      </c>
      <c r="I58" s="234" t="s">
        <v>40</v>
      </c>
      <c r="J58" s="234" t="s">
        <v>40</v>
      </c>
      <c r="K58" s="211" t="s">
        <v>40</v>
      </c>
      <c r="L58" s="225">
        <v>121</v>
      </c>
      <c r="M58" s="225">
        <v>63</v>
      </c>
      <c r="N58" s="225">
        <v>58</v>
      </c>
      <c r="O58" s="225">
        <v>57</v>
      </c>
      <c r="P58" s="225">
        <v>27</v>
      </c>
      <c r="Q58" s="225">
        <v>23</v>
      </c>
      <c r="R58" s="225">
        <v>14</v>
      </c>
      <c r="S58" s="220" t="s">
        <v>40</v>
      </c>
      <c r="T58" s="220" t="s">
        <v>40</v>
      </c>
      <c r="U58" s="212" t="s">
        <v>40</v>
      </c>
      <c r="V58" s="167" t="s">
        <v>492</v>
      </c>
    </row>
    <row r="59" spans="1:22" s="70" customFormat="1" x14ac:dyDescent="0.2">
      <c r="A59" s="224" t="s">
        <v>462</v>
      </c>
      <c r="B59" s="225">
        <v>306</v>
      </c>
      <c r="C59" s="225">
        <v>98</v>
      </c>
      <c r="D59" s="225">
        <v>208</v>
      </c>
      <c r="E59" s="225">
        <v>104</v>
      </c>
      <c r="F59" s="225">
        <v>91</v>
      </c>
      <c r="G59" s="225">
        <v>61</v>
      </c>
      <c r="H59" s="225">
        <v>50</v>
      </c>
      <c r="I59" s="225" t="s">
        <v>40</v>
      </c>
      <c r="J59" s="247" t="s">
        <v>40</v>
      </c>
      <c r="K59" s="212" t="s">
        <v>40</v>
      </c>
      <c r="L59" s="225">
        <v>210</v>
      </c>
      <c r="M59" s="225">
        <v>67</v>
      </c>
      <c r="N59" s="225">
        <v>143</v>
      </c>
      <c r="O59" s="225">
        <v>76</v>
      </c>
      <c r="P59" s="225">
        <v>62</v>
      </c>
      <c r="Q59" s="225">
        <v>39</v>
      </c>
      <c r="R59" s="225">
        <v>33</v>
      </c>
      <c r="S59" s="220" t="s">
        <v>40</v>
      </c>
      <c r="T59" s="220" t="s">
        <v>40</v>
      </c>
      <c r="U59" s="212" t="s">
        <v>40</v>
      </c>
      <c r="V59" s="167" t="s">
        <v>278</v>
      </c>
    </row>
    <row r="60" spans="1:22" s="70" customFormat="1" x14ac:dyDescent="0.2">
      <c r="A60" s="224" t="s">
        <v>229</v>
      </c>
      <c r="B60" s="225">
        <v>205</v>
      </c>
      <c r="C60" s="225">
        <v>65</v>
      </c>
      <c r="D60" s="225">
        <v>140</v>
      </c>
      <c r="E60" s="225">
        <v>93</v>
      </c>
      <c r="F60" s="225">
        <v>54</v>
      </c>
      <c r="G60" s="225">
        <v>28</v>
      </c>
      <c r="H60" s="225">
        <v>30</v>
      </c>
      <c r="I60" s="247" t="s">
        <v>40</v>
      </c>
      <c r="J60" s="247" t="s">
        <v>40</v>
      </c>
      <c r="K60" s="211" t="s">
        <v>40</v>
      </c>
      <c r="L60" s="225">
        <v>159</v>
      </c>
      <c r="M60" s="225">
        <v>51</v>
      </c>
      <c r="N60" s="225">
        <v>108</v>
      </c>
      <c r="O60" s="225">
        <v>78</v>
      </c>
      <c r="P60" s="225">
        <v>41</v>
      </c>
      <c r="Q60" s="225">
        <v>23</v>
      </c>
      <c r="R60" s="225">
        <v>17</v>
      </c>
      <c r="S60" s="220" t="s">
        <v>40</v>
      </c>
      <c r="T60" s="220" t="s">
        <v>40</v>
      </c>
      <c r="U60" s="212" t="s">
        <v>40</v>
      </c>
      <c r="V60" s="167" t="s">
        <v>347</v>
      </c>
    </row>
    <row r="61" spans="1:22" s="70" customFormat="1" x14ac:dyDescent="0.2">
      <c r="A61" s="224" t="s">
        <v>607</v>
      </c>
      <c r="B61" s="234">
        <v>3186</v>
      </c>
      <c r="C61" s="234">
        <v>919</v>
      </c>
      <c r="D61" s="234">
        <v>2267</v>
      </c>
      <c r="E61" s="234">
        <v>1238</v>
      </c>
      <c r="F61" s="234">
        <v>713</v>
      </c>
      <c r="G61" s="234">
        <v>618</v>
      </c>
      <c r="H61" s="234">
        <v>248</v>
      </c>
      <c r="I61" s="234">
        <v>204</v>
      </c>
      <c r="J61" s="234">
        <v>165</v>
      </c>
      <c r="K61" s="212" t="s">
        <v>40</v>
      </c>
      <c r="L61" s="225">
        <v>2788</v>
      </c>
      <c r="M61" s="225">
        <v>854</v>
      </c>
      <c r="N61" s="225">
        <v>1934</v>
      </c>
      <c r="O61" s="225">
        <v>1071</v>
      </c>
      <c r="P61" s="225">
        <v>596</v>
      </c>
      <c r="Q61" s="225">
        <v>504</v>
      </c>
      <c r="R61" s="225">
        <v>248</v>
      </c>
      <c r="S61" s="225">
        <v>204</v>
      </c>
      <c r="T61" s="225">
        <v>165</v>
      </c>
      <c r="U61" s="212" t="s">
        <v>40</v>
      </c>
      <c r="V61" s="167" t="s">
        <v>496</v>
      </c>
    </row>
    <row r="62" spans="1:22" s="70" customFormat="1" x14ac:dyDescent="0.2">
      <c r="A62" s="224" t="s">
        <v>808</v>
      </c>
      <c r="B62" s="225">
        <v>296</v>
      </c>
      <c r="C62" s="225">
        <v>35</v>
      </c>
      <c r="D62" s="225">
        <v>261</v>
      </c>
      <c r="E62" s="225">
        <v>86</v>
      </c>
      <c r="F62" s="225">
        <v>86</v>
      </c>
      <c r="G62" s="225">
        <v>77</v>
      </c>
      <c r="H62" s="225">
        <v>47</v>
      </c>
      <c r="I62" s="225" t="s">
        <v>40</v>
      </c>
      <c r="J62" s="247" t="s">
        <v>40</v>
      </c>
      <c r="K62" s="211" t="s">
        <v>40</v>
      </c>
      <c r="L62" s="225">
        <v>132</v>
      </c>
      <c r="M62" s="225">
        <v>17</v>
      </c>
      <c r="N62" s="225">
        <v>115</v>
      </c>
      <c r="O62" s="225">
        <v>40</v>
      </c>
      <c r="P62" s="225">
        <v>43</v>
      </c>
      <c r="Q62" s="225">
        <v>38</v>
      </c>
      <c r="R62" s="225">
        <v>11</v>
      </c>
      <c r="S62" s="220" t="s">
        <v>40</v>
      </c>
      <c r="T62" s="220" t="s">
        <v>40</v>
      </c>
      <c r="U62" s="212" t="s">
        <v>40</v>
      </c>
      <c r="V62" s="167" t="s">
        <v>818</v>
      </c>
    </row>
    <row r="63" spans="1:22" s="70" customFormat="1" x14ac:dyDescent="0.2">
      <c r="A63" s="224" t="s">
        <v>281</v>
      </c>
      <c r="B63" s="225">
        <v>23</v>
      </c>
      <c r="C63" s="225">
        <v>6</v>
      </c>
      <c r="D63" s="225">
        <v>17</v>
      </c>
      <c r="E63" s="225">
        <v>7</v>
      </c>
      <c r="F63" s="225">
        <v>7</v>
      </c>
      <c r="G63" s="225">
        <v>3</v>
      </c>
      <c r="H63" s="225">
        <v>6</v>
      </c>
      <c r="I63" s="247" t="s">
        <v>40</v>
      </c>
      <c r="J63" s="247" t="s">
        <v>40</v>
      </c>
      <c r="K63" s="212" t="s">
        <v>40</v>
      </c>
      <c r="L63" s="225">
        <v>23</v>
      </c>
      <c r="M63" s="225">
        <v>6</v>
      </c>
      <c r="N63" s="225">
        <v>17</v>
      </c>
      <c r="O63" s="225">
        <v>7</v>
      </c>
      <c r="P63" s="225">
        <v>7</v>
      </c>
      <c r="Q63" s="225">
        <v>3</v>
      </c>
      <c r="R63" s="225">
        <v>6</v>
      </c>
      <c r="S63" s="220" t="s">
        <v>40</v>
      </c>
      <c r="T63" s="220" t="s">
        <v>40</v>
      </c>
      <c r="U63" s="212" t="s">
        <v>40</v>
      </c>
      <c r="V63" s="167" t="s">
        <v>282</v>
      </c>
    </row>
    <row r="64" spans="1:22" s="70" customFormat="1" x14ac:dyDescent="0.2">
      <c r="A64" s="224" t="s">
        <v>283</v>
      </c>
      <c r="B64" s="234">
        <v>21</v>
      </c>
      <c r="C64" s="234">
        <v>1</v>
      </c>
      <c r="D64" s="234">
        <v>20</v>
      </c>
      <c r="E64" s="234">
        <v>13</v>
      </c>
      <c r="F64" s="234">
        <v>4</v>
      </c>
      <c r="G64" s="234">
        <v>4</v>
      </c>
      <c r="H64" s="234" t="s">
        <v>40</v>
      </c>
      <c r="I64" s="234" t="s">
        <v>40</v>
      </c>
      <c r="J64" s="234" t="s">
        <v>40</v>
      </c>
      <c r="K64" s="211" t="s">
        <v>40</v>
      </c>
      <c r="L64" s="225">
        <v>21</v>
      </c>
      <c r="M64" s="225">
        <v>1</v>
      </c>
      <c r="N64" s="225">
        <v>20</v>
      </c>
      <c r="O64" s="225">
        <v>13</v>
      </c>
      <c r="P64" s="225">
        <v>4</v>
      </c>
      <c r="Q64" s="225">
        <v>4</v>
      </c>
      <c r="R64" s="223" t="s">
        <v>40</v>
      </c>
      <c r="S64" s="220" t="s">
        <v>40</v>
      </c>
      <c r="T64" s="220" t="s">
        <v>40</v>
      </c>
      <c r="U64" s="212" t="s">
        <v>40</v>
      </c>
      <c r="V64" s="167" t="s">
        <v>284</v>
      </c>
    </row>
    <row r="65" spans="1:22" s="70" customFormat="1" x14ac:dyDescent="0.2">
      <c r="A65" s="79" t="s">
        <v>890</v>
      </c>
      <c r="B65" s="225">
        <v>178</v>
      </c>
      <c r="C65" s="225">
        <v>126</v>
      </c>
      <c r="D65" s="225">
        <v>52</v>
      </c>
      <c r="E65" s="225">
        <v>57</v>
      </c>
      <c r="F65" s="225">
        <v>47</v>
      </c>
      <c r="G65" s="225">
        <v>39</v>
      </c>
      <c r="H65" s="225">
        <v>35</v>
      </c>
      <c r="I65" s="225" t="s">
        <v>40</v>
      </c>
      <c r="J65" s="247" t="s">
        <v>40</v>
      </c>
      <c r="K65" s="212" t="s">
        <v>40</v>
      </c>
      <c r="L65" s="225">
        <v>178</v>
      </c>
      <c r="M65" s="225">
        <v>126</v>
      </c>
      <c r="N65" s="225">
        <v>52</v>
      </c>
      <c r="O65" s="225">
        <v>57</v>
      </c>
      <c r="P65" s="225">
        <v>47</v>
      </c>
      <c r="Q65" s="225">
        <v>39</v>
      </c>
      <c r="R65" s="225">
        <v>35</v>
      </c>
      <c r="S65" s="220" t="s">
        <v>40</v>
      </c>
      <c r="T65" s="220" t="s">
        <v>40</v>
      </c>
      <c r="U65" s="212" t="s">
        <v>40</v>
      </c>
      <c r="V65" s="167" t="s">
        <v>891</v>
      </c>
    </row>
    <row r="66" spans="1:22" s="70" customFormat="1" x14ac:dyDescent="0.2">
      <c r="A66" s="224" t="s">
        <v>465</v>
      </c>
      <c r="B66" s="225">
        <v>351</v>
      </c>
      <c r="C66" s="225">
        <v>87</v>
      </c>
      <c r="D66" s="225">
        <v>264</v>
      </c>
      <c r="E66" s="225">
        <v>101</v>
      </c>
      <c r="F66" s="225">
        <v>83</v>
      </c>
      <c r="G66" s="225">
        <v>90</v>
      </c>
      <c r="H66" s="225">
        <v>77</v>
      </c>
      <c r="I66" s="247" t="s">
        <v>40</v>
      </c>
      <c r="J66" s="247" t="s">
        <v>40</v>
      </c>
      <c r="K66" s="211" t="s">
        <v>40</v>
      </c>
      <c r="L66" s="225">
        <v>198</v>
      </c>
      <c r="M66" s="225">
        <v>56</v>
      </c>
      <c r="N66" s="225">
        <v>142</v>
      </c>
      <c r="O66" s="225">
        <v>72</v>
      </c>
      <c r="P66" s="225">
        <v>53</v>
      </c>
      <c r="Q66" s="225">
        <v>45</v>
      </c>
      <c r="R66" s="225">
        <v>28</v>
      </c>
      <c r="S66" s="220" t="s">
        <v>40</v>
      </c>
      <c r="T66" s="220" t="s">
        <v>40</v>
      </c>
      <c r="U66" s="212" t="s">
        <v>40</v>
      </c>
      <c r="V66" s="167" t="s">
        <v>466</v>
      </c>
    </row>
    <row r="67" spans="1:22" s="70" customFormat="1" ht="13.5" customHeight="1" x14ac:dyDescent="0.2">
      <c r="A67" s="224" t="s">
        <v>209</v>
      </c>
      <c r="B67" s="234">
        <v>87</v>
      </c>
      <c r="C67" s="234">
        <v>69</v>
      </c>
      <c r="D67" s="234">
        <v>18</v>
      </c>
      <c r="E67" s="234">
        <v>33</v>
      </c>
      <c r="F67" s="234">
        <v>27</v>
      </c>
      <c r="G67" s="234">
        <v>20</v>
      </c>
      <c r="H67" s="234">
        <v>7</v>
      </c>
      <c r="I67" s="234" t="s">
        <v>40</v>
      </c>
      <c r="J67" s="234" t="s">
        <v>40</v>
      </c>
      <c r="K67" s="212" t="s">
        <v>40</v>
      </c>
      <c r="L67" s="225">
        <v>51</v>
      </c>
      <c r="M67" s="225">
        <v>37</v>
      </c>
      <c r="N67" s="225">
        <v>14</v>
      </c>
      <c r="O67" s="225">
        <v>19</v>
      </c>
      <c r="P67" s="225">
        <v>17</v>
      </c>
      <c r="Q67" s="225">
        <v>10</v>
      </c>
      <c r="R67" s="225">
        <v>5</v>
      </c>
      <c r="S67" s="220" t="s">
        <v>40</v>
      </c>
      <c r="T67" s="220" t="s">
        <v>40</v>
      </c>
      <c r="U67" s="212" t="s">
        <v>40</v>
      </c>
      <c r="V67" s="167" t="s">
        <v>210</v>
      </c>
    </row>
    <row r="68" spans="1:22" s="70" customFormat="1" ht="11.25" customHeight="1" x14ac:dyDescent="0.2">
      <c r="A68" s="224" t="s">
        <v>908</v>
      </c>
      <c r="B68" s="225">
        <v>50</v>
      </c>
      <c r="C68" s="225">
        <v>14</v>
      </c>
      <c r="D68" s="225">
        <v>36</v>
      </c>
      <c r="E68" s="225">
        <v>24</v>
      </c>
      <c r="F68" s="225">
        <v>5</v>
      </c>
      <c r="G68" s="225">
        <v>8</v>
      </c>
      <c r="H68" s="225">
        <v>13</v>
      </c>
      <c r="I68" s="225" t="s">
        <v>40</v>
      </c>
      <c r="J68" s="247" t="s">
        <v>40</v>
      </c>
      <c r="K68" s="211" t="s">
        <v>40</v>
      </c>
      <c r="L68" s="225">
        <v>33</v>
      </c>
      <c r="M68" s="225">
        <v>7</v>
      </c>
      <c r="N68" s="225">
        <v>26</v>
      </c>
      <c r="O68" s="225">
        <v>17</v>
      </c>
      <c r="P68" s="225">
        <v>4</v>
      </c>
      <c r="Q68" s="225">
        <v>5</v>
      </c>
      <c r="R68" s="225">
        <v>7</v>
      </c>
      <c r="S68" s="220" t="s">
        <v>40</v>
      </c>
      <c r="T68" s="220" t="s">
        <v>40</v>
      </c>
      <c r="U68" s="212" t="s">
        <v>40</v>
      </c>
      <c r="V68" s="167" t="s">
        <v>909</v>
      </c>
    </row>
    <row r="69" spans="1:22" s="70" customFormat="1" x14ac:dyDescent="0.2">
      <c r="A69" s="224" t="s">
        <v>911</v>
      </c>
      <c r="B69" s="225">
        <v>77</v>
      </c>
      <c r="C69" s="225">
        <v>58</v>
      </c>
      <c r="D69" s="225">
        <v>19</v>
      </c>
      <c r="E69" s="225">
        <v>21</v>
      </c>
      <c r="F69" s="225">
        <v>24</v>
      </c>
      <c r="G69" s="225">
        <v>18</v>
      </c>
      <c r="H69" s="225">
        <v>14</v>
      </c>
      <c r="I69" s="247" t="s">
        <v>40</v>
      </c>
      <c r="J69" s="247" t="s">
        <v>40</v>
      </c>
      <c r="K69" s="212" t="s">
        <v>40</v>
      </c>
      <c r="L69" s="225">
        <v>47</v>
      </c>
      <c r="M69" s="225">
        <v>31</v>
      </c>
      <c r="N69" s="225">
        <v>16</v>
      </c>
      <c r="O69" s="225">
        <v>9</v>
      </c>
      <c r="P69" s="225">
        <v>17</v>
      </c>
      <c r="Q69" s="225">
        <v>13</v>
      </c>
      <c r="R69" s="225">
        <v>8</v>
      </c>
      <c r="S69" s="220" t="s">
        <v>40</v>
      </c>
      <c r="T69" s="220" t="s">
        <v>40</v>
      </c>
      <c r="U69" s="212" t="s">
        <v>40</v>
      </c>
      <c r="V69" s="167" t="s">
        <v>912</v>
      </c>
    </row>
    <row r="70" spans="1:22" s="70" customFormat="1" x14ac:dyDescent="0.2">
      <c r="A70" s="224" t="s">
        <v>955</v>
      </c>
      <c r="B70" s="234">
        <v>639</v>
      </c>
      <c r="C70" s="234">
        <v>312</v>
      </c>
      <c r="D70" s="234">
        <v>327</v>
      </c>
      <c r="E70" s="234">
        <v>274</v>
      </c>
      <c r="F70" s="234">
        <v>157</v>
      </c>
      <c r="G70" s="234">
        <v>125</v>
      </c>
      <c r="H70" s="234">
        <v>83</v>
      </c>
      <c r="I70" s="234" t="s">
        <v>40</v>
      </c>
      <c r="J70" s="234" t="s">
        <v>40</v>
      </c>
      <c r="K70" s="211" t="s">
        <v>40</v>
      </c>
      <c r="L70" s="225">
        <v>453</v>
      </c>
      <c r="M70" s="225">
        <v>230</v>
      </c>
      <c r="N70" s="225">
        <v>223</v>
      </c>
      <c r="O70" s="225">
        <v>198</v>
      </c>
      <c r="P70" s="225">
        <v>112</v>
      </c>
      <c r="Q70" s="225">
        <v>86</v>
      </c>
      <c r="R70" s="225">
        <v>57</v>
      </c>
      <c r="S70" s="220" t="s">
        <v>40</v>
      </c>
      <c r="T70" s="220" t="s">
        <v>40</v>
      </c>
      <c r="U70" s="212" t="s">
        <v>40</v>
      </c>
      <c r="V70" s="167" t="s">
        <v>956</v>
      </c>
    </row>
    <row r="71" spans="1:22" s="70" customFormat="1" x14ac:dyDescent="0.2">
      <c r="A71" s="224" t="s">
        <v>280</v>
      </c>
      <c r="B71" s="225">
        <v>145</v>
      </c>
      <c r="C71" s="225">
        <v>95</v>
      </c>
      <c r="D71" s="225">
        <v>50</v>
      </c>
      <c r="E71" s="225">
        <v>40</v>
      </c>
      <c r="F71" s="225">
        <v>37</v>
      </c>
      <c r="G71" s="225">
        <v>30</v>
      </c>
      <c r="H71" s="225">
        <v>38</v>
      </c>
      <c r="I71" s="225" t="s">
        <v>40</v>
      </c>
      <c r="J71" s="247" t="s">
        <v>40</v>
      </c>
      <c r="K71" s="212" t="s">
        <v>40</v>
      </c>
      <c r="L71" s="225">
        <v>145</v>
      </c>
      <c r="M71" s="225">
        <v>95</v>
      </c>
      <c r="N71" s="225">
        <v>50</v>
      </c>
      <c r="O71" s="225">
        <v>40</v>
      </c>
      <c r="P71" s="225">
        <v>37</v>
      </c>
      <c r="Q71" s="225">
        <v>30</v>
      </c>
      <c r="R71" s="225">
        <v>38</v>
      </c>
      <c r="S71" s="220" t="s">
        <v>40</v>
      </c>
      <c r="T71" s="220" t="s">
        <v>40</v>
      </c>
      <c r="U71" s="212" t="s">
        <v>40</v>
      </c>
      <c r="V71" s="167" t="s">
        <v>400</v>
      </c>
    </row>
    <row r="72" spans="1:22" s="70" customFormat="1" x14ac:dyDescent="0.2">
      <c r="A72" s="217" t="s">
        <v>608</v>
      </c>
      <c r="B72" s="219">
        <v>314</v>
      </c>
      <c r="C72" s="219">
        <v>218</v>
      </c>
      <c r="D72" s="219">
        <v>96</v>
      </c>
      <c r="E72" s="219">
        <v>127</v>
      </c>
      <c r="F72" s="219">
        <v>41</v>
      </c>
      <c r="G72" s="219">
        <v>55</v>
      </c>
      <c r="H72" s="219">
        <v>91</v>
      </c>
      <c r="I72" s="220" t="s">
        <v>40</v>
      </c>
      <c r="J72" s="220" t="s">
        <v>40</v>
      </c>
      <c r="K72" s="211" t="s">
        <v>40</v>
      </c>
      <c r="L72" s="219">
        <v>314</v>
      </c>
      <c r="M72" s="219">
        <v>218</v>
      </c>
      <c r="N72" s="219">
        <v>96</v>
      </c>
      <c r="O72" s="219">
        <v>127</v>
      </c>
      <c r="P72" s="219">
        <v>41</v>
      </c>
      <c r="Q72" s="219">
        <v>55</v>
      </c>
      <c r="R72" s="219">
        <v>91</v>
      </c>
      <c r="S72" s="220" t="s">
        <v>40</v>
      </c>
      <c r="T72" s="220" t="s">
        <v>40</v>
      </c>
      <c r="U72" s="212" t="s">
        <v>40</v>
      </c>
      <c r="V72" s="76" t="s">
        <v>609</v>
      </c>
    </row>
    <row r="73" spans="1:22" s="70" customFormat="1" x14ac:dyDescent="0.2">
      <c r="A73" s="224" t="s">
        <v>500</v>
      </c>
      <c r="B73" s="234">
        <v>16</v>
      </c>
      <c r="C73" s="234">
        <v>6</v>
      </c>
      <c r="D73" s="234">
        <v>10</v>
      </c>
      <c r="E73" s="234">
        <v>1</v>
      </c>
      <c r="F73" s="234">
        <v>4</v>
      </c>
      <c r="G73" s="234">
        <v>2</v>
      </c>
      <c r="H73" s="234">
        <v>9</v>
      </c>
      <c r="I73" s="234" t="s">
        <v>40</v>
      </c>
      <c r="J73" s="234" t="s">
        <v>40</v>
      </c>
      <c r="K73" s="212" t="s">
        <v>40</v>
      </c>
      <c r="L73" s="225">
        <v>16</v>
      </c>
      <c r="M73" s="225">
        <v>6</v>
      </c>
      <c r="N73" s="225">
        <v>10</v>
      </c>
      <c r="O73" s="225">
        <v>1</v>
      </c>
      <c r="P73" s="225">
        <v>4</v>
      </c>
      <c r="Q73" s="225">
        <v>2</v>
      </c>
      <c r="R73" s="225">
        <v>9</v>
      </c>
      <c r="S73" s="220" t="s">
        <v>40</v>
      </c>
      <c r="T73" s="220" t="s">
        <v>40</v>
      </c>
      <c r="U73" s="212" t="s">
        <v>40</v>
      </c>
      <c r="V73" s="167" t="s">
        <v>610</v>
      </c>
    </row>
    <row r="74" spans="1:22" s="70" customFormat="1" x14ac:dyDescent="0.2">
      <c r="A74" s="224" t="s">
        <v>611</v>
      </c>
      <c r="B74" s="225">
        <v>163</v>
      </c>
      <c r="C74" s="225">
        <v>128</v>
      </c>
      <c r="D74" s="225">
        <v>35</v>
      </c>
      <c r="E74" s="225">
        <v>61</v>
      </c>
      <c r="F74" s="225">
        <v>25</v>
      </c>
      <c r="G74" s="225">
        <v>23</v>
      </c>
      <c r="H74" s="225">
        <v>54</v>
      </c>
      <c r="I74" s="225" t="s">
        <v>40</v>
      </c>
      <c r="J74" s="247" t="s">
        <v>40</v>
      </c>
      <c r="K74" s="211" t="s">
        <v>40</v>
      </c>
      <c r="L74" s="225">
        <v>163</v>
      </c>
      <c r="M74" s="225">
        <v>128</v>
      </c>
      <c r="N74" s="225">
        <v>35</v>
      </c>
      <c r="O74" s="225">
        <v>61</v>
      </c>
      <c r="P74" s="225">
        <v>25</v>
      </c>
      <c r="Q74" s="225">
        <v>23</v>
      </c>
      <c r="R74" s="225">
        <v>54</v>
      </c>
      <c r="S74" s="220" t="s">
        <v>40</v>
      </c>
      <c r="T74" s="220" t="s">
        <v>40</v>
      </c>
      <c r="U74" s="212" t="s">
        <v>40</v>
      </c>
      <c r="V74" s="167" t="s">
        <v>504</v>
      </c>
    </row>
    <row r="75" spans="1:22" s="70" customFormat="1" x14ac:dyDescent="0.2">
      <c r="A75" s="224" t="s">
        <v>612</v>
      </c>
      <c r="B75" s="225">
        <v>61</v>
      </c>
      <c r="C75" s="225">
        <v>35</v>
      </c>
      <c r="D75" s="225">
        <v>26</v>
      </c>
      <c r="E75" s="225">
        <v>47</v>
      </c>
      <c r="F75" s="225">
        <v>2</v>
      </c>
      <c r="G75" s="225">
        <v>6</v>
      </c>
      <c r="H75" s="225">
        <v>6</v>
      </c>
      <c r="I75" s="247" t="s">
        <v>40</v>
      </c>
      <c r="J75" s="247" t="s">
        <v>40</v>
      </c>
      <c r="K75" s="212" t="s">
        <v>40</v>
      </c>
      <c r="L75" s="225">
        <v>61</v>
      </c>
      <c r="M75" s="225">
        <v>35</v>
      </c>
      <c r="N75" s="225">
        <v>26</v>
      </c>
      <c r="O75" s="32">
        <v>47</v>
      </c>
      <c r="P75" s="225">
        <v>2</v>
      </c>
      <c r="Q75" s="225">
        <v>6</v>
      </c>
      <c r="R75" s="225">
        <v>6</v>
      </c>
      <c r="S75" s="220" t="s">
        <v>40</v>
      </c>
      <c r="T75" s="220" t="s">
        <v>40</v>
      </c>
      <c r="U75" s="212" t="s">
        <v>40</v>
      </c>
      <c r="V75" s="167" t="s">
        <v>506</v>
      </c>
    </row>
    <row r="76" spans="1:22" s="70" customFormat="1" ht="22.5" x14ac:dyDescent="0.2">
      <c r="A76" s="224" t="s">
        <v>613</v>
      </c>
      <c r="B76" s="234">
        <v>27</v>
      </c>
      <c r="C76" s="234">
        <v>13</v>
      </c>
      <c r="D76" s="234">
        <v>14</v>
      </c>
      <c r="E76" s="234" t="s">
        <v>40</v>
      </c>
      <c r="F76" s="234">
        <v>5</v>
      </c>
      <c r="G76" s="234">
        <v>6</v>
      </c>
      <c r="H76" s="234">
        <v>16</v>
      </c>
      <c r="I76" s="234" t="s">
        <v>40</v>
      </c>
      <c r="J76" s="234" t="s">
        <v>40</v>
      </c>
      <c r="K76" s="211" t="s">
        <v>40</v>
      </c>
      <c r="L76" s="225">
        <v>27</v>
      </c>
      <c r="M76" s="225">
        <v>13</v>
      </c>
      <c r="N76" s="225">
        <v>14</v>
      </c>
      <c r="O76" s="225" t="s">
        <v>40</v>
      </c>
      <c r="P76" s="225">
        <v>5</v>
      </c>
      <c r="Q76" s="225">
        <v>6</v>
      </c>
      <c r="R76" s="225">
        <v>16</v>
      </c>
      <c r="S76" s="220" t="s">
        <v>40</v>
      </c>
      <c r="T76" s="220" t="s">
        <v>40</v>
      </c>
      <c r="U76" s="212" t="s">
        <v>40</v>
      </c>
      <c r="V76" s="167" t="s">
        <v>614</v>
      </c>
    </row>
    <row r="77" spans="1:22" s="70" customFormat="1" x14ac:dyDescent="0.2">
      <c r="A77" s="224" t="s">
        <v>615</v>
      </c>
      <c r="B77" s="225">
        <v>47</v>
      </c>
      <c r="C77" s="225">
        <v>36</v>
      </c>
      <c r="D77" s="225">
        <v>11</v>
      </c>
      <c r="E77" s="225">
        <v>18</v>
      </c>
      <c r="F77" s="225">
        <v>5</v>
      </c>
      <c r="G77" s="225">
        <v>18</v>
      </c>
      <c r="H77" s="225">
        <v>6</v>
      </c>
      <c r="I77" s="225" t="s">
        <v>40</v>
      </c>
      <c r="J77" s="247" t="s">
        <v>40</v>
      </c>
      <c r="K77" s="212" t="s">
        <v>40</v>
      </c>
      <c r="L77" s="225">
        <v>47</v>
      </c>
      <c r="M77" s="225">
        <v>36</v>
      </c>
      <c r="N77" s="225">
        <v>11</v>
      </c>
      <c r="O77" s="225">
        <v>18</v>
      </c>
      <c r="P77" s="225">
        <v>5</v>
      </c>
      <c r="Q77" s="225">
        <v>18</v>
      </c>
      <c r="R77" s="225">
        <v>6</v>
      </c>
      <c r="S77" s="220" t="s">
        <v>40</v>
      </c>
      <c r="T77" s="220" t="s">
        <v>40</v>
      </c>
      <c r="U77" s="212" t="s">
        <v>40</v>
      </c>
      <c r="V77" s="167" t="s">
        <v>508</v>
      </c>
    </row>
    <row r="78" spans="1:22" s="70" customFormat="1" x14ac:dyDescent="0.2">
      <c r="A78" s="217" t="s">
        <v>833</v>
      </c>
      <c r="B78" s="219">
        <v>7785</v>
      </c>
      <c r="C78" s="219">
        <v>2661</v>
      </c>
      <c r="D78" s="219">
        <v>5124</v>
      </c>
      <c r="E78" s="219">
        <v>2786</v>
      </c>
      <c r="F78" s="219">
        <v>1654</v>
      </c>
      <c r="G78" s="219">
        <v>1502</v>
      </c>
      <c r="H78" s="219">
        <v>1546</v>
      </c>
      <c r="I78" s="220">
        <v>216</v>
      </c>
      <c r="J78" s="220">
        <v>81</v>
      </c>
      <c r="K78" s="211" t="s">
        <v>40</v>
      </c>
      <c r="L78" s="230">
        <v>6731</v>
      </c>
      <c r="M78" s="230">
        <v>2314</v>
      </c>
      <c r="N78" s="230">
        <v>4417</v>
      </c>
      <c r="O78" s="230">
        <v>2432</v>
      </c>
      <c r="P78" s="230">
        <v>1402</v>
      </c>
      <c r="Q78" s="230">
        <v>1284</v>
      </c>
      <c r="R78" s="230">
        <v>1316</v>
      </c>
      <c r="S78" s="230">
        <v>216</v>
      </c>
      <c r="T78" s="230">
        <v>81</v>
      </c>
      <c r="U78" s="212" t="s">
        <v>40</v>
      </c>
      <c r="V78" s="76" t="s">
        <v>927</v>
      </c>
    </row>
    <row r="79" spans="1:22" s="70" customFormat="1" x14ac:dyDescent="0.2">
      <c r="A79" s="224" t="s">
        <v>616</v>
      </c>
      <c r="B79" s="234">
        <v>383</v>
      </c>
      <c r="C79" s="234">
        <v>233</v>
      </c>
      <c r="D79" s="234">
        <v>150</v>
      </c>
      <c r="E79" s="234">
        <v>125</v>
      </c>
      <c r="F79" s="234">
        <v>69</v>
      </c>
      <c r="G79" s="234">
        <v>109</v>
      </c>
      <c r="H79" s="234">
        <v>80</v>
      </c>
      <c r="I79" s="234" t="s">
        <v>40</v>
      </c>
      <c r="J79" s="234" t="s">
        <v>40</v>
      </c>
      <c r="K79" s="212" t="s">
        <v>40</v>
      </c>
      <c r="L79" s="225">
        <v>383</v>
      </c>
      <c r="M79" s="225">
        <v>233</v>
      </c>
      <c r="N79" s="225">
        <v>150</v>
      </c>
      <c r="O79" s="225">
        <v>125</v>
      </c>
      <c r="P79" s="225">
        <v>69</v>
      </c>
      <c r="Q79" s="225">
        <v>109</v>
      </c>
      <c r="R79" s="225">
        <v>80</v>
      </c>
      <c r="S79" s="220" t="s">
        <v>40</v>
      </c>
      <c r="T79" s="220" t="s">
        <v>40</v>
      </c>
      <c r="U79" s="212" t="s">
        <v>40</v>
      </c>
      <c r="V79" s="165" t="s">
        <v>510</v>
      </c>
    </row>
    <row r="80" spans="1:22" s="70" customFormat="1" x14ac:dyDescent="0.2">
      <c r="A80" s="224" t="s">
        <v>231</v>
      </c>
      <c r="B80" s="225">
        <v>389</v>
      </c>
      <c r="C80" s="225">
        <v>89</v>
      </c>
      <c r="D80" s="225">
        <v>300</v>
      </c>
      <c r="E80" s="225">
        <v>109</v>
      </c>
      <c r="F80" s="225">
        <v>73</v>
      </c>
      <c r="G80" s="225">
        <v>55</v>
      </c>
      <c r="H80" s="225">
        <v>152</v>
      </c>
      <c r="I80" s="225" t="s">
        <v>40</v>
      </c>
      <c r="J80" s="247" t="s">
        <v>40</v>
      </c>
      <c r="K80" s="211" t="s">
        <v>40</v>
      </c>
      <c r="L80" s="225">
        <v>350</v>
      </c>
      <c r="M80" s="225">
        <v>68</v>
      </c>
      <c r="N80" s="225">
        <v>282</v>
      </c>
      <c r="O80" s="225">
        <v>95</v>
      </c>
      <c r="P80" s="225">
        <v>64</v>
      </c>
      <c r="Q80" s="225">
        <v>53</v>
      </c>
      <c r="R80" s="225">
        <v>138</v>
      </c>
      <c r="S80" s="220" t="s">
        <v>40</v>
      </c>
      <c r="T80" s="220" t="s">
        <v>40</v>
      </c>
      <c r="U80" s="212" t="s">
        <v>40</v>
      </c>
      <c r="V80" s="165" t="s">
        <v>464</v>
      </c>
    </row>
    <row r="81" spans="1:22" s="70" customFormat="1" x14ac:dyDescent="0.2">
      <c r="A81" s="224" t="s">
        <v>465</v>
      </c>
      <c r="B81" s="225">
        <v>484</v>
      </c>
      <c r="C81" s="225">
        <v>121</v>
      </c>
      <c r="D81" s="225">
        <v>363</v>
      </c>
      <c r="E81" s="225">
        <v>95</v>
      </c>
      <c r="F81" s="225">
        <v>84</v>
      </c>
      <c r="G81" s="225">
        <v>88</v>
      </c>
      <c r="H81" s="225">
        <v>217</v>
      </c>
      <c r="I81" s="247" t="s">
        <v>40</v>
      </c>
      <c r="J81" s="247" t="s">
        <v>40</v>
      </c>
      <c r="K81" s="212" t="s">
        <v>40</v>
      </c>
      <c r="L81" s="225">
        <v>337</v>
      </c>
      <c r="M81" s="225">
        <v>82</v>
      </c>
      <c r="N81" s="225">
        <v>255</v>
      </c>
      <c r="O81" s="225">
        <v>66</v>
      </c>
      <c r="P81" s="225">
        <v>50</v>
      </c>
      <c r="Q81" s="225">
        <v>65</v>
      </c>
      <c r="R81" s="225">
        <v>156</v>
      </c>
      <c r="S81" s="220" t="s">
        <v>40</v>
      </c>
      <c r="T81" s="220" t="s">
        <v>40</v>
      </c>
      <c r="U81" s="212" t="s">
        <v>40</v>
      </c>
      <c r="V81" s="165" t="s">
        <v>234</v>
      </c>
    </row>
    <row r="82" spans="1:22" s="70" customFormat="1" x14ac:dyDescent="0.2">
      <c r="A82" s="224" t="s">
        <v>617</v>
      </c>
      <c r="B82" s="234">
        <v>215</v>
      </c>
      <c r="C82" s="234">
        <v>105</v>
      </c>
      <c r="D82" s="234">
        <v>110</v>
      </c>
      <c r="E82" s="234">
        <v>51</v>
      </c>
      <c r="F82" s="234">
        <v>37</v>
      </c>
      <c r="G82" s="234">
        <v>23</v>
      </c>
      <c r="H82" s="234">
        <v>104</v>
      </c>
      <c r="I82" s="234" t="s">
        <v>40</v>
      </c>
      <c r="J82" s="234" t="s">
        <v>40</v>
      </c>
      <c r="K82" s="211" t="s">
        <v>40</v>
      </c>
      <c r="L82" s="225">
        <v>215</v>
      </c>
      <c r="M82" s="225">
        <v>105</v>
      </c>
      <c r="N82" s="225">
        <v>110</v>
      </c>
      <c r="O82" s="225">
        <v>51</v>
      </c>
      <c r="P82" s="225">
        <v>37</v>
      </c>
      <c r="Q82" s="225">
        <v>23</v>
      </c>
      <c r="R82" s="225">
        <v>104</v>
      </c>
      <c r="S82" s="220" t="s">
        <v>40</v>
      </c>
      <c r="T82" s="220" t="s">
        <v>40</v>
      </c>
      <c r="U82" s="212" t="s">
        <v>40</v>
      </c>
      <c r="V82" s="167" t="s">
        <v>405</v>
      </c>
    </row>
    <row r="83" spans="1:22" s="70" customFormat="1" x14ac:dyDescent="0.2">
      <c r="A83" s="224" t="s">
        <v>336</v>
      </c>
      <c r="B83" s="225">
        <v>444</v>
      </c>
      <c r="C83" s="225">
        <v>284</v>
      </c>
      <c r="D83" s="225">
        <v>160</v>
      </c>
      <c r="E83" s="225">
        <v>185</v>
      </c>
      <c r="F83" s="225">
        <v>136</v>
      </c>
      <c r="G83" s="225">
        <v>94</v>
      </c>
      <c r="H83" s="225">
        <v>29</v>
      </c>
      <c r="I83" s="225" t="s">
        <v>40</v>
      </c>
      <c r="J83" s="247" t="s">
        <v>40</v>
      </c>
      <c r="K83" s="212" t="s">
        <v>40</v>
      </c>
      <c r="L83" s="225">
        <v>366</v>
      </c>
      <c r="M83" s="225">
        <v>235</v>
      </c>
      <c r="N83" s="225">
        <v>131</v>
      </c>
      <c r="O83" s="225">
        <v>158</v>
      </c>
      <c r="P83" s="225">
        <v>108</v>
      </c>
      <c r="Q83" s="225">
        <v>75</v>
      </c>
      <c r="R83" s="225">
        <v>25</v>
      </c>
      <c r="S83" s="220" t="s">
        <v>40</v>
      </c>
      <c r="T83" s="220" t="s">
        <v>40</v>
      </c>
      <c r="U83" s="212" t="s">
        <v>40</v>
      </c>
      <c r="V83" s="165" t="s">
        <v>347</v>
      </c>
    </row>
    <row r="84" spans="1:22" s="70" customFormat="1" x14ac:dyDescent="0.2">
      <c r="A84" s="224" t="s">
        <v>227</v>
      </c>
      <c r="B84" s="225">
        <v>485</v>
      </c>
      <c r="C84" s="225">
        <v>183</v>
      </c>
      <c r="D84" s="225">
        <v>302</v>
      </c>
      <c r="E84" s="225">
        <v>155</v>
      </c>
      <c r="F84" s="225">
        <v>90</v>
      </c>
      <c r="G84" s="225">
        <v>78</v>
      </c>
      <c r="H84" s="225">
        <v>162</v>
      </c>
      <c r="I84" s="247" t="s">
        <v>40</v>
      </c>
      <c r="J84" s="247" t="s">
        <v>40</v>
      </c>
      <c r="K84" s="211" t="s">
        <v>40</v>
      </c>
      <c r="L84" s="225">
        <v>434</v>
      </c>
      <c r="M84" s="225">
        <v>156</v>
      </c>
      <c r="N84" s="225">
        <v>278</v>
      </c>
      <c r="O84" s="225">
        <v>138</v>
      </c>
      <c r="P84" s="225">
        <v>81</v>
      </c>
      <c r="Q84" s="225">
        <v>71</v>
      </c>
      <c r="R84" s="225">
        <v>144</v>
      </c>
      <c r="S84" s="220" t="s">
        <v>40</v>
      </c>
      <c r="T84" s="220" t="s">
        <v>40</v>
      </c>
      <c r="U84" s="212" t="s">
        <v>40</v>
      </c>
      <c r="V84" s="165" t="s">
        <v>278</v>
      </c>
    </row>
    <row r="85" spans="1:22" s="70" customFormat="1" x14ac:dyDescent="0.2">
      <c r="A85" s="224" t="s">
        <v>607</v>
      </c>
      <c r="B85" s="234">
        <v>3354</v>
      </c>
      <c r="C85" s="234">
        <v>896</v>
      </c>
      <c r="D85" s="234">
        <v>2458</v>
      </c>
      <c r="E85" s="234">
        <v>1380</v>
      </c>
      <c r="F85" s="234">
        <v>792</v>
      </c>
      <c r="G85" s="234">
        <v>674</v>
      </c>
      <c r="H85" s="234">
        <v>211</v>
      </c>
      <c r="I85" s="234">
        <v>216</v>
      </c>
      <c r="J85" s="234">
        <v>81</v>
      </c>
      <c r="K85" s="212" t="s">
        <v>40</v>
      </c>
      <c r="L85" s="225">
        <v>3063</v>
      </c>
      <c r="M85" s="225">
        <v>868</v>
      </c>
      <c r="N85" s="225">
        <v>2195</v>
      </c>
      <c r="O85" s="225">
        <v>1238</v>
      </c>
      <c r="P85" s="225">
        <v>724</v>
      </c>
      <c r="Q85" s="225">
        <v>593</v>
      </c>
      <c r="R85" s="225">
        <v>211</v>
      </c>
      <c r="S85" s="225">
        <v>216</v>
      </c>
      <c r="T85" s="225">
        <v>81</v>
      </c>
      <c r="U85" s="212" t="s">
        <v>40</v>
      </c>
      <c r="V85" s="165" t="s">
        <v>618</v>
      </c>
    </row>
    <row r="86" spans="1:22" s="70" customFormat="1" x14ac:dyDescent="0.2">
      <c r="A86" s="224" t="s">
        <v>442</v>
      </c>
      <c r="B86" s="225">
        <v>756</v>
      </c>
      <c r="C86" s="225">
        <v>301</v>
      </c>
      <c r="D86" s="225">
        <v>455</v>
      </c>
      <c r="E86" s="225">
        <v>291</v>
      </c>
      <c r="F86" s="225">
        <v>128</v>
      </c>
      <c r="G86" s="225">
        <v>122</v>
      </c>
      <c r="H86" s="225">
        <v>215</v>
      </c>
      <c r="I86" s="225" t="s">
        <v>40</v>
      </c>
      <c r="J86" s="247" t="s">
        <v>40</v>
      </c>
      <c r="K86" s="211" t="s">
        <v>40</v>
      </c>
      <c r="L86" s="225">
        <v>745</v>
      </c>
      <c r="M86" s="225">
        <v>300</v>
      </c>
      <c r="N86" s="225">
        <v>445</v>
      </c>
      <c r="O86" s="225">
        <v>288</v>
      </c>
      <c r="P86" s="225">
        <v>124</v>
      </c>
      <c r="Q86" s="225">
        <v>121</v>
      </c>
      <c r="R86" s="225">
        <v>212</v>
      </c>
      <c r="S86" s="220" t="s">
        <v>40</v>
      </c>
      <c r="T86" s="220" t="s">
        <v>40</v>
      </c>
      <c r="U86" s="212" t="s">
        <v>40</v>
      </c>
      <c r="V86" s="167" t="s">
        <v>443</v>
      </c>
    </row>
    <row r="87" spans="1:22" s="70" customFormat="1" x14ac:dyDescent="0.2">
      <c r="A87" s="224" t="s">
        <v>619</v>
      </c>
      <c r="B87" s="225">
        <v>93</v>
      </c>
      <c r="C87" s="225">
        <v>54</v>
      </c>
      <c r="D87" s="225">
        <v>39</v>
      </c>
      <c r="E87" s="225">
        <v>42</v>
      </c>
      <c r="F87" s="225">
        <v>18</v>
      </c>
      <c r="G87" s="225">
        <v>33</v>
      </c>
      <c r="H87" s="225" t="s">
        <v>40</v>
      </c>
      <c r="I87" s="247" t="s">
        <v>40</v>
      </c>
      <c r="J87" s="247" t="s">
        <v>40</v>
      </c>
      <c r="K87" s="212" t="s">
        <v>40</v>
      </c>
      <c r="L87" s="225">
        <v>81</v>
      </c>
      <c r="M87" s="225">
        <v>46</v>
      </c>
      <c r="N87" s="225">
        <v>35</v>
      </c>
      <c r="O87" s="225">
        <v>35</v>
      </c>
      <c r="P87" s="225">
        <v>13</v>
      </c>
      <c r="Q87" s="225">
        <v>33</v>
      </c>
      <c r="R87" s="223" t="s">
        <v>40</v>
      </c>
      <c r="S87" s="220" t="s">
        <v>40</v>
      </c>
      <c r="T87" s="220" t="s">
        <v>40</v>
      </c>
      <c r="U87" s="212" t="s">
        <v>40</v>
      </c>
      <c r="V87" s="167" t="s">
        <v>620</v>
      </c>
    </row>
    <row r="88" spans="1:22" s="70" customFormat="1" x14ac:dyDescent="0.2">
      <c r="A88" s="224" t="s">
        <v>410</v>
      </c>
      <c r="B88" s="234">
        <v>149</v>
      </c>
      <c r="C88" s="234">
        <v>134</v>
      </c>
      <c r="D88" s="234">
        <v>15</v>
      </c>
      <c r="E88" s="234">
        <v>46</v>
      </c>
      <c r="F88" s="234">
        <v>32</v>
      </c>
      <c r="G88" s="234">
        <v>34</v>
      </c>
      <c r="H88" s="234">
        <v>37</v>
      </c>
      <c r="I88" s="234" t="s">
        <v>40</v>
      </c>
      <c r="J88" s="234" t="s">
        <v>40</v>
      </c>
      <c r="K88" s="211" t="s">
        <v>40</v>
      </c>
      <c r="L88" s="225">
        <v>107</v>
      </c>
      <c r="M88" s="225">
        <v>94</v>
      </c>
      <c r="N88" s="225">
        <v>13</v>
      </c>
      <c r="O88" s="225">
        <v>34</v>
      </c>
      <c r="P88" s="225">
        <v>21</v>
      </c>
      <c r="Q88" s="225">
        <v>16</v>
      </c>
      <c r="R88" s="225">
        <v>36</v>
      </c>
      <c r="S88" s="220" t="s">
        <v>40</v>
      </c>
      <c r="T88" s="220" t="s">
        <v>40</v>
      </c>
      <c r="U88" s="212" t="s">
        <v>40</v>
      </c>
      <c r="V88" s="167" t="s">
        <v>621</v>
      </c>
    </row>
    <row r="89" spans="1:22" s="70" customFormat="1" x14ac:dyDescent="0.2">
      <c r="A89" s="224" t="s">
        <v>516</v>
      </c>
      <c r="B89" s="225">
        <v>320</v>
      </c>
      <c r="C89" s="225">
        <v>170</v>
      </c>
      <c r="D89" s="225">
        <v>150</v>
      </c>
      <c r="E89" s="225">
        <v>108</v>
      </c>
      <c r="F89" s="225">
        <v>73</v>
      </c>
      <c r="G89" s="225">
        <v>54</v>
      </c>
      <c r="H89" s="225">
        <v>85</v>
      </c>
      <c r="I89" s="225" t="s">
        <v>40</v>
      </c>
      <c r="J89" s="247" t="s">
        <v>40</v>
      </c>
      <c r="K89" s="212" t="s">
        <v>40</v>
      </c>
      <c r="L89" s="225">
        <v>170</v>
      </c>
      <c r="M89" s="225">
        <v>76</v>
      </c>
      <c r="N89" s="225">
        <v>94</v>
      </c>
      <c r="O89" s="225">
        <v>58</v>
      </c>
      <c r="P89" s="225">
        <v>48</v>
      </c>
      <c r="Q89" s="225">
        <v>25</v>
      </c>
      <c r="R89" s="223">
        <v>39</v>
      </c>
      <c r="S89" s="220" t="s">
        <v>40</v>
      </c>
      <c r="T89" s="220" t="s">
        <v>40</v>
      </c>
      <c r="U89" s="212" t="s">
        <v>40</v>
      </c>
      <c r="V89" s="167" t="s">
        <v>622</v>
      </c>
    </row>
    <row r="90" spans="1:22" s="70" customFormat="1" x14ac:dyDescent="0.2">
      <c r="A90" s="224" t="s">
        <v>257</v>
      </c>
      <c r="B90" s="225">
        <v>651</v>
      </c>
      <c r="C90" s="225">
        <v>38</v>
      </c>
      <c r="D90" s="225">
        <v>613</v>
      </c>
      <c r="E90" s="225">
        <v>176</v>
      </c>
      <c r="F90" s="225">
        <v>111</v>
      </c>
      <c r="G90" s="225">
        <v>130</v>
      </c>
      <c r="H90" s="225">
        <v>234</v>
      </c>
      <c r="I90" s="247" t="s">
        <v>40</v>
      </c>
      <c r="J90" s="247" t="s">
        <v>40</v>
      </c>
      <c r="K90" s="211" t="s">
        <v>40</v>
      </c>
      <c r="L90" s="225">
        <v>453</v>
      </c>
      <c r="M90" s="225">
        <v>26</v>
      </c>
      <c r="N90" s="225">
        <v>427</v>
      </c>
      <c r="O90" s="225">
        <v>136</v>
      </c>
      <c r="P90" s="225">
        <v>59</v>
      </c>
      <c r="Q90" s="225">
        <v>98</v>
      </c>
      <c r="R90" s="225">
        <v>160</v>
      </c>
      <c r="S90" s="220" t="s">
        <v>40</v>
      </c>
      <c r="T90" s="220" t="s">
        <v>40</v>
      </c>
      <c r="U90" s="212" t="s">
        <v>40</v>
      </c>
      <c r="V90" s="167" t="s">
        <v>623</v>
      </c>
    </row>
    <row r="91" spans="1:22" s="70" customFormat="1" x14ac:dyDescent="0.2">
      <c r="A91" s="224" t="s">
        <v>517</v>
      </c>
      <c r="B91" s="234">
        <v>62</v>
      </c>
      <c r="C91" s="234">
        <v>53</v>
      </c>
      <c r="D91" s="234">
        <v>9</v>
      </c>
      <c r="E91" s="234">
        <v>23</v>
      </c>
      <c r="F91" s="234">
        <v>11</v>
      </c>
      <c r="G91" s="234">
        <v>8</v>
      </c>
      <c r="H91" s="234">
        <v>20</v>
      </c>
      <c r="I91" s="234" t="s">
        <v>40</v>
      </c>
      <c r="J91" s="234" t="s">
        <v>40</v>
      </c>
      <c r="K91" s="212" t="s">
        <v>40</v>
      </c>
      <c r="L91" s="215">
        <v>27</v>
      </c>
      <c r="M91" s="215">
        <v>25</v>
      </c>
      <c r="N91" s="215">
        <v>2</v>
      </c>
      <c r="O91" s="215">
        <v>10</v>
      </c>
      <c r="P91" s="215">
        <v>4</v>
      </c>
      <c r="Q91" s="215">
        <v>2</v>
      </c>
      <c r="R91" s="215">
        <v>11</v>
      </c>
      <c r="S91" s="220" t="s">
        <v>40</v>
      </c>
      <c r="T91" s="220" t="s">
        <v>40</v>
      </c>
      <c r="U91" s="212" t="s">
        <v>40</v>
      </c>
      <c r="V91" s="167" t="s">
        <v>518</v>
      </c>
    </row>
    <row r="92" spans="1:22" s="70" customFormat="1" x14ac:dyDescent="0.2">
      <c r="A92" s="217" t="s">
        <v>519</v>
      </c>
      <c r="B92" s="219">
        <v>1833</v>
      </c>
      <c r="C92" s="219">
        <v>897</v>
      </c>
      <c r="D92" s="219">
        <v>936</v>
      </c>
      <c r="E92" s="219">
        <v>825</v>
      </c>
      <c r="F92" s="219">
        <v>395</v>
      </c>
      <c r="G92" s="219">
        <v>306</v>
      </c>
      <c r="H92" s="219">
        <v>307</v>
      </c>
      <c r="I92" s="219" t="s">
        <v>40</v>
      </c>
      <c r="J92" s="220" t="s">
        <v>40</v>
      </c>
      <c r="K92" s="211" t="s">
        <v>40</v>
      </c>
      <c r="L92" s="219">
        <v>1751</v>
      </c>
      <c r="M92" s="219">
        <v>855</v>
      </c>
      <c r="N92" s="219">
        <v>896</v>
      </c>
      <c r="O92" s="219">
        <v>779</v>
      </c>
      <c r="P92" s="219">
        <v>381</v>
      </c>
      <c r="Q92" s="131">
        <v>293</v>
      </c>
      <c r="R92" s="131">
        <v>298</v>
      </c>
      <c r="S92" s="220" t="s">
        <v>40</v>
      </c>
      <c r="T92" s="220" t="s">
        <v>40</v>
      </c>
      <c r="U92" s="212" t="s">
        <v>40</v>
      </c>
      <c r="V92" s="76" t="s">
        <v>624</v>
      </c>
    </row>
    <row r="93" spans="1:22" s="70" customFormat="1" x14ac:dyDescent="0.2">
      <c r="A93" s="224" t="s">
        <v>625</v>
      </c>
      <c r="B93" s="225">
        <v>695</v>
      </c>
      <c r="C93" s="225">
        <v>308</v>
      </c>
      <c r="D93" s="225">
        <v>387</v>
      </c>
      <c r="E93" s="225">
        <v>277</v>
      </c>
      <c r="F93" s="225">
        <v>136</v>
      </c>
      <c r="G93" s="225">
        <v>124</v>
      </c>
      <c r="H93" s="225">
        <v>158</v>
      </c>
      <c r="I93" s="247" t="s">
        <v>40</v>
      </c>
      <c r="J93" s="247" t="s">
        <v>40</v>
      </c>
      <c r="K93" s="212" t="s">
        <v>40</v>
      </c>
      <c r="L93" s="225">
        <v>644</v>
      </c>
      <c r="M93" s="225">
        <v>280</v>
      </c>
      <c r="N93" s="225">
        <v>364</v>
      </c>
      <c r="O93" s="225">
        <v>254</v>
      </c>
      <c r="P93" s="225">
        <v>124</v>
      </c>
      <c r="Q93" s="32">
        <v>116</v>
      </c>
      <c r="R93" s="32">
        <v>150</v>
      </c>
      <c r="S93" s="220" t="s">
        <v>40</v>
      </c>
      <c r="T93" s="220" t="s">
        <v>40</v>
      </c>
      <c r="U93" s="212" t="s">
        <v>40</v>
      </c>
      <c r="V93" s="165" t="s">
        <v>318</v>
      </c>
    </row>
    <row r="94" spans="1:22" s="70" customFormat="1" x14ac:dyDescent="0.2">
      <c r="A94" s="224" t="s">
        <v>321</v>
      </c>
      <c r="B94" s="234">
        <v>204</v>
      </c>
      <c r="C94" s="234">
        <v>41</v>
      </c>
      <c r="D94" s="234">
        <v>163</v>
      </c>
      <c r="E94" s="234">
        <v>97</v>
      </c>
      <c r="F94" s="234">
        <v>49</v>
      </c>
      <c r="G94" s="234">
        <v>41</v>
      </c>
      <c r="H94" s="234">
        <v>17</v>
      </c>
      <c r="I94" s="234" t="s">
        <v>40</v>
      </c>
      <c r="J94" s="234" t="s">
        <v>40</v>
      </c>
      <c r="K94" s="211" t="s">
        <v>40</v>
      </c>
      <c r="L94" s="225">
        <v>204</v>
      </c>
      <c r="M94" s="225">
        <v>41</v>
      </c>
      <c r="N94" s="225">
        <v>163</v>
      </c>
      <c r="O94" s="225">
        <v>97</v>
      </c>
      <c r="P94" s="225">
        <v>49</v>
      </c>
      <c r="Q94" s="32">
        <v>41</v>
      </c>
      <c r="R94" s="32">
        <v>17</v>
      </c>
      <c r="S94" s="220" t="s">
        <v>40</v>
      </c>
      <c r="T94" s="220" t="s">
        <v>40</v>
      </c>
      <c r="U94" s="212" t="s">
        <v>40</v>
      </c>
      <c r="V94" s="165" t="s">
        <v>626</v>
      </c>
    </row>
    <row r="95" spans="1:22" s="70" customFormat="1" x14ac:dyDescent="0.2">
      <c r="A95" s="224" t="s">
        <v>227</v>
      </c>
      <c r="B95" s="234">
        <v>123</v>
      </c>
      <c r="C95" s="234">
        <v>72</v>
      </c>
      <c r="D95" s="234">
        <v>51</v>
      </c>
      <c r="E95" s="234">
        <v>123</v>
      </c>
      <c r="F95" s="234" t="s">
        <v>40</v>
      </c>
      <c r="G95" s="234" t="s">
        <v>40</v>
      </c>
      <c r="H95" s="234" t="s">
        <v>40</v>
      </c>
      <c r="I95" s="234" t="s">
        <v>40</v>
      </c>
      <c r="J95" s="234" t="s">
        <v>40</v>
      </c>
      <c r="K95" s="211" t="s">
        <v>40</v>
      </c>
      <c r="L95" s="225">
        <v>116</v>
      </c>
      <c r="M95" s="225">
        <v>69</v>
      </c>
      <c r="N95" s="225">
        <v>47</v>
      </c>
      <c r="O95" s="225">
        <v>116</v>
      </c>
      <c r="P95" s="225" t="s">
        <v>40</v>
      </c>
      <c r="Q95" s="32" t="s">
        <v>40</v>
      </c>
      <c r="R95" s="32" t="s">
        <v>40</v>
      </c>
      <c r="S95" s="220" t="s">
        <v>40</v>
      </c>
      <c r="T95" s="220" t="s">
        <v>40</v>
      </c>
      <c r="U95" s="212" t="s">
        <v>40</v>
      </c>
      <c r="V95" s="165" t="s">
        <v>278</v>
      </c>
    </row>
    <row r="96" spans="1:22" s="70" customFormat="1" x14ac:dyDescent="0.2">
      <c r="A96" s="224" t="s">
        <v>990</v>
      </c>
      <c r="B96" s="234">
        <v>35</v>
      </c>
      <c r="C96" s="234">
        <v>8</v>
      </c>
      <c r="D96" s="234">
        <v>27</v>
      </c>
      <c r="E96" s="234">
        <v>35</v>
      </c>
      <c r="F96" s="234" t="s">
        <v>40</v>
      </c>
      <c r="G96" s="234" t="s">
        <v>40</v>
      </c>
      <c r="H96" s="234" t="s">
        <v>40</v>
      </c>
      <c r="I96" s="234" t="s">
        <v>40</v>
      </c>
      <c r="J96" s="234" t="s">
        <v>40</v>
      </c>
      <c r="K96" s="211" t="s">
        <v>40</v>
      </c>
      <c r="L96" s="225">
        <v>31</v>
      </c>
      <c r="M96" s="225">
        <v>7</v>
      </c>
      <c r="N96" s="225">
        <v>24</v>
      </c>
      <c r="O96" s="225">
        <v>31</v>
      </c>
      <c r="P96" s="225" t="s">
        <v>40</v>
      </c>
      <c r="Q96" s="32" t="s">
        <v>40</v>
      </c>
      <c r="R96" s="32" t="s">
        <v>40</v>
      </c>
      <c r="S96" s="220" t="s">
        <v>40</v>
      </c>
      <c r="T96" s="220" t="s">
        <v>40</v>
      </c>
      <c r="U96" s="212" t="s">
        <v>40</v>
      </c>
      <c r="V96" s="165" t="s">
        <v>991</v>
      </c>
    </row>
    <row r="97" spans="1:22" s="70" customFormat="1" x14ac:dyDescent="0.2">
      <c r="A97" s="224" t="s">
        <v>319</v>
      </c>
      <c r="B97" s="225">
        <v>360</v>
      </c>
      <c r="C97" s="225">
        <v>189</v>
      </c>
      <c r="D97" s="225">
        <v>171</v>
      </c>
      <c r="E97" s="225">
        <v>51</v>
      </c>
      <c r="F97" s="225">
        <v>98</v>
      </c>
      <c r="G97" s="225">
        <v>88</v>
      </c>
      <c r="H97" s="225">
        <v>123</v>
      </c>
      <c r="I97" s="225" t="s">
        <v>40</v>
      </c>
      <c r="J97" s="247" t="s">
        <v>40</v>
      </c>
      <c r="K97" s="212" t="s">
        <v>40</v>
      </c>
      <c r="L97" s="225">
        <v>354</v>
      </c>
      <c r="M97" s="225">
        <v>188</v>
      </c>
      <c r="N97" s="225">
        <v>166</v>
      </c>
      <c r="O97" s="225">
        <v>51</v>
      </c>
      <c r="P97" s="225">
        <v>97</v>
      </c>
      <c r="Q97" s="32">
        <v>84</v>
      </c>
      <c r="R97" s="32">
        <v>122</v>
      </c>
      <c r="S97" s="220" t="s">
        <v>40</v>
      </c>
      <c r="T97" s="220" t="s">
        <v>40</v>
      </c>
      <c r="U97" s="212" t="s">
        <v>40</v>
      </c>
      <c r="V97" s="165" t="s">
        <v>320</v>
      </c>
    </row>
    <row r="98" spans="1:22" s="70" customFormat="1" x14ac:dyDescent="0.2">
      <c r="A98" s="224" t="s">
        <v>627</v>
      </c>
      <c r="B98" s="225">
        <v>222</v>
      </c>
      <c r="C98" s="225">
        <v>183</v>
      </c>
      <c r="D98" s="225">
        <v>39</v>
      </c>
      <c r="E98" s="225">
        <v>98</v>
      </c>
      <c r="F98" s="225">
        <v>82</v>
      </c>
      <c r="G98" s="225">
        <v>33</v>
      </c>
      <c r="H98" s="225">
        <v>9</v>
      </c>
      <c r="I98" s="247" t="s">
        <v>40</v>
      </c>
      <c r="J98" s="247" t="s">
        <v>40</v>
      </c>
      <c r="K98" s="211" t="s">
        <v>40</v>
      </c>
      <c r="L98" s="225">
        <v>216</v>
      </c>
      <c r="M98" s="225">
        <v>177</v>
      </c>
      <c r="N98" s="225">
        <v>39</v>
      </c>
      <c r="O98" s="225">
        <v>94</v>
      </c>
      <c r="P98" s="225">
        <v>81</v>
      </c>
      <c r="Q98" s="32">
        <v>32</v>
      </c>
      <c r="R98" s="32">
        <v>9</v>
      </c>
      <c r="S98" s="220" t="s">
        <v>40</v>
      </c>
      <c r="T98" s="220" t="s">
        <v>40</v>
      </c>
      <c r="U98" s="212" t="s">
        <v>40</v>
      </c>
      <c r="V98" s="167" t="s">
        <v>628</v>
      </c>
    </row>
    <row r="99" spans="1:22" s="70" customFormat="1" x14ac:dyDescent="0.2">
      <c r="A99" s="224" t="s">
        <v>520</v>
      </c>
      <c r="B99" s="234">
        <v>84</v>
      </c>
      <c r="C99" s="234">
        <v>41</v>
      </c>
      <c r="D99" s="234">
        <v>43</v>
      </c>
      <c r="E99" s="234">
        <v>34</v>
      </c>
      <c r="F99" s="234">
        <v>30</v>
      </c>
      <c r="G99" s="234">
        <v>20</v>
      </c>
      <c r="H99" s="234" t="s">
        <v>40</v>
      </c>
      <c r="I99" s="234" t="s">
        <v>40</v>
      </c>
      <c r="J99" s="234" t="s">
        <v>40</v>
      </c>
      <c r="K99" s="212" t="s">
        <v>40</v>
      </c>
      <c r="L99" s="225">
        <v>84</v>
      </c>
      <c r="M99" s="225">
        <v>41</v>
      </c>
      <c r="N99" s="32">
        <v>43</v>
      </c>
      <c r="O99" s="225">
        <v>34</v>
      </c>
      <c r="P99" s="32">
        <v>30</v>
      </c>
      <c r="Q99" s="32">
        <v>20</v>
      </c>
      <c r="R99" s="32" t="s">
        <v>40</v>
      </c>
      <c r="S99" s="220" t="s">
        <v>40</v>
      </c>
      <c r="T99" s="220" t="s">
        <v>40</v>
      </c>
      <c r="U99" s="212" t="s">
        <v>40</v>
      </c>
      <c r="V99" s="165" t="s">
        <v>629</v>
      </c>
    </row>
    <row r="100" spans="1:22" s="70" customFormat="1" x14ac:dyDescent="0.2">
      <c r="A100" s="224" t="s">
        <v>336</v>
      </c>
      <c r="B100" s="234">
        <v>110</v>
      </c>
      <c r="C100" s="234">
        <v>55</v>
      </c>
      <c r="D100" s="234">
        <v>55</v>
      </c>
      <c r="E100" s="234">
        <v>110</v>
      </c>
      <c r="F100" s="234" t="s">
        <v>40</v>
      </c>
      <c r="G100" s="234" t="s">
        <v>40</v>
      </c>
      <c r="H100" s="234" t="s">
        <v>40</v>
      </c>
      <c r="I100" s="234" t="s">
        <v>40</v>
      </c>
      <c r="J100" s="234" t="s">
        <v>40</v>
      </c>
      <c r="K100" s="212" t="s">
        <v>40</v>
      </c>
      <c r="L100" s="225">
        <v>102</v>
      </c>
      <c r="M100" s="225">
        <v>52</v>
      </c>
      <c r="N100" s="32">
        <v>50</v>
      </c>
      <c r="O100" s="225">
        <v>102</v>
      </c>
      <c r="P100" s="32" t="s">
        <v>40</v>
      </c>
      <c r="Q100" s="32" t="s">
        <v>40</v>
      </c>
      <c r="R100" s="32" t="s">
        <v>40</v>
      </c>
      <c r="S100" s="220" t="s">
        <v>40</v>
      </c>
      <c r="T100" s="220" t="s">
        <v>40</v>
      </c>
      <c r="U100" s="212" t="s">
        <v>40</v>
      </c>
      <c r="V100" s="165" t="s">
        <v>347</v>
      </c>
    </row>
    <row r="101" spans="1:22" s="70" customFormat="1" x14ac:dyDescent="0.2">
      <c r="A101" s="217" t="s">
        <v>194</v>
      </c>
      <c r="B101" s="219">
        <v>323</v>
      </c>
      <c r="C101" s="219">
        <v>184</v>
      </c>
      <c r="D101" s="219">
        <v>139</v>
      </c>
      <c r="E101" s="219">
        <v>77</v>
      </c>
      <c r="F101" s="219">
        <v>73</v>
      </c>
      <c r="G101" s="219">
        <v>54</v>
      </c>
      <c r="H101" s="219">
        <v>119</v>
      </c>
      <c r="I101" s="219" t="s">
        <v>40</v>
      </c>
      <c r="J101" s="220" t="s">
        <v>40</v>
      </c>
      <c r="K101" s="211" t="s">
        <v>40</v>
      </c>
      <c r="L101" s="219">
        <v>195</v>
      </c>
      <c r="M101" s="219">
        <v>108</v>
      </c>
      <c r="N101" s="219">
        <v>87</v>
      </c>
      <c r="O101" s="219">
        <v>51</v>
      </c>
      <c r="P101" s="219">
        <v>43</v>
      </c>
      <c r="Q101" s="219">
        <v>27</v>
      </c>
      <c r="R101" s="219">
        <v>74</v>
      </c>
      <c r="S101" s="220" t="s">
        <v>40</v>
      </c>
      <c r="T101" s="220" t="s">
        <v>40</v>
      </c>
      <c r="U101" s="212" t="s">
        <v>40</v>
      </c>
      <c r="V101" s="76" t="s">
        <v>195</v>
      </c>
    </row>
    <row r="102" spans="1:22" s="74" customFormat="1" x14ac:dyDescent="0.2">
      <c r="A102" s="231" t="s">
        <v>521</v>
      </c>
      <c r="B102" s="225">
        <v>82</v>
      </c>
      <c r="C102" s="225">
        <v>80</v>
      </c>
      <c r="D102" s="225">
        <v>2</v>
      </c>
      <c r="E102" s="225">
        <v>20</v>
      </c>
      <c r="F102" s="225">
        <v>18</v>
      </c>
      <c r="G102" s="225">
        <v>16</v>
      </c>
      <c r="H102" s="225">
        <v>28</v>
      </c>
      <c r="I102" s="247" t="s">
        <v>40</v>
      </c>
      <c r="J102" s="247" t="s">
        <v>40</v>
      </c>
      <c r="K102" s="212" t="s">
        <v>40</v>
      </c>
      <c r="L102" s="225">
        <v>61</v>
      </c>
      <c r="M102" s="225">
        <v>59</v>
      </c>
      <c r="N102" s="225">
        <v>2</v>
      </c>
      <c r="O102" s="225">
        <v>14</v>
      </c>
      <c r="P102" s="225">
        <v>13</v>
      </c>
      <c r="Q102" s="225">
        <v>9</v>
      </c>
      <c r="R102" s="32">
        <v>25</v>
      </c>
      <c r="S102" s="220" t="s">
        <v>40</v>
      </c>
      <c r="T102" s="220" t="s">
        <v>40</v>
      </c>
      <c r="U102" s="212" t="s">
        <v>40</v>
      </c>
      <c r="V102" s="167" t="s">
        <v>630</v>
      </c>
    </row>
    <row r="103" spans="1:22" s="77" customFormat="1" x14ac:dyDescent="0.2">
      <c r="A103" s="231" t="s">
        <v>522</v>
      </c>
      <c r="B103" s="234">
        <v>241</v>
      </c>
      <c r="C103" s="234">
        <v>104</v>
      </c>
      <c r="D103" s="234">
        <v>137</v>
      </c>
      <c r="E103" s="234">
        <v>57</v>
      </c>
      <c r="F103" s="234">
        <v>55</v>
      </c>
      <c r="G103" s="234">
        <v>38</v>
      </c>
      <c r="H103" s="234">
        <v>91</v>
      </c>
      <c r="I103" s="234" t="s">
        <v>40</v>
      </c>
      <c r="J103" s="234" t="s">
        <v>40</v>
      </c>
      <c r="K103" s="211" t="s">
        <v>40</v>
      </c>
      <c r="L103" s="225">
        <v>134</v>
      </c>
      <c r="M103" s="225">
        <v>49</v>
      </c>
      <c r="N103" s="225">
        <v>85</v>
      </c>
      <c r="O103" s="225">
        <v>37</v>
      </c>
      <c r="P103" s="225">
        <v>30</v>
      </c>
      <c r="Q103" s="225">
        <v>18</v>
      </c>
      <c r="R103" s="225">
        <v>49</v>
      </c>
      <c r="S103" s="220" t="s">
        <v>40</v>
      </c>
      <c r="T103" s="220" t="s">
        <v>40</v>
      </c>
      <c r="U103" s="212" t="s">
        <v>40</v>
      </c>
      <c r="V103" s="167" t="s">
        <v>631</v>
      </c>
    </row>
    <row r="104" spans="1:22" s="70" customFormat="1" x14ac:dyDescent="0.2">
      <c r="A104" s="217" t="s">
        <v>192</v>
      </c>
      <c r="B104" s="219">
        <v>11298</v>
      </c>
      <c r="C104" s="219">
        <v>6141</v>
      </c>
      <c r="D104" s="219">
        <v>5157</v>
      </c>
      <c r="E104" s="219">
        <v>3389</v>
      </c>
      <c r="F104" s="219">
        <v>3320</v>
      </c>
      <c r="G104" s="219">
        <v>2693</v>
      </c>
      <c r="H104" s="219">
        <v>1839</v>
      </c>
      <c r="I104" s="219">
        <v>57</v>
      </c>
      <c r="J104" s="220" t="s">
        <v>40</v>
      </c>
      <c r="K104" s="212" t="s">
        <v>40</v>
      </c>
      <c r="L104" s="219">
        <v>8741</v>
      </c>
      <c r="M104" s="219">
        <v>4666</v>
      </c>
      <c r="N104" s="219">
        <v>4075</v>
      </c>
      <c r="O104" s="219">
        <v>2852</v>
      </c>
      <c r="P104" s="219">
        <v>2581</v>
      </c>
      <c r="Q104" s="219">
        <v>1966</v>
      </c>
      <c r="R104" s="219">
        <v>1285</v>
      </c>
      <c r="S104" s="219">
        <v>57</v>
      </c>
      <c r="T104" s="220" t="s">
        <v>40</v>
      </c>
      <c r="U104" s="212" t="s">
        <v>40</v>
      </c>
      <c r="V104" s="76" t="s">
        <v>193</v>
      </c>
    </row>
    <row r="105" spans="1:22" s="74" customFormat="1" x14ac:dyDescent="0.2">
      <c r="A105" s="221" t="s">
        <v>196</v>
      </c>
      <c r="B105" s="219">
        <v>784</v>
      </c>
      <c r="C105" s="219">
        <v>386</v>
      </c>
      <c r="D105" s="219">
        <v>398</v>
      </c>
      <c r="E105" s="219">
        <v>274</v>
      </c>
      <c r="F105" s="219">
        <v>275</v>
      </c>
      <c r="G105" s="219">
        <v>139</v>
      </c>
      <c r="H105" s="219">
        <v>96</v>
      </c>
      <c r="I105" s="220" t="s">
        <v>40</v>
      </c>
      <c r="J105" s="220" t="s">
        <v>40</v>
      </c>
      <c r="K105" s="211" t="s">
        <v>40</v>
      </c>
      <c r="L105" s="222">
        <v>470</v>
      </c>
      <c r="M105" s="222">
        <v>220</v>
      </c>
      <c r="N105" s="222">
        <v>250</v>
      </c>
      <c r="O105" s="222">
        <v>189</v>
      </c>
      <c r="P105" s="222">
        <v>162</v>
      </c>
      <c r="Q105" s="222">
        <v>61</v>
      </c>
      <c r="R105" s="223">
        <v>58</v>
      </c>
      <c r="S105" s="220" t="s">
        <v>40</v>
      </c>
      <c r="T105" s="220" t="s">
        <v>40</v>
      </c>
      <c r="U105" s="212" t="s">
        <v>40</v>
      </c>
      <c r="V105" s="76" t="s">
        <v>197</v>
      </c>
    </row>
    <row r="106" spans="1:22" s="232" customFormat="1" ht="22.5" x14ac:dyDescent="0.2">
      <c r="A106" s="224" t="s">
        <v>811</v>
      </c>
      <c r="B106" s="234">
        <v>23</v>
      </c>
      <c r="C106" s="234">
        <v>9</v>
      </c>
      <c r="D106" s="234">
        <v>14</v>
      </c>
      <c r="E106" s="234">
        <v>9</v>
      </c>
      <c r="F106" s="234">
        <v>6</v>
      </c>
      <c r="G106" s="234">
        <v>8</v>
      </c>
      <c r="H106" s="234" t="s">
        <v>40</v>
      </c>
      <c r="I106" s="234" t="s">
        <v>40</v>
      </c>
      <c r="J106" s="234" t="s">
        <v>40</v>
      </c>
      <c r="K106" s="245" t="s">
        <v>40</v>
      </c>
      <c r="L106" s="32">
        <v>11</v>
      </c>
      <c r="M106" s="32">
        <v>1</v>
      </c>
      <c r="N106" s="32">
        <v>10</v>
      </c>
      <c r="O106" s="32">
        <v>5</v>
      </c>
      <c r="P106" s="32">
        <v>1</v>
      </c>
      <c r="Q106" s="32">
        <v>5</v>
      </c>
      <c r="R106" s="247" t="s">
        <v>40</v>
      </c>
      <c r="S106" s="247" t="s">
        <v>40</v>
      </c>
      <c r="T106" s="247" t="s">
        <v>40</v>
      </c>
      <c r="U106" s="245" t="s">
        <v>40</v>
      </c>
      <c r="V106" s="164" t="s">
        <v>812</v>
      </c>
    </row>
    <row r="107" spans="1:22" s="70" customFormat="1" ht="22.5" x14ac:dyDescent="0.2">
      <c r="A107" s="77" t="s">
        <v>892</v>
      </c>
      <c r="B107" s="225">
        <v>137</v>
      </c>
      <c r="C107" s="225">
        <v>20</v>
      </c>
      <c r="D107" s="225">
        <v>117</v>
      </c>
      <c r="E107" s="225">
        <v>49</v>
      </c>
      <c r="F107" s="225">
        <v>55</v>
      </c>
      <c r="G107" s="225">
        <v>33</v>
      </c>
      <c r="H107" s="225" t="s">
        <v>40</v>
      </c>
      <c r="I107" s="225" t="s">
        <v>40</v>
      </c>
      <c r="J107" s="247" t="s">
        <v>40</v>
      </c>
      <c r="K107" s="211" t="s">
        <v>40</v>
      </c>
      <c r="L107" s="77">
        <v>137</v>
      </c>
      <c r="M107" s="77">
        <v>20</v>
      </c>
      <c r="N107" s="77">
        <v>117</v>
      </c>
      <c r="O107" s="77">
        <v>49</v>
      </c>
      <c r="P107" s="204">
        <v>55</v>
      </c>
      <c r="Q107" s="204">
        <v>33</v>
      </c>
      <c r="R107" s="204" t="s">
        <v>40</v>
      </c>
      <c r="S107" s="220" t="s">
        <v>40</v>
      </c>
      <c r="T107" s="220" t="s">
        <v>40</v>
      </c>
      <c r="U107" s="212" t="s">
        <v>40</v>
      </c>
      <c r="V107" s="167" t="s">
        <v>895</v>
      </c>
    </row>
    <row r="108" spans="1:22" s="70" customFormat="1" x14ac:dyDescent="0.2">
      <c r="A108" s="224" t="s">
        <v>749</v>
      </c>
      <c r="B108" s="225">
        <v>352</v>
      </c>
      <c r="C108" s="225">
        <v>180</v>
      </c>
      <c r="D108" s="225">
        <v>172</v>
      </c>
      <c r="E108" s="225">
        <v>132</v>
      </c>
      <c r="F108" s="225">
        <v>139</v>
      </c>
      <c r="G108" s="225">
        <v>81</v>
      </c>
      <c r="H108" s="225" t="s">
        <v>40</v>
      </c>
      <c r="I108" s="247" t="s">
        <v>40</v>
      </c>
      <c r="J108" s="247" t="s">
        <v>40</v>
      </c>
      <c r="K108" s="212" t="s">
        <v>40</v>
      </c>
      <c r="L108" s="225">
        <v>120</v>
      </c>
      <c r="M108" s="225">
        <v>59</v>
      </c>
      <c r="N108" s="225">
        <v>61</v>
      </c>
      <c r="O108" s="225">
        <v>57</v>
      </c>
      <c r="P108" s="225">
        <v>50</v>
      </c>
      <c r="Q108" s="225">
        <v>13</v>
      </c>
      <c r="R108" s="223" t="s">
        <v>40</v>
      </c>
      <c r="S108" s="220" t="s">
        <v>40</v>
      </c>
      <c r="T108" s="220" t="s">
        <v>40</v>
      </c>
      <c r="U108" s="212" t="s">
        <v>40</v>
      </c>
      <c r="V108" s="167" t="s">
        <v>524</v>
      </c>
    </row>
    <row r="109" spans="1:22" s="70" customFormat="1" ht="22.5" x14ac:dyDescent="0.2">
      <c r="A109" s="224" t="s">
        <v>1048</v>
      </c>
      <c r="B109" s="225">
        <v>174</v>
      </c>
      <c r="C109" s="225">
        <v>102</v>
      </c>
      <c r="D109" s="225">
        <v>72</v>
      </c>
      <c r="E109" s="225">
        <v>10</v>
      </c>
      <c r="F109" s="225">
        <v>51</v>
      </c>
      <c r="G109" s="225">
        <v>17</v>
      </c>
      <c r="H109" s="225">
        <v>96</v>
      </c>
      <c r="I109" s="247" t="s">
        <v>40</v>
      </c>
      <c r="J109" s="247" t="s">
        <v>40</v>
      </c>
      <c r="K109" s="212"/>
      <c r="L109" s="225">
        <v>104</v>
      </c>
      <c r="M109" s="225">
        <v>65</v>
      </c>
      <c r="N109" s="225">
        <v>39</v>
      </c>
      <c r="O109" s="225">
        <v>4</v>
      </c>
      <c r="P109" s="225">
        <v>32</v>
      </c>
      <c r="Q109" s="225">
        <v>10</v>
      </c>
      <c r="R109" s="247">
        <v>58</v>
      </c>
      <c r="S109" s="220" t="s">
        <v>40</v>
      </c>
      <c r="T109" s="220" t="s">
        <v>40</v>
      </c>
      <c r="U109" s="212"/>
      <c r="V109" s="167" t="s">
        <v>1009</v>
      </c>
    </row>
    <row r="110" spans="1:22" s="70" customFormat="1" ht="22.5" x14ac:dyDescent="0.2">
      <c r="A110" s="224" t="s">
        <v>1044</v>
      </c>
      <c r="B110" s="225">
        <v>98</v>
      </c>
      <c r="C110" s="225">
        <v>75</v>
      </c>
      <c r="D110" s="225">
        <v>23</v>
      </c>
      <c r="E110" s="225">
        <v>74</v>
      </c>
      <c r="F110" s="225">
        <v>24</v>
      </c>
      <c r="G110" s="225" t="s">
        <v>40</v>
      </c>
      <c r="H110" s="225" t="s">
        <v>40</v>
      </c>
      <c r="I110" s="247" t="s">
        <v>40</v>
      </c>
      <c r="J110" s="247" t="s">
        <v>40</v>
      </c>
      <c r="K110" s="212"/>
      <c r="L110" s="225">
        <v>98</v>
      </c>
      <c r="M110" s="225">
        <v>75</v>
      </c>
      <c r="N110" s="225">
        <v>23</v>
      </c>
      <c r="O110" s="225">
        <v>74</v>
      </c>
      <c r="P110" s="225">
        <v>24</v>
      </c>
      <c r="Q110" s="225" t="s">
        <v>40</v>
      </c>
      <c r="R110" s="223" t="s">
        <v>40</v>
      </c>
      <c r="S110" s="220" t="s">
        <v>40</v>
      </c>
      <c r="T110" s="220" t="s">
        <v>40</v>
      </c>
      <c r="U110" s="212"/>
      <c r="V110" s="167" t="s">
        <v>1010</v>
      </c>
    </row>
    <row r="111" spans="1:22" s="70" customFormat="1" x14ac:dyDescent="0.2">
      <c r="A111" s="217" t="s">
        <v>439</v>
      </c>
      <c r="B111" s="218">
        <v>10514</v>
      </c>
      <c r="C111" s="218">
        <v>5755</v>
      </c>
      <c r="D111" s="218">
        <v>4759</v>
      </c>
      <c r="E111" s="218">
        <v>3115</v>
      </c>
      <c r="F111" s="218">
        <v>3045</v>
      </c>
      <c r="G111" s="218">
        <v>2554</v>
      </c>
      <c r="H111" s="218">
        <v>1743</v>
      </c>
      <c r="I111" s="218">
        <v>57</v>
      </c>
      <c r="J111" s="218" t="s">
        <v>40</v>
      </c>
      <c r="K111" s="211" t="s">
        <v>40</v>
      </c>
      <c r="L111" s="222">
        <v>8271</v>
      </c>
      <c r="M111" s="222">
        <v>4446</v>
      </c>
      <c r="N111" s="222">
        <v>3825</v>
      </c>
      <c r="O111" s="222">
        <v>2663</v>
      </c>
      <c r="P111" s="222">
        <v>2419</v>
      </c>
      <c r="Q111" s="222">
        <v>1905</v>
      </c>
      <c r="R111" s="222">
        <v>1227</v>
      </c>
      <c r="S111" s="222">
        <v>57</v>
      </c>
      <c r="T111" s="220" t="s">
        <v>40</v>
      </c>
      <c r="U111" s="212" t="s">
        <v>40</v>
      </c>
      <c r="V111" s="76" t="s">
        <v>440</v>
      </c>
    </row>
    <row r="112" spans="1:22" s="70" customFormat="1" x14ac:dyDescent="0.2">
      <c r="A112" s="217" t="s">
        <v>333</v>
      </c>
      <c r="B112" s="219">
        <v>494</v>
      </c>
      <c r="C112" s="219">
        <v>245</v>
      </c>
      <c r="D112" s="219">
        <v>249</v>
      </c>
      <c r="E112" s="219">
        <v>56</v>
      </c>
      <c r="F112" s="219">
        <v>140</v>
      </c>
      <c r="G112" s="219">
        <v>141</v>
      </c>
      <c r="H112" s="219">
        <v>109</v>
      </c>
      <c r="I112" s="219">
        <v>48</v>
      </c>
      <c r="J112" s="220" t="s">
        <v>40</v>
      </c>
      <c r="K112" s="212" t="s">
        <v>40</v>
      </c>
      <c r="L112" s="219">
        <v>391</v>
      </c>
      <c r="M112" s="219">
        <v>173</v>
      </c>
      <c r="N112" s="219">
        <v>218</v>
      </c>
      <c r="O112" s="219">
        <v>46</v>
      </c>
      <c r="P112" s="219">
        <v>118</v>
      </c>
      <c r="Q112" s="219">
        <v>114</v>
      </c>
      <c r="R112" s="219">
        <v>65</v>
      </c>
      <c r="S112" s="220">
        <v>48</v>
      </c>
      <c r="T112" s="220" t="s">
        <v>40</v>
      </c>
      <c r="U112" s="212" t="s">
        <v>40</v>
      </c>
      <c r="V112" s="76" t="s">
        <v>422</v>
      </c>
    </row>
    <row r="113" spans="1:22" s="70" customFormat="1" x14ac:dyDescent="0.2">
      <c r="A113" s="231" t="s">
        <v>605</v>
      </c>
      <c r="B113" s="225">
        <v>59</v>
      </c>
      <c r="C113" s="225">
        <v>49</v>
      </c>
      <c r="D113" s="225">
        <v>10</v>
      </c>
      <c r="E113" s="225">
        <v>2</v>
      </c>
      <c r="F113" s="225">
        <v>17</v>
      </c>
      <c r="G113" s="225">
        <v>17</v>
      </c>
      <c r="H113" s="225">
        <v>23</v>
      </c>
      <c r="I113" s="247" t="s">
        <v>40</v>
      </c>
      <c r="J113" s="247" t="s">
        <v>40</v>
      </c>
      <c r="K113" s="211" t="s">
        <v>40</v>
      </c>
      <c r="L113" s="225">
        <v>39</v>
      </c>
      <c r="M113" s="225">
        <v>30</v>
      </c>
      <c r="N113" s="225">
        <v>9</v>
      </c>
      <c r="O113" s="225">
        <v>1</v>
      </c>
      <c r="P113" s="225">
        <v>17</v>
      </c>
      <c r="Q113" s="225">
        <v>11</v>
      </c>
      <c r="R113" s="223">
        <v>10</v>
      </c>
      <c r="S113" s="220" t="s">
        <v>40</v>
      </c>
      <c r="T113" s="220" t="s">
        <v>40</v>
      </c>
      <c r="U113" s="212" t="s">
        <v>40</v>
      </c>
      <c r="V113" s="165" t="s">
        <v>527</v>
      </c>
    </row>
    <row r="114" spans="1:22" s="70" customFormat="1" x14ac:dyDescent="0.2">
      <c r="A114" s="231" t="s">
        <v>632</v>
      </c>
      <c r="B114" s="234"/>
      <c r="C114" s="234"/>
      <c r="D114" s="234"/>
      <c r="E114" s="234"/>
      <c r="F114" s="234"/>
      <c r="G114" s="234"/>
      <c r="H114" s="234"/>
      <c r="I114" s="234"/>
      <c r="J114" s="234"/>
      <c r="K114" s="212" t="s">
        <v>40</v>
      </c>
      <c r="L114" s="19"/>
      <c r="M114" s="61"/>
      <c r="N114" s="19"/>
      <c r="O114" s="61"/>
      <c r="P114" s="61"/>
      <c r="Q114" s="19"/>
      <c r="R114" s="223"/>
      <c r="S114" s="220"/>
      <c r="T114" s="220"/>
      <c r="U114" s="212" t="s">
        <v>40</v>
      </c>
      <c r="V114" s="165" t="s">
        <v>347</v>
      </c>
    </row>
    <row r="115" spans="1:22" s="70" customFormat="1" x14ac:dyDescent="0.2">
      <c r="A115" s="231" t="s">
        <v>633</v>
      </c>
      <c r="B115" s="225">
        <v>88</v>
      </c>
      <c r="C115" s="225">
        <v>18</v>
      </c>
      <c r="D115" s="225">
        <v>70</v>
      </c>
      <c r="E115" s="225">
        <v>10</v>
      </c>
      <c r="F115" s="225">
        <v>34</v>
      </c>
      <c r="G115" s="225">
        <v>24</v>
      </c>
      <c r="H115" s="225">
        <v>20</v>
      </c>
      <c r="I115" s="225" t="s">
        <v>40</v>
      </c>
      <c r="J115" s="247" t="s">
        <v>40</v>
      </c>
      <c r="K115" s="211" t="s">
        <v>40</v>
      </c>
      <c r="L115" s="225">
        <v>82</v>
      </c>
      <c r="M115" s="225">
        <v>17</v>
      </c>
      <c r="N115" s="225">
        <v>65</v>
      </c>
      <c r="O115" s="225">
        <v>9</v>
      </c>
      <c r="P115" s="225">
        <v>33</v>
      </c>
      <c r="Q115" s="225">
        <v>23</v>
      </c>
      <c r="R115" s="223">
        <v>17</v>
      </c>
      <c r="S115" s="220" t="s">
        <v>40</v>
      </c>
      <c r="T115" s="220" t="s">
        <v>40</v>
      </c>
      <c r="U115" s="212" t="s">
        <v>40</v>
      </c>
      <c r="V115" s="165" t="s">
        <v>533</v>
      </c>
    </row>
    <row r="116" spans="1:22" s="70" customFormat="1" x14ac:dyDescent="0.2">
      <c r="A116" s="231" t="s">
        <v>350</v>
      </c>
      <c r="B116" s="225">
        <v>55</v>
      </c>
      <c r="C116" s="225">
        <v>27</v>
      </c>
      <c r="D116" s="225">
        <v>28</v>
      </c>
      <c r="E116" s="225">
        <v>4</v>
      </c>
      <c r="F116" s="225">
        <v>20</v>
      </c>
      <c r="G116" s="225">
        <v>23</v>
      </c>
      <c r="H116" s="225">
        <v>8</v>
      </c>
      <c r="I116" s="247" t="s">
        <v>40</v>
      </c>
      <c r="J116" s="247" t="s">
        <v>40</v>
      </c>
      <c r="K116" s="212" t="s">
        <v>40</v>
      </c>
      <c r="L116" s="225">
        <v>47</v>
      </c>
      <c r="M116" s="225">
        <v>22</v>
      </c>
      <c r="N116" s="225">
        <v>25</v>
      </c>
      <c r="O116" s="225">
        <v>4</v>
      </c>
      <c r="P116" s="225">
        <v>16</v>
      </c>
      <c r="Q116" s="225">
        <v>21</v>
      </c>
      <c r="R116" s="225">
        <v>6</v>
      </c>
      <c r="S116" s="220" t="s">
        <v>40</v>
      </c>
      <c r="T116" s="220" t="s">
        <v>40</v>
      </c>
      <c r="U116" s="212" t="s">
        <v>40</v>
      </c>
      <c r="V116" s="275" t="s">
        <v>351</v>
      </c>
    </row>
    <row r="117" spans="1:22" s="70" customFormat="1" ht="12" customHeight="1" x14ac:dyDescent="0.2">
      <c r="A117" s="231" t="s">
        <v>634</v>
      </c>
      <c r="B117" s="234">
        <v>119</v>
      </c>
      <c r="C117" s="234">
        <v>75</v>
      </c>
      <c r="D117" s="234">
        <v>44</v>
      </c>
      <c r="E117" s="234">
        <v>13</v>
      </c>
      <c r="F117" s="234">
        <v>37</v>
      </c>
      <c r="G117" s="234">
        <v>34</v>
      </c>
      <c r="H117" s="234">
        <v>35</v>
      </c>
      <c r="I117" s="234" t="s">
        <v>40</v>
      </c>
      <c r="J117" s="234" t="s">
        <v>40</v>
      </c>
      <c r="K117" s="211" t="s">
        <v>40</v>
      </c>
      <c r="L117" s="225">
        <v>50</v>
      </c>
      <c r="M117" s="225">
        <v>28</v>
      </c>
      <c r="N117" s="225">
        <v>22</v>
      </c>
      <c r="O117" s="225">
        <v>5</v>
      </c>
      <c r="P117" s="225">
        <v>20</v>
      </c>
      <c r="Q117" s="225">
        <v>16</v>
      </c>
      <c r="R117" s="225">
        <v>9</v>
      </c>
      <c r="S117" s="220" t="s">
        <v>40</v>
      </c>
      <c r="T117" s="220" t="s">
        <v>40</v>
      </c>
      <c r="U117" s="212" t="s">
        <v>40</v>
      </c>
      <c r="V117" s="167" t="s">
        <v>354</v>
      </c>
    </row>
    <row r="118" spans="1:22" s="70" customFormat="1" ht="15.75" customHeight="1" x14ac:dyDescent="0.2">
      <c r="A118" s="231" t="s">
        <v>635</v>
      </c>
      <c r="B118" s="225">
        <v>173</v>
      </c>
      <c r="C118" s="225">
        <v>76</v>
      </c>
      <c r="D118" s="225">
        <v>97</v>
      </c>
      <c r="E118" s="225">
        <v>27</v>
      </c>
      <c r="F118" s="225">
        <v>32</v>
      </c>
      <c r="G118" s="225">
        <v>43</v>
      </c>
      <c r="H118" s="225">
        <v>23</v>
      </c>
      <c r="I118" s="225">
        <v>48</v>
      </c>
      <c r="J118" s="247" t="s">
        <v>40</v>
      </c>
      <c r="K118" s="212" t="s">
        <v>40</v>
      </c>
      <c r="L118" s="225">
        <v>173</v>
      </c>
      <c r="M118" s="225">
        <v>76</v>
      </c>
      <c r="N118" s="225">
        <v>97</v>
      </c>
      <c r="O118" s="225">
        <v>27</v>
      </c>
      <c r="P118" s="225">
        <v>32</v>
      </c>
      <c r="Q118" s="225">
        <v>43</v>
      </c>
      <c r="R118" s="225">
        <v>23</v>
      </c>
      <c r="S118" s="247">
        <v>48</v>
      </c>
      <c r="T118" s="220" t="s">
        <v>40</v>
      </c>
      <c r="U118" s="212" t="s">
        <v>40</v>
      </c>
      <c r="V118" s="165" t="s">
        <v>218</v>
      </c>
    </row>
    <row r="119" spans="1:22" s="70" customFormat="1" ht="15.75" customHeight="1" x14ac:dyDescent="0.2">
      <c r="A119" s="217" t="s">
        <v>1011</v>
      </c>
      <c r="B119" s="219">
        <v>2252</v>
      </c>
      <c r="C119" s="219">
        <v>1186</v>
      </c>
      <c r="D119" s="219">
        <v>1066</v>
      </c>
      <c r="E119" s="219">
        <v>700</v>
      </c>
      <c r="F119" s="219">
        <v>634</v>
      </c>
      <c r="G119" s="219">
        <v>439</v>
      </c>
      <c r="H119" s="219">
        <v>479</v>
      </c>
      <c r="I119" s="220" t="s">
        <v>40</v>
      </c>
      <c r="J119" s="220" t="s">
        <v>40</v>
      </c>
      <c r="K119" s="211" t="s">
        <v>40</v>
      </c>
      <c r="L119" s="219">
        <v>1947</v>
      </c>
      <c r="M119" s="219">
        <v>1019</v>
      </c>
      <c r="N119" s="219">
        <v>928</v>
      </c>
      <c r="O119" s="219">
        <v>641</v>
      </c>
      <c r="P119" s="219">
        <v>573</v>
      </c>
      <c r="Q119" s="219">
        <v>371</v>
      </c>
      <c r="R119" s="32">
        <v>362</v>
      </c>
      <c r="S119" s="220" t="s">
        <v>40</v>
      </c>
      <c r="T119" s="220" t="s">
        <v>40</v>
      </c>
      <c r="U119" s="212" t="s">
        <v>40</v>
      </c>
      <c r="V119" s="76" t="s">
        <v>1012</v>
      </c>
    </row>
    <row r="120" spans="1:22" s="70" customFormat="1" x14ac:dyDescent="0.2">
      <c r="A120" s="224" t="s">
        <v>761</v>
      </c>
      <c r="B120" s="234">
        <v>195</v>
      </c>
      <c r="C120" s="234">
        <v>94</v>
      </c>
      <c r="D120" s="234">
        <v>101</v>
      </c>
      <c r="E120" s="234">
        <v>54</v>
      </c>
      <c r="F120" s="234">
        <v>33</v>
      </c>
      <c r="G120" s="234">
        <v>48</v>
      </c>
      <c r="H120" s="234">
        <v>60</v>
      </c>
      <c r="I120" s="234" t="s">
        <v>40</v>
      </c>
      <c r="J120" s="220" t="s">
        <v>40</v>
      </c>
      <c r="K120" s="212" t="s">
        <v>40</v>
      </c>
      <c r="L120" s="215">
        <v>146</v>
      </c>
      <c r="M120" s="215">
        <v>67</v>
      </c>
      <c r="N120" s="215">
        <v>79</v>
      </c>
      <c r="O120" s="215">
        <v>49</v>
      </c>
      <c r="P120" s="215">
        <v>24</v>
      </c>
      <c r="Q120" s="215">
        <v>36</v>
      </c>
      <c r="R120" s="32">
        <v>37</v>
      </c>
      <c r="S120" s="220" t="s">
        <v>40</v>
      </c>
      <c r="T120" s="220" t="s">
        <v>40</v>
      </c>
      <c r="U120" s="212" t="s">
        <v>40</v>
      </c>
      <c r="V120" s="167" t="s">
        <v>762</v>
      </c>
    </row>
    <row r="121" spans="1:22" s="70" customFormat="1" x14ac:dyDescent="0.2">
      <c r="A121" s="224" t="s">
        <v>336</v>
      </c>
      <c r="B121" s="225">
        <v>398</v>
      </c>
      <c r="C121" s="225">
        <v>204</v>
      </c>
      <c r="D121" s="225">
        <v>194</v>
      </c>
      <c r="E121" s="225">
        <v>99</v>
      </c>
      <c r="F121" s="225">
        <v>105</v>
      </c>
      <c r="G121" s="225">
        <v>88</v>
      </c>
      <c r="H121" s="225">
        <v>106</v>
      </c>
      <c r="I121" s="225" t="s">
        <v>40</v>
      </c>
      <c r="J121" s="247" t="s">
        <v>40</v>
      </c>
      <c r="K121" s="211" t="s">
        <v>40</v>
      </c>
      <c r="L121" s="225">
        <v>311</v>
      </c>
      <c r="M121" s="225">
        <v>161</v>
      </c>
      <c r="N121" s="225">
        <v>150</v>
      </c>
      <c r="O121" s="225">
        <v>87</v>
      </c>
      <c r="P121" s="225">
        <v>86</v>
      </c>
      <c r="Q121" s="225">
        <v>69</v>
      </c>
      <c r="R121" s="32">
        <v>69</v>
      </c>
      <c r="S121" s="220" t="s">
        <v>40</v>
      </c>
      <c r="T121" s="220" t="s">
        <v>40</v>
      </c>
      <c r="U121" s="212" t="s">
        <v>40</v>
      </c>
      <c r="V121" s="167" t="s">
        <v>230</v>
      </c>
    </row>
    <row r="122" spans="1:22" s="70" customFormat="1" x14ac:dyDescent="0.2">
      <c r="A122" s="224" t="s">
        <v>636</v>
      </c>
      <c r="B122" s="225">
        <v>356</v>
      </c>
      <c r="C122" s="225">
        <v>166</v>
      </c>
      <c r="D122" s="225">
        <v>190</v>
      </c>
      <c r="E122" s="225">
        <v>85</v>
      </c>
      <c r="F122" s="225">
        <v>97</v>
      </c>
      <c r="G122" s="225">
        <v>78</v>
      </c>
      <c r="H122" s="225">
        <v>96</v>
      </c>
      <c r="I122" s="247" t="s">
        <v>40</v>
      </c>
      <c r="J122" s="247" t="s">
        <v>40</v>
      </c>
      <c r="K122" s="212" t="s">
        <v>40</v>
      </c>
      <c r="L122" s="225">
        <v>289</v>
      </c>
      <c r="M122" s="225">
        <v>128</v>
      </c>
      <c r="N122" s="225">
        <v>161</v>
      </c>
      <c r="O122" s="225">
        <v>75</v>
      </c>
      <c r="P122" s="225">
        <v>87</v>
      </c>
      <c r="Q122" s="225">
        <v>60</v>
      </c>
      <c r="R122" s="32">
        <v>67</v>
      </c>
      <c r="S122" s="220" t="s">
        <v>40</v>
      </c>
      <c r="T122" s="220" t="s">
        <v>40</v>
      </c>
      <c r="U122" s="212" t="s">
        <v>40</v>
      </c>
      <c r="V122" s="167" t="s">
        <v>536</v>
      </c>
    </row>
    <row r="123" spans="1:22" s="70" customFormat="1" x14ac:dyDescent="0.2">
      <c r="A123" s="224" t="s">
        <v>338</v>
      </c>
      <c r="B123" s="234">
        <v>975</v>
      </c>
      <c r="C123" s="234">
        <v>601</v>
      </c>
      <c r="D123" s="234">
        <v>374</v>
      </c>
      <c r="E123" s="234">
        <v>361</v>
      </c>
      <c r="F123" s="234">
        <v>293</v>
      </c>
      <c r="G123" s="234">
        <v>161</v>
      </c>
      <c r="H123" s="234">
        <v>160</v>
      </c>
      <c r="I123" s="234" t="s">
        <v>40</v>
      </c>
      <c r="J123" s="234" t="s">
        <v>40</v>
      </c>
      <c r="K123" s="211" t="s">
        <v>40</v>
      </c>
      <c r="L123" s="225">
        <v>930</v>
      </c>
      <c r="M123" s="225">
        <v>565</v>
      </c>
      <c r="N123" s="225">
        <v>365</v>
      </c>
      <c r="O123" s="225">
        <v>351</v>
      </c>
      <c r="P123" s="225">
        <v>283</v>
      </c>
      <c r="Q123" s="225">
        <v>152</v>
      </c>
      <c r="R123" s="32">
        <v>144</v>
      </c>
      <c r="S123" s="220" t="s">
        <v>40</v>
      </c>
      <c r="T123" s="220" t="s">
        <v>40</v>
      </c>
      <c r="U123" s="212" t="s">
        <v>40</v>
      </c>
      <c r="V123" s="167" t="s">
        <v>764</v>
      </c>
    </row>
    <row r="124" spans="1:22" s="70" customFormat="1" x14ac:dyDescent="0.2">
      <c r="A124" s="224" t="s">
        <v>637</v>
      </c>
      <c r="B124" s="225">
        <v>240</v>
      </c>
      <c r="C124" s="225">
        <v>92</v>
      </c>
      <c r="D124" s="225">
        <v>148</v>
      </c>
      <c r="E124" s="225">
        <v>52</v>
      </c>
      <c r="F124" s="225">
        <v>67</v>
      </c>
      <c r="G124" s="225">
        <v>64</v>
      </c>
      <c r="H124" s="225">
        <v>57</v>
      </c>
      <c r="I124" s="225" t="s">
        <v>40</v>
      </c>
      <c r="J124" s="247" t="s">
        <v>40</v>
      </c>
      <c r="K124" s="212" t="s">
        <v>40</v>
      </c>
      <c r="L124" s="225">
        <v>194</v>
      </c>
      <c r="M124" s="225">
        <v>73</v>
      </c>
      <c r="N124" s="225">
        <v>121</v>
      </c>
      <c r="O124" s="225">
        <v>39</v>
      </c>
      <c r="P124" s="225">
        <v>56</v>
      </c>
      <c r="Q124" s="225">
        <v>54</v>
      </c>
      <c r="R124" s="32">
        <v>45</v>
      </c>
      <c r="S124" s="220" t="s">
        <v>40</v>
      </c>
      <c r="T124" s="220" t="s">
        <v>40</v>
      </c>
      <c r="U124" s="212" t="s">
        <v>40</v>
      </c>
      <c r="V124" s="167" t="s">
        <v>638</v>
      </c>
    </row>
    <row r="125" spans="1:22" s="70" customFormat="1" x14ac:dyDescent="0.2">
      <c r="A125" s="224" t="s">
        <v>953</v>
      </c>
      <c r="B125" s="225">
        <v>88</v>
      </c>
      <c r="C125" s="225">
        <v>29</v>
      </c>
      <c r="D125" s="225">
        <v>59</v>
      </c>
      <c r="E125" s="225">
        <v>49</v>
      </c>
      <c r="F125" s="225">
        <v>39</v>
      </c>
      <c r="G125" s="225" t="s">
        <v>40</v>
      </c>
      <c r="H125" s="225" t="s">
        <v>40</v>
      </c>
      <c r="I125" s="225" t="s">
        <v>40</v>
      </c>
      <c r="J125" s="247" t="s">
        <v>40</v>
      </c>
      <c r="K125" s="212" t="s">
        <v>40</v>
      </c>
      <c r="L125" s="225">
        <v>77</v>
      </c>
      <c r="M125" s="225">
        <v>25</v>
      </c>
      <c r="N125" s="225">
        <v>52</v>
      </c>
      <c r="O125" s="225">
        <v>40</v>
      </c>
      <c r="P125" s="225">
        <v>37</v>
      </c>
      <c r="Q125" s="225" t="s">
        <v>40</v>
      </c>
      <c r="R125" s="32" t="s">
        <v>40</v>
      </c>
      <c r="S125" s="220" t="s">
        <v>40</v>
      </c>
      <c r="T125" s="220" t="s">
        <v>40</v>
      </c>
      <c r="U125" s="212" t="s">
        <v>40</v>
      </c>
      <c r="V125" s="167" t="s">
        <v>954</v>
      </c>
    </row>
    <row r="126" spans="1:22" s="70" customFormat="1" x14ac:dyDescent="0.2">
      <c r="A126" s="221" t="s">
        <v>834</v>
      </c>
      <c r="B126" s="219">
        <v>568</v>
      </c>
      <c r="C126" s="219">
        <v>285</v>
      </c>
      <c r="D126" s="219">
        <v>283</v>
      </c>
      <c r="E126" s="219">
        <v>152</v>
      </c>
      <c r="F126" s="219">
        <v>144</v>
      </c>
      <c r="G126" s="219">
        <v>123</v>
      </c>
      <c r="H126" s="219">
        <v>149</v>
      </c>
      <c r="I126" s="220" t="s">
        <v>40</v>
      </c>
      <c r="J126" s="220" t="s">
        <v>40</v>
      </c>
      <c r="K126" s="211" t="s">
        <v>40</v>
      </c>
      <c r="L126" s="219">
        <v>512</v>
      </c>
      <c r="M126" s="219">
        <v>255</v>
      </c>
      <c r="N126" s="219">
        <v>257</v>
      </c>
      <c r="O126" s="219">
        <v>141</v>
      </c>
      <c r="P126" s="219">
        <v>136</v>
      </c>
      <c r="Q126" s="219">
        <v>109</v>
      </c>
      <c r="R126" s="219">
        <v>126</v>
      </c>
      <c r="S126" s="220" t="s">
        <v>40</v>
      </c>
      <c r="T126" s="220" t="s">
        <v>40</v>
      </c>
      <c r="U126" s="212" t="s">
        <v>40</v>
      </c>
      <c r="V126" s="75" t="s">
        <v>835</v>
      </c>
    </row>
    <row r="127" spans="1:22" s="70" customFormat="1" x14ac:dyDescent="0.2">
      <c r="A127" s="233" t="s">
        <v>855</v>
      </c>
      <c r="B127" s="234">
        <v>47</v>
      </c>
      <c r="C127" s="234">
        <v>17</v>
      </c>
      <c r="D127" s="234">
        <v>30</v>
      </c>
      <c r="E127" s="234">
        <v>8</v>
      </c>
      <c r="F127" s="234">
        <v>13</v>
      </c>
      <c r="G127" s="234">
        <v>21</v>
      </c>
      <c r="H127" s="234">
        <v>5</v>
      </c>
      <c r="I127" s="234" t="s">
        <v>40</v>
      </c>
      <c r="J127" s="234" t="s">
        <v>40</v>
      </c>
      <c r="K127" s="212" t="s">
        <v>40</v>
      </c>
      <c r="L127" s="225">
        <v>41</v>
      </c>
      <c r="M127" s="225">
        <v>17</v>
      </c>
      <c r="N127" s="225">
        <v>24</v>
      </c>
      <c r="O127" s="225">
        <v>7</v>
      </c>
      <c r="P127" s="225">
        <v>12</v>
      </c>
      <c r="Q127" s="225">
        <v>19</v>
      </c>
      <c r="R127" s="225">
        <v>3</v>
      </c>
      <c r="S127" s="220" t="s">
        <v>40</v>
      </c>
      <c r="T127" s="220" t="s">
        <v>40</v>
      </c>
      <c r="U127" s="212" t="s">
        <v>40</v>
      </c>
      <c r="V127" s="94" t="s">
        <v>933</v>
      </c>
    </row>
    <row r="128" spans="1:22" s="70" customFormat="1" x14ac:dyDescent="0.2">
      <c r="A128" s="224" t="s">
        <v>277</v>
      </c>
      <c r="B128" s="225">
        <v>156</v>
      </c>
      <c r="C128" s="225">
        <v>82</v>
      </c>
      <c r="D128" s="225">
        <v>74</v>
      </c>
      <c r="E128" s="225">
        <v>56</v>
      </c>
      <c r="F128" s="225">
        <v>44</v>
      </c>
      <c r="G128" s="225">
        <v>30</v>
      </c>
      <c r="H128" s="225">
        <v>26</v>
      </c>
      <c r="I128" s="225" t="s">
        <v>40</v>
      </c>
      <c r="J128" s="247" t="s">
        <v>40</v>
      </c>
      <c r="K128" s="211" t="s">
        <v>40</v>
      </c>
      <c r="L128" s="225">
        <v>139</v>
      </c>
      <c r="M128" s="225">
        <v>75</v>
      </c>
      <c r="N128" s="225">
        <v>64</v>
      </c>
      <c r="O128" s="225">
        <v>51</v>
      </c>
      <c r="P128" s="225">
        <v>42</v>
      </c>
      <c r="Q128" s="225">
        <v>25</v>
      </c>
      <c r="R128" s="32">
        <v>21</v>
      </c>
      <c r="S128" s="220" t="s">
        <v>40</v>
      </c>
      <c r="T128" s="220" t="s">
        <v>40</v>
      </c>
      <c r="U128" s="212" t="s">
        <v>40</v>
      </c>
      <c r="V128" s="167" t="s">
        <v>406</v>
      </c>
    </row>
    <row r="129" spans="1:22" s="70" customFormat="1" x14ac:dyDescent="0.2">
      <c r="A129" s="224" t="s">
        <v>639</v>
      </c>
      <c r="B129" s="225">
        <v>158</v>
      </c>
      <c r="C129" s="225">
        <v>66</v>
      </c>
      <c r="D129" s="225">
        <v>92</v>
      </c>
      <c r="E129" s="225">
        <v>32</v>
      </c>
      <c r="F129" s="225">
        <v>50</v>
      </c>
      <c r="G129" s="225">
        <v>27</v>
      </c>
      <c r="H129" s="225">
        <v>49</v>
      </c>
      <c r="I129" s="247" t="s">
        <v>40</v>
      </c>
      <c r="J129" s="247" t="s">
        <v>40</v>
      </c>
      <c r="K129" s="212" t="s">
        <v>40</v>
      </c>
      <c r="L129" s="225">
        <v>150</v>
      </c>
      <c r="M129" s="225">
        <v>61</v>
      </c>
      <c r="N129" s="225">
        <v>89</v>
      </c>
      <c r="O129" s="225">
        <v>32</v>
      </c>
      <c r="P129" s="225">
        <v>49</v>
      </c>
      <c r="Q129" s="225">
        <v>25</v>
      </c>
      <c r="R129" s="32">
        <v>44</v>
      </c>
      <c r="S129" s="220" t="s">
        <v>40</v>
      </c>
      <c r="T129" s="220" t="s">
        <v>40</v>
      </c>
      <c r="U129" s="212" t="s">
        <v>40</v>
      </c>
      <c r="V129" s="167" t="s">
        <v>345</v>
      </c>
    </row>
    <row r="130" spans="1:22" s="70" customFormat="1" x14ac:dyDescent="0.2">
      <c r="A130" s="224" t="s">
        <v>352</v>
      </c>
      <c r="B130" s="234">
        <v>6</v>
      </c>
      <c r="C130" s="234">
        <v>1</v>
      </c>
      <c r="D130" s="234">
        <v>5</v>
      </c>
      <c r="E130" s="234" t="s">
        <v>40</v>
      </c>
      <c r="F130" s="234" t="s">
        <v>40</v>
      </c>
      <c r="G130" s="234" t="s">
        <v>40</v>
      </c>
      <c r="H130" s="234">
        <v>6</v>
      </c>
      <c r="I130" s="234" t="s">
        <v>40</v>
      </c>
      <c r="J130" s="234" t="s">
        <v>40</v>
      </c>
      <c r="K130" s="211" t="s">
        <v>40</v>
      </c>
      <c r="L130" s="225">
        <v>4</v>
      </c>
      <c r="M130" s="225">
        <v>1</v>
      </c>
      <c r="N130" s="225">
        <v>3</v>
      </c>
      <c r="O130" s="225" t="s">
        <v>40</v>
      </c>
      <c r="P130" s="225" t="s">
        <v>40</v>
      </c>
      <c r="Q130" s="225" t="s">
        <v>40</v>
      </c>
      <c r="R130" s="225">
        <v>4</v>
      </c>
      <c r="S130" s="220" t="s">
        <v>40</v>
      </c>
      <c r="T130" s="220" t="s">
        <v>40</v>
      </c>
      <c r="U130" s="212" t="s">
        <v>40</v>
      </c>
      <c r="V130" s="167" t="s">
        <v>353</v>
      </c>
    </row>
    <row r="131" spans="1:22" s="70" customFormat="1" x14ac:dyDescent="0.2">
      <c r="A131" s="224" t="s">
        <v>426</v>
      </c>
      <c r="B131" s="225">
        <v>102</v>
      </c>
      <c r="C131" s="225">
        <v>58</v>
      </c>
      <c r="D131" s="225">
        <v>44</v>
      </c>
      <c r="E131" s="225">
        <v>29</v>
      </c>
      <c r="F131" s="225">
        <v>14</v>
      </c>
      <c r="G131" s="225">
        <v>29</v>
      </c>
      <c r="H131" s="225">
        <v>30</v>
      </c>
      <c r="I131" s="225" t="s">
        <v>40</v>
      </c>
      <c r="J131" s="247" t="s">
        <v>40</v>
      </c>
      <c r="K131" s="212" t="s">
        <v>40</v>
      </c>
      <c r="L131" s="225">
        <v>84</v>
      </c>
      <c r="M131" s="225">
        <v>45</v>
      </c>
      <c r="N131" s="225">
        <v>39</v>
      </c>
      <c r="O131" s="225">
        <v>25</v>
      </c>
      <c r="P131" s="225">
        <v>11</v>
      </c>
      <c r="Q131" s="225">
        <v>25</v>
      </c>
      <c r="R131" s="32">
        <v>23</v>
      </c>
      <c r="S131" s="220" t="s">
        <v>40</v>
      </c>
      <c r="T131" s="220" t="s">
        <v>40</v>
      </c>
      <c r="U131" s="212" t="s">
        <v>40</v>
      </c>
      <c r="V131" s="167" t="s">
        <v>640</v>
      </c>
    </row>
    <row r="132" spans="1:22" s="70" customFormat="1" ht="12.75" customHeight="1" x14ac:dyDescent="0.2">
      <c r="A132" s="224" t="s">
        <v>355</v>
      </c>
      <c r="B132" s="225">
        <v>76</v>
      </c>
      <c r="C132" s="225">
        <v>49</v>
      </c>
      <c r="D132" s="225">
        <v>27</v>
      </c>
      <c r="E132" s="225">
        <v>27</v>
      </c>
      <c r="F132" s="225">
        <v>23</v>
      </c>
      <c r="G132" s="225">
        <v>7</v>
      </c>
      <c r="H132" s="225">
        <v>19</v>
      </c>
      <c r="I132" s="247" t="s">
        <v>40</v>
      </c>
      <c r="J132" s="247" t="s">
        <v>40</v>
      </c>
      <c r="K132" s="211" t="s">
        <v>40</v>
      </c>
      <c r="L132" s="225">
        <v>72</v>
      </c>
      <c r="M132" s="225">
        <v>45</v>
      </c>
      <c r="N132" s="225">
        <v>27</v>
      </c>
      <c r="O132" s="225">
        <v>26</v>
      </c>
      <c r="P132" s="225">
        <v>22</v>
      </c>
      <c r="Q132" s="225">
        <v>6</v>
      </c>
      <c r="R132" s="32">
        <v>18</v>
      </c>
      <c r="S132" s="220" t="s">
        <v>40</v>
      </c>
      <c r="T132" s="220" t="s">
        <v>40</v>
      </c>
      <c r="U132" s="212" t="s">
        <v>40</v>
      </c>
      <c r="V132" s="167" t="s">
        <v>427</v>
      </c>
    </row>
    <row r="133" spans="1:22" s="70" customFormat="1" x14ac:dyDescent="0.2">
      <c r="A133" s="224" t="s">
        <v>641</v>
      </c>
      <c r="B133" s="234">
        <v>2</v>
      </c>
      <c r="C133" s="234">
        <v>2</v>
      </c>
      <c r="D133" s="234" t="s">
        <v>40</v>
      </c>
      <c r="E133" s="234" t="s">
        <v>40</v>
      </c>
      <c r="F133" s="234" t="s">
        <v>40</v>
      </c>
      <c r="G133" s="234" t="s">
        <v>40</v>
      </c>
      <c r="H133" s="234">
        <v>2</v>
      </c>
      <c r="I133" s="234" t="s">
        <v>40</v>
      </c>
      <c r="J133" s="234" t="s">
        <v>40</v>
      </c>
      <c r="K133" s="212" t="s">
        <v>40</v>
      </c>
      <c r="L133" s="225">
        <v>1</v>
      </c>
      <c r="M133" s="225">
        <v>1</v>
      </c>
      <c r="N133" s="225" t="s">
        <v>40</v>
      </c>
      <c r="O133" s="225" t="s">
        <v>40</v>
      </c>
      <c r="P133" s="225" t="s">
        <v>40</v>
      </c>
      <c r="Q133" s="32" t="s">
        <v>40</v>
      </c>
      <c r="R133" s="32">
        <v>1</v>
      </c>
      <c r="S133" s="220" t="s">
        <v>40</v>
      </c>
      <c r="T133" s="220" t="s">
        <v>40</v>
      </c>
      <c r="U133" s="212" t="s">
        <v>40</v>
      </c>
      <c r="V133" s="167" t="s">
        <v>546</v>
      </c>
    </row>
    <row r="134" spans="1:22" s="70" customFormat="1" x14ac:dyDescent="0.2">
      <c r="A134" s="224" t="s">
        <v>444</v>
      </c>
      <c r="B134" s="225">
        <v>21</v>
      </c>
      <c r="C134" s="225">
        <v>10</v>
      </c>
      <c r="D134" s="225">
        <v>11</v>
      </c>
      <c r="E134" s="225" t="s">
        <v>40</v>
      </c>
      <c r="F134" s="225" t="s">
        <v>40</v>
      </c>
      <c r="G134" s="225">
        <v>9</v>
      </c>
      <c r="H134" s="225">
        <v>12</v>
      </c>
      <c r="I134" s="225" t="s">
        <v>40</v>
      </c>
      <c r="J134" s="247" t="s">
        <v>40</v>
      </c>
      <c r="K134" s="211" t="s">
        <v>40</v>
      </c>
      <c r="L134" s="225">
        <v>21</v>
      </c>
      <c r="M134" s="225">
        <v>10</v>
      </c>
      <c r="N134" s="225">
        <v>11</v>
      </c>
      <c r="O134" s="225" t="s">
        <v>40</v>
      </c>
      <c r="P134" s="225" t="s">
        <v>40</v>
      </c>
      <c r="Q134" s="225">
        <v>9</v>
      </c>
      <c r="R134" s="32">
        <v>12</v>
      </c>
      <c r="S134" s="220" t="s">
        <v>40</v>
      </c>
      <c r="T134" s="220" t="s">
        <v>40</v>
      </c>
      <c r="U134" s="212" t="s">
        <v>40</v>
      </c>
      <c r="V134" s="165" t="s">
        <v>445</v>
      </c>
    </row>
    <row r="135" spans="1:22" s="70" customFormat="1" x14ac:dyDescent="0.2">
      <c r="A135" s="217" t="s">
        <v>360</v>
      </c>
      <c r="B135" s="219">
        <v>925</v>
      </c>
      <c r="C135" s="219">
        <v>518</v>
      </c>
      <c r="D135" s="219">
        <v>407</v>
      </c>
      <c r="E135" s="219">
        <v>345</v>
      </c>
      <c r="F135" s="219">
        <v>273</v>
      </c>
      <c r="G135" s="219">
        <v>298</v>
      </c>
      <c r="H135" s="219">
        <v>9</v>
      </c>
      <c r="I135" s="220" t="s">
        <v>40</v>
      </c>
      <c r="J135" s="220" t="s">
        <v>40</v>
      </c>
      <c r="K135" s="212" t="s">
        <v>40</v>
      </c>
      <c r="L135" s="219">
        <v>836</v>
      </c>
      <c r="M135" s="219">
        <v>469</v>
      </c>
      <c r="N135" s="219">
        <v>367</v>
      </c>
      <c r="O135" s="219">
        <v>323</v>
      </c>
      <c r="P135" s="219">
        <v>252</v>
      </c>
      <c r="Q135" s="219">
        <v>252</v>
      </c>
      <c r="R135" s="223">
        <v>9</v>
      </c>
      <c r="S135" s="220" t="s">
        <v>40</v>
      </c>
      <c r="T135" s="220" t="s">
        <v>40</v>
      </c>
      <c r="U135" s="212" t="s">
        <v>40</v>
      </c>
      <c r="V135" s="75" t="s">
        <v>361</v>
      </c>
    </row>
    <row r="136" spans="1:22" s="77" customFormat="1" x14ac:dyDescent="0.2">
      <c r="A136" s="224" t="s">
        <v>362</v>
      </c>
      <c r="B136" s="234">
        <v>205</v>
      </c>
      <c r="C136" s="234">
        <v>89</v>
      </c>
      <c r="D136" s="234">
        <v>116</v>
      </c>
      <c r="E136" s="234">
        <v>70</v>
      </c>
      <c r="F136" s="234">
        <v>58</v>
      </c>
      <c r="G136" s="234">
        <v>77</v>
      </c>
      <c r="H136" s="234" t="s">
        <v>40</v>
      </c>
      <c r="I136" s="234" t="s">
        <v>40</v>
      </c>
      <c r="J136" s="234" t="s">
        <v>40</v>
      </c>
      <c r="K136" s="211" t="s">
        <v>40</v>
      </c>
      <c r="L136" s="225">
        <v>205</v>
      </c>
      <c r="M136" s="225">
        <v>89</v>
      </c>
      <c r="N136" s="225">
        <v>116</v>
      </c>
      <c r="O136" s="225">
        <v>70</v>
      </c>
      <c r="P136" s="225">
        <v>58</v>
      </c>
      <c r="Q136" s="225">
        <v>77</v>
      </c>
      <c r="R136" s="223" t="s">
        <v>40</v>
      </c>
      <c r="S136" s="220" t="s">
        <v>40</v>
      </c>
      <c r="T136" s="220" t="s">
        <v>40</v>
      </c>
      <c r="U136" s="212" t="s">
        <v>40</v>
      </c>
      <c r="V136" s="167" t="s">
        <v>363</v>
      </c>
    </row>
    <row r="137" spans="1:22" s="77" customFormat="1" x14ac:dyDescent="0.2">
      <c r="A137" s="224" t="s">
        <v>364</v>
      </c>
      <c r="B137" s="225">
        <v>218</v>
      </c>
      <c r="C137" s="225">
        <v>164</v>
      </c>
      <c r="D137" s="225">
        <v>54</v>
      </c>
      <c r="E137" s="225">
        <v>91</v>
      </c>
      <c r="F137" s="225">
        <v>53</v>
      </c>
      <c r="G137" s="225">
        <v>74</v>
      </c>
      <c r="H137" s="225" t="s">
        <v>40</v>
      </c>
      <c r="I137" s="225" t="s">
        <v>40</v>
      </c>
      <c r="J137" s="247" t="s">
        <v>40</v>
      </c>
      <c r="K137" s="212" t="s">
        <v>40</v>
      </c>
      <c r="L137" s="225">
        <v>189</v>
      </c>
      <c r="M137" s="225">
        <v>142</v>
      </c>
      <c r="N137" s="225">
        <v>47</v>
      </c>
      <c r="O137" s="225">
        <v>83</v>
      </c>
      <c r="P137" s="225">
        <v>47</v>
      </c>
      <c r="Q137" s="225">
        <v>59</v>
      </c>
      <c r="R137" s="223" t="s">
        <v>40</v>
      </c>
      <c r="S137" s="220" t="s">
        <v>40</v>
      </c>
      <c r="T137" s="220" t="s">
        <v>40</v>
      </c>
      <c r="U137" s="212" t="s">
        <v>40</v>
      </c>
      <c r="V137" s="167" t="s">
        <v>365</v>
      </c>
    </row>
    <row r="138" spans="1:22" s="77" customFormat="1" x14ac:dyDescent="0.2">
      <c r="A138" s="224" t="s">
        <v>366</v>
      </c>
      <c r="B138" s="225">
        <v>357</v>
      </c>
      <c r="C138" s="225">
        <v>218</v>
      </c>
      <c r="D138" s="225">
        <v>139</v>
      </c>
      <c r="E138" s="225">
        <v>125</v>
      </c>
      <c r="F138" s="225">
        <v>133</v>
      </c>
      <c r="G138" s="225">
        <v>97</v>
      </c>
      <c r="H138" s="225">
        <v>2</v>
      </c>
      <c r="I138" s="247" t="s">
        <v>40</v>
      </c>
      <c r="J138" s="247" t="s">
        <v>40</v>
      </c>
      <c r="K138" s="211" t="s">
        <v>40</v>
      </c>
      <c r="L138" s="225">
        <v>321</v>
      </c>
      <c r="M138" s="225">
        <v>198</v>
      </c>
      <c r="N138" s="225">
        <v>123</v>
      </c>
      <c r="O138" s="225">
        <v>115</v>
      </c>
      <c r="P138" s="225">
        <v>122</v>
      </c>
      <c r="Q138" s="225">
        <v>82</v>
      </c>
      <c r="R138" s="223">
        <v>2</v>
      </c>
      <c r="S138" s="220" t="s">
        <v>40</v>
      </c>
      <c r="T138" s="220" t="s">
        <v>40</v>
      </c>
      <c r="U138" s="212" t="s">
        <v>40</v>
      </c>
      <c r="V138" s="167" t="s">
        <v>813</v>
      </c>
    </row>
    <row r="139" spans="1:22" s="77" customFormat="1" ht="12.75" customHeight="1" x14ac:dyDescent="0.2">
      <c r="A139" s="224" t="s">
        <v>642</v>
      </c>
      <c r="B139" s="234">
        <v>126</v>
      </c>
      <c r="C139" s="234">
        <v>42</v>
      </c>
      <c r="D139" s="234">
        <v>84</v>
      </c>
      <c r="E139" s="234">
        <v>59</v>
      </c>
      <c r="F139" s="234">
        <v>25</v>
      </c>
      <c r="G139" s="234">
        <v>35</v>
      </c>
      <c r="H139" s="234">
        <v>7</v>
      </c>
      <c r="I139" s="234" t="s">
        <v>40</v>
      </c>
      <c r="J139" s="234" t="s">
        <v>40</v>
      </c>
      <c r="K139" s="212" t="s">
        <v>40</v>
      </c>
      <c r="L139" s="215">
        <v>110</v>
      </c>
      <c r="M139" s="215">
        <v>38</v>
      </c>
      <c r="N139" s="215">
        <v>72</v>
      </c>
      <c r="O139" s="215">
        <v>55</v>
      </c>
      <c r="P139" s="215">
        <v>22</v>
      </c>
      <c r="Q139" s="215">
        <v>26</v>
      </c>
      <c r="R139" s="223">
        <v>7</v>
      </c>
      <c r="S139" s="220" t="s">
        <v>40</v>
      </c>
      <c r="T139" s="220" t="s">
        <v>40</v>
      </c>
      <c r="U139" s="212" t="s">
        <v>40</v>
      </c>
      <c r="V139" s="167" t="s">
        <v>549</v>
      </c>
    </row>
    <row r="140" spans="1:22" s="77" customFormat="1" ht="12" customHeight="1" x14ac:dyDescent="0.2">
      <c r="A140" s="224" t="s">
        <v>643</v>
      </c>
      <c r="B140" s="225">
        <v>1</v>
      </c>
      <c r="C140" s="225" t="s">
        <v>40</v>
      </c>
      <c r="D140" s="225">
        <v>1</v>
      </c>
      <c r="E140" s="225" t="s">
        <v>40</v>
      </c>
      <c r="F140" s="225" t="s">
        <v>40</v>
      </c>
      <c r="G140" s="225">
        <v>1</v>
      </c>
      <c r="H140" s="225" t="s">
        <v>40</v>
      </c>
      <c r="I140" s="225" t="s">
        <v>40</v>
      </c>
      <c r="J140" s="247" t="s">
        <v>40</v>
      </c>
      <c r="K140" s="211" t="s">
        <v>40</v>
      </c>
      <c r="L140" s="234" t="s">
        <v>40</v>
      </c>
      <c r="M140" s="234" t="s">
        <v>40</v>
      </c>
      <c r="N140" s="234" t="s">
        <v>40</v>
      </c>
      <c r="O140" s="234" t="s">
        <v>40</v>
      </c>
      <c r="P140" s="234" t="s">
        <v>40</v>
      </c>
      <c r="Q140" s="234" t="s">
        <v>40</v>
      </c>
      <c r="R140" s="223" t="s">
        <v>40</v>
      </c>
      <c r="S140" s="220" t="s">
        <v>40</v>
      </c>
      <c r="T140" s="220" t="s">
        <v>40</v>
      </c>
      <c r="U140" s="212" t="s">
        <v>40</v>
      </c>
      <c r="V140" s="167" t="s">
        <v>347</v>
      </c>
    </row>
    <row r="141" spans="1:22" s="77" customFormat="1" ht="12" customHeight="1" x14ac:dyDescent="0.2">
      <c r="A141" s="224" t="s">
        <v>369</v>
      </c>
      <c r="B141" s="225">
        <v>18</v>
      </c>
      <c r="C141" s="225">
        <v>5</v>
      </c>
      <c r="D141" s="225">
        <v>13</v>
      </c>
      <c r="E141" s="225" t="s">
        <v>40</v>
      </c>
      <c r="F141" s="225">
        <v>4</v>
      </c>
      <c r="G141" s="225">
        <v>14</v>
      </c>
      <c r="H141" s="225" t="s">
        <v>40</v>
      </c>
      <c r="I141" s="247" t="s">
        <v>40</v>
      </c>
      <c r="J141" s="247" t="s">
        <v>40</v>
      </c>
      <c r="K141" s="212" t="s">
        <v>40</v>
      </c>
      <c r="L141" s="225">
        <v>11</v>
      </c>
      <c r="M141" s="225">
        <v>2</v>
      </c>
      <c r="N141" s="225">
        <v>9</v>
      </c>
      <c r="O141" s="225" t="s">
        <v>40</v>
      </c>
      <c r="P141" s="225">
        <v>3</v>
      </c>
      <c r="Q141" s="225">
        <v>8</v>
      </c>
      <c r="R141" s="223" t="s">
        <v>40</v>
      </c>
      <c r="S141" s="220" t="s">
        <v>40</v>
      </c>
      <c r="T141" s="220" t="s">
        <v>40</v>
      </c>
      <c r="U141" s="212" t="s">
        <v>40</v>
      </c>
      <c r="V141" s="167" t="s">
        <v>370</v>
      </c>
    </row>
    <row r="142" spans="1:22" s="77" customFormat="1" ht="23.25" customHeight="1" x14ac:dyDescent="0.2">
      <c r="A142" s="217" t="s">
        <v>552</v>
      </c>
      <c r="B142" s="218">
        <v>202</v>
      </c>
      <c r="C142" s="218">
        <v>99</v>
      </c>
      <c r="D142" s="218">
        <v>103</v>
      </c>
      <c r="E142" s="218">
        <v>68</v>
      </c>
      <c r="F142" s="218">
        <v>64</v>
      </c>
      <c r="G142" s="218">
        <v>62</v>
      </c>
      <c r="H142" s="218">
        <v>8</v>
      </c>
      <c r="I142" s="218" t="s">
        <v>40</v>
      </c>
      <c r="J142" s="218" t="s">
        <v>40</v>
      </c>
      <c r="K142" s="211" t="s">
        <v>40</v>
      </c>
      <c r="L142" s="219">
        <v>91</v>
      </c>
      <c r="M142" s="219">
        <v>42</v>
      </c>
      <c r="N142" s="219">
        <v>49</v>
      </c>
      <c r="O142" s="219">
        <v>29</v>
      </c>
      <c r="P142" s="219">
        <v>27</v>
      </c>
      <c r="Q142" s="219">
        <v>28</v>
      </c>
      <c r="R142" s="32">
        <v>7</v>
      </c>
      <c r="S142" s="32" t="s">
        <v>40</v>
      </c>
      <c r="T142" s="220" t="s">
        <v>40</v>
      </c>
      <c r="U142" s="212" t="s">
        <v>40</v>
      </c>
      <c r="V142" s="75" t="s">
        <v>374</v>
      </c>
    </row>
    <row r="143" spans="1:22" s="77" customFormat="1" x14ac:dyDescent="0.2">
      <c r="A143" s="231" t="s">
        <v>819</v>
      </c>
      <c r="B143" s="225">
        <v>31</v>
      </c>
      <c r="C143" s="225">
        <v>18</v>
      </c>
      <c r="D143" s="225">
        <v>13</v>
      </c>
      <c r="E143" s="225">
        <v>13</v>
      </c>
      <c r="F143" s="225">
        <v>13</v>
      </c>
      <c r="G143" s="225">
        <v>5</v>
      </c>
      <c r="H143" s="225" t="s">
        <v>40</v>
      </c>
      <c r="I143" s="225" t="s">
        <v>40</v>
      </c>
      <c r="J143" s="247" t="s">
        <v>40</v>
      </c>
      <c r="K143" s="212" t="s">
        <v>40</v>
      </c>
      <c r="L143" s="225">
        <v>13</v>
      </c>
      <c r="M143" s="225">
        <v>8</v>
      </c>
      <c r="N143" s="225">
        <v>5</v>
      </c>
      <c r="O143" s="225">
        <v>4</v>
      </c>
      <c r="P143" s="225">
        <v>6</v>
      </c>
      <c r="Q143" s="225">
        <v>3</v>
      </c>
      <c r="R143" s="32" t="s">
        <v>40</v>
      </c>
      <c r="S143" s="220" t="s">
        <v>40</v>
      </c>
      <c r="T143" s="220" t="s">
        <v>40</v>
      </c>
      <c r="U143" s="212" t="s">
        <v>40</v>
      </c>
      <c r="V143" s="167" t="s">
        <v>406</v>
      </c>
    </row>
    <row r="144" spans="1:22" s="77" customFormat="1" x14ac:dyDescent="0.2">
      <c r="A144" s="231" t="s">
        <v>644</v>
      </c>
      <c r="B144" s="225">
        <v>23</v>
      </c>
      <c r="C144" s="225">
        <v>16</v>
      </c>
      <c r="D144" s="225">
        <v>7</v>
      </c>
      <c r="E144" s="225">
        <v>6</v>
      </c>
      <c r="F144" s="225">
        <v>11</v>
      </c>
      <c r="G144" s="225">
        <v>6</v>
      </c>
      <c r="H144" s="225" t="s">
        <v>40</v>
      </c>
      <c r="I144" s="247" t="s">
        <v>40</v>
      </c>
      <c r="J144" s="247" t="s">
        <v>40</v>
      </c>
      <c r="K144" s="211" t="s">
        <v>40</v>
      </c>
      <c r="L144" s="225">
        <v>10</v>
      </c>
      <c r="M144" s="225">
        <v>7</v>
      </c>
      <c r="N144" s="225">
        <v>3</v>
      </c>
      <c r="O144" s="225">
        <v>3</v>
      </c>
      <c r="P144" s="32">
        <v>4</v>
      </c>
      <c r="Q144" s="225">
        <v>3</v>
      </c>
      <c r="R144" s="223" t="s">
        <v>40</v>
      </c>
      <c r="S144" s="220" t="s">
        <v>40</v>
      </c>
      <c r="T144" s="220" t="s">
        <v>40</v>
      </c>
      <c r="U144" s="212" t="s">
        <v>40</v>
      </c>
      <c r="V144" s="167" t="s">
        <v>206</v>
      </c>
    </row>
    <row r="145" spans="1:22" s="77" customFormat="1" x14ac:dyDescent="0.2">
      <c r="A145" s="231" t="s">
        <v>820</v>
      </c>
      <c r="B145" s="234">
        <v>48</v>
      </c>
      <c r="C145" s="234">
        <v>32</v>
      </c>
      <c r="D145" s="234">
        <v>16</v>
      </c>
      <c r="E145" s="234">
        <v>13</v>
      </c>
      <c r="F145" s="234">
        <v>11</v>
      </c>
      <c r="G145" s="234">
        <v>24</v>
      </c>
      <c r="H145" s="234" t="s">
        <v>40</v>
      </c>
      <c r="I145" s="234" t="s">
        <v>40</v>
      </c>
      <c r="J145" s="234" t="s">
        <v>40</v>
      </c>
      <c r="K145" s="212" t="s">
        <v>40</v>
      </c>
      <c r="L145" s="225">
        <v>10</v>
      </c>
      <c r="M145" s="225">
        <v>6</v>
      </c>
      <c r="N145" s="225">
        <v>4</v>
      </c>
      <c r="O145" s="225">
        <v>2</v>
      </c>
      <c r="P145" s="225">
        <v>2</v>
      </c>
      <c r="Q145" s="225">
        <v>6</v>
      </c>
      <c r="R145" s="223" t="s">
        <v>40</v>
      </c>
      <c r="S145" s="220" t="s">
        <v>40</v>
      </c>
      <c r="T145" s="220" t="s">
        <v>40</v>
      </c>
      <c r="U145" s="212" t="s">
        <v>40</v>
      </c>
      <c r="V145" s="167" t="s">
        <v>760</v>
      </c>
    </row>
    <row r="146" spans="1:22" s="77" customFormat="1" x14ac:dyDescent="0.2">
      <c r="A146" s="224" t="s">
        <v>821</v>
      </c>
      <c r="B146" s="225">
        <v>63</v>
      </c>
      <c r="C146" s="225">
        <v>14</v>
      </c>
      <c r="D146" s="225">
        <v>49</v>
      </c>
      <c r="E146" s="225">
        <v>20</v>
      </c>
      <c r="F146" s="225">
        <v>20</v>
      </c>
      <c r="G146" s="225">
        <v>15</v>
      </c>
      <c r="H146" s="225">
        <v>8</v>
      </c>
      <c r="I146" s="225" t="s">
        <v>40</v>
      </c>
      <c r="J146" s="247" t="s">
        <v>40</v>
      </c>
      <c r="K146" s="211" t="s">
        <v>40</v>
      </c>
      <c r="L146" s="225">
        <v>42</v>
      </c>
      <c r="M146" s="225">
        <v>11</v>
      </c>
      <c r="N146" s="225">
        <v>31</v>
      </c>
      <c r="O146" s="225">
        <v>13</v>
      </c>
      <c r="P146" s="225">
        <v>12</v>
      </c>
      <c r="Q146" s="225">
        <v>10</v>
      </c>
      <c r="R146" s="32">
        <v>7</v>
      </c>
      <c r="S146" s="220" t="s">
        <v>40</v>
      </c>
      <c r="T146" s="220" t="s">
        <v>40</v>
      </c>
      <c r="U146" s="212" t="s">
        <v>40</v>
      </c>
      <c r="V146" s="167" t="s">
        <v>377</v>
      </c>
    </row>
    <row r="147" spans="1:22" s="77" customFormat="1" x14ac:dyDescent="0.2">
      <c r="A147" s="224" t="s">
        <v>822</v>
      </c>
      <c r="B147" s="225">
        <v>3</v>
      </c>
      <c r="C147" s="225">
        <v>2</v>
      </c>
      <c r="D147" s="225">
        <v>1</v>
      </c>
      <c r="E147" s="225">
        <v>3</v>
      </c>
      <c r="F147" s="225" t="s">
        <v>40</v>
      </c>
      <c r="G147" s="225" t="s">
        <v>40</v>
      </c>
      <c r="H147" s="225" t="s">
        <v>40</v>
      </c>
      <c r="I147" s="247" t="s">
        <v>40</v>
      </c>
      <c r="J147" s="247" t="s">
        <v>40</v>
      </c>
      <c r="K147" s="212" t="s">
        <v>40</v>
      </c>
      <c r="L147" s="225">
        <v>3</v>
      </c>
      <c r="M147" s="225">
        <v>2</v>
      </c>
      <c r="N147" s="225">
        <v>1</v>
      </c>
      <c r="O147" s="225">
        <v>3</v>
      </c>
      <c r="P147" s="225" t="s">
        <v>40</v>
      </c>
      <c r="Q147" s="225" t="s">
        <v>40</v>
      </c>
      <c r="R147" s="32" t="s">
        <v>40</v>
      </c>
      <c r="S147" s="32" t="s">
        <v>40</v>
      </c>
      <c r="T147" s="220" t="s">
        <v>40</v>
      </c>
      <c r="U147" s="212" t="s">
        <v>40</v>
      </c>
      <c r="V147" s="167" t="s">
        <v>823</v>
      </c>
    </row>
    <row r="148" spans="1:22" s="77" customFormat="1" ht="22.5" x14ac:dyDescent="0.2">
      <c r="A148" s="79" t="s">
        <v>824</v>
      </c>
      <c r="B148" s="234">
        <v>34</v>
      </c>
      <c r="C148" s="234">
        <v>17</v>
      </c>
      <c r="D148" s="234">
        <v>17</v>
      </c>
      <c r="E148" s="234">
        <v>13</v>
      </c>
      <c r="F148" s="234">
        <v>9</v>
      </c>
      <c r="G148" s="234">
        <v>12</v>
      </c>
      <c r="H148" s="234" t="s">
        <v>40</v>
      </c>
      <c r="I148" s="234" t="s">
        <v>40</v>
      </c>
      <c r="J148" s="234" t="s">
        <v>40</v>
      </c>
      <c r="K148" s="211" t="s">
        <v>40</v>
      </c>
      <c r="L148" s="225">
        <v>13</v>
      </c>
      <c r="M148" s="225">
        <v>8</v>
      </c>
      <c r="N148" s="225">
        <v>5</v>
      </c>
      <c r="O148" s="225">
        <v>4</v>
      </c>
      <c r="P148" s="225">
        <v>3</v>
      </c>
      <c r="Q148" s="32">
        <v>6</v>
      </c>
      <c r="R148" s="32" t="s">
        <v>40</v>
      </c>
      <c r="S148" s="220" t="s">
        <v>40</v>
      </c>
      <c r="T148" s="220" t="s">
        <v>40</v>
      </c>
      <c r="U148" s="212" t="s">
        <v>40</v>
      </c>
      <c r="V148" s="167" t="s">
        <v>375</v>
      </c>
    </row>
    <row r="149" spans="1:22" s="77" customFormat="1" x14ac:dyDescent="0.2">
      <c r="A149" s="217" t="s">
        <v>556</v>
      </c>
      <c r="B149" s="219">
        <v>2763</v>
      </c>
      <c r="C149" s="219">
        <v>1492</v>
      </c>
      <c r="D149" s="219">
        <v>1271</v>
      </c>
      <c r="E149" s="219">
        <v>1029</v>
      </c>
      <c r="F149" s="219">
        <v>866</v>
      </c>
      <c r="G149" s="219">
        <v>537</v>
      </c>
      <c r="H149" s="219">
        <v>331</v>
      </c>
      <c r="I149" s="219" t="s">
        <v>40</v>
      </c>
      <c r="J149" s="220" t="s">
        <v>40</v>
      </c>
      <c r="K149" s="212" t="s">
        <v>40</v>
      </c>
      <c r="L149" s="219">
        <v>2763</v>
      </c>
      <c r="M149" s="219">
        <v>1492</v>
      </c>
      <c r="N149" s="219">
        <v>1271</v>
      </c>
      <c r="O149" s="219">
        <v>1029</v>
      </c>
      <c r="P149" s="219">
        <v>866</v>
      </c>
      <c r="Q149" s="219">
        <v>537</v>
      </c>
      <c r="R149" s="219">
        <v>331</v>
      </c>
      <c r="S149" s="220" t="s">
        <v>40</v>
      </c>
      <c r="T149" s="220" t="s">
        <v>40</v>
      </c>
      <c r="U149" s="212" t="s">
        <v>40</v>
      </c>
      <c r="V149" s="75" t="s">
        <v>557</v>
      </c>
    </row>
    <row r="150" spans="1:22" s="77" customFormat="1" x14ac:dyDescent="0.2">
      <c r="A150" s="224" t="s">
        <v>646</v>
      </c>
      <c r="B150" s="225">
        <v>776</v>
      </c>
      <c r="C150" s="225">
        <v>554</v>
      </c>
      <c r="D150" s="225">
        <v>222</v>
      </c>
      <c r="E150" s="225">
        <v>286</v>
      </c>
      <c r="F150" s="225">
        <v>227</v>
      </c>
      <c r="G150" s="225">
        <v>146</v>
      </c>
      <c r="H150" s="225">
        <v>117</v>
      </c>
      <c r="I150" s="247" t="s">
        <v>40</v>
      </c>
      <c r="J150" s="247" t="s">
        <v>40</v>
      </c>
      <c r="K150" s="211" t="s">
        <v>40</v>
      </c>
      <c r="L150" s="225">
        <v>776</v>
      </c>
      <c r="M150" s="225">
        <v>554</v>
      </c>
      <c r="N150" s="225">
        <v>222</v>
      </c>
      <c r="O150" s="225">
        <v>286</v>
      </c>
      <c r="P150" s="225">
        <v>227</v>
      </c>
      <c r="Q150" s="225">
        <v>146</v>
      </c>
      <c r="R150" s="225">
        <v>117</v>
      </c>
      <c r="S150" s="220" t="s">
        <v>40</v>
      </c>
      <c r="T150" s="220" t="s">
        <v>40</v>
      </c>
      <c r="U150" s="212" t="s">
        <v>40</v>
      </c>
      <c r="V150" s="167" t="s">
        <v>692</v>
      </c>
    </row>
    <row r="151" spans="1:22" s="77" customFormat="1" x14ac:dyDescent="0.2">
      <c r="A151" s="224" t="s">
        <v>647</v>
      </c>
      <c r="B151" s="234">
        <v>181</v>
      </c>
      <c r="C151" s="234">
        <v>91</v>
      </c>
      <c r="D151" s="234">
        <v>90</v>
      </c>
      <c r="E151" s="234">
        <v>60</v>
      </c>
      <c r="F151" s="234">
        <v>38</v>
      </c>
      <c r="G151" s="234">
        <v>25</v>
      </c>
      <c r="H151" s="234">
        <v>58</v>
      </c>
      <c r="I151" s="234" t="s">
        <v>40</v>
      </c>
      <c r="J151" s="234" t="s">
        <v>40</v>
      </c>
      <c r="K151" s="212" t="s">
        <v>40</v>
      </c>
      <c r="L151" s="225">
        <v>181</v>
      </c>
      <c r="M151" s="225">
        <v>91</v>
      </c>
      <c r="N151" s="225">
        <v>90</v>
      </c>
      <c r="O151" s="225">
        <v>60</v>
      </c>
      <c r="P151" s="225">
        <v>38</v>
      </c>
      <c r="Q151" s="225">
        <v>25</v>
      </c>
      <c r="R151" s="225">
        <v>58</v>
      </c>
      <c r="S151" s="220" t="s">
        <v>40</v>
      </c>
      <c r="T151" s="220" t="s">
        <v>40</v>
      </c>
      <c r="U151" s="212" t="s">
        <v>40</v>
      </c>
      <c r="V151" s="167" t="s">
        <v>560</v>
      </c>
    </row>
    <row r="152" spans="1:22" s="77" customFormat="1" x14ac:dyDescent="0.2">
      <c r="A152" s="224" t="s">
        <v>563</v>
      </c>
      <c r="B152" s="225">
        <v>252</v>
      </c>
      <c r="C152" s="225">
        <v>84</v>
      </c>
      <c r="D152" s="225">
        <v>168</v>
      </c>
      <c r="E152" s="225">
        <v>103</v>
      </c>
      <c r="F152" s="225">
        <v>64</v>
      </c>
      <c r="G152" s="225">
        <v>56</v>
      </c>
      <c r="H152" s="225">
        <v>29</v>
      </c>
      <c r="I152" s="225" t="s">
        <v>40</v>
      </c>
      <c r="J152" s="247" t="s">
        <v>40</v>
      </c>
      <c r="K152" s="211" t="s">
        <v>40</v>
      </c>
      <c r="L152" s="225">
        <v>252</v>
      </c>
      <c r="M152" s="225">
        <v>84</v>
      </c>
      <c r="N152" s="225">
        <v>168</v>
      </c>
      <c r="O152" s="225">
        <v>103</v>
      </c>
      <c r="P152" s="225">
        <v>64</v>
      </c>
      <c r="Q152" s="225">
        <v>56</v>
      </c>
      <c r="R152" s="225">
        <v>29</v>
      </c>
      <c r="S152" s="220" t="s">
        <v>40</v>
      </c>
      <c r="T152" s="220" t="s">
        <v>40</v>
      </c>
      <c r="U152" s="212" t="s">
        <v>40</v>
      </c>
      <c r="V152" s="167" t="s">
        <v>648</v>
      </c>
    </row>
    <row r="153" spans="1:22" s="77" customFormat="1" x14ac:dyDescent="0.2">
      <c r="A153" s="224" t="s">
        <v>649</v>
      </c>
      <c r="B153" s="225">
        <v>39</v>
      </c>
      <c r="C153" s="225">
        <v>17</v>
      </c>
      <c r="D153" s="225">
        <v>22</v>
      </c>
      <c r="E153" s="225">
        <v>10</v>
      </c>
      <c r="F153" s="225">
        <v>11</v>
      </c>
      <c r="G153" s="225">
        <v>8</v>
      </c>
      <c r="H153" s="225">
        <v>10</v>
      </c>
      <c r="I153" s="247" t="s">
        <v>40</v>
      </c>
      <c r="J153" s="247" t="s">
        <v>40</v>
      </c>
      <c r="K153" s="212" t="s">
        <v>40</v>
      </c>
      <c r="L153" s="225">
        <v>39</v>
      </c>
      <c r="M153" s="225">
        <v>17</v>
      </c>
      <c r="N153" s="225">
        <v>22</v>
      </c>
      <c r="O153" s="225">
        <v>10</v>
      </c>
      <c r="P153" s="225">
        <v>11</v>
      </c>
      <c r="Q153" s="225">
        <v>8</v>
      </c>
      <c r="R153" s="225">
        <v>10</v>
      </c>
      <c r="S153" s="220" t="s">
        <v>40</v>
      </c>
      <c r="T153" s="220" t="s">
        <v>40</v>
      </c>
      <c r="U153" s="212" t="s">
        <v>40</v>
      </c>
      <c r="V153" s="167" t="s">
        <v>650</v>
      </c>
    </row>
    <row r="154" spans="1:22" s="77" customFormat="1" x14ac:dyDescent="0.2">
      <c r="A154" s="224" t="s">
        <v>565</v>
      </c>
      <c r="B154" s="234">
        <v>165</v>
      </c>
      <c r="C154" s="234">
        <v>35</v>
      </c>
      <c r="D154" s="234">
        <v>130</v>
      </c>
      <c r="E154" s="234">
        <v>55</v>
      </c>
      <c r="F154" s="234">
        <v>43</v>
      </c>
      <c r="G154" s="234">
        <v>40</v>
      </c>
      <c r="H154" s="234">
        <v>27</v>
      </c>
      <c r="I154" s="234" t="s">
        <v>40</v>
      </c>
      <c r="J154" s="234" t="s">
        <v>40</v>
      </c>
      <c r="K154" s="211" t="s">
        <v>40</v>
      </c>
      <c r="L154" s="225">
        <v>165</v>
      </c>
      <c r="M154" s="225">
        <v>35</v>
      </c>
      <c r="N154" s="225">
        <v>130</v>
      </c>
      <c r="O154" s="225">
        <v>55</v>
      </c>
      <c r="P154" s="225">
        <v>43</v>
      </c>
      <c r="Q154" s="225">
        <v>40</v>
      </c>
      <c r="R154" s="225">
        <v>27</v>
      </c>
      <c r="S154" s="220" t="s">
        <v>40</v>
      </c>
      <c r="T154" s="220" t="s">
        <v>40</v>
      </c>
      <c r="U154" s="212" t="s">
        <v>40</v>
      </c>
      <c r="V154" s="167" t="s">
        <v>566</v>
      </c>
    </row>
    <row r="155" spans="1:22" s="77" customFormat="1" x14ac:dyDescent="0.2">
      <c r="A155" s="224" t="s">
        <v>567</v>
      </c>
      <c r="B155" s="225">
        <v>143</v>
      </c>
      <c r="C155" s="225">
        <v>37</v>
      </c>
      <c r="D155" s="225">
        <v>106</v>
      </c>
      <c r="E155" s="225">
        <v>48</v>
      </c>
      <c r="F155" s="225">
        <v>41</v>
      </c>
      <c r="G155" s="225">
        <v>29</v>
      </c>
      <c r="H155" s="225">
        <v>25</v>
      </c>
      <c r="I155" s="225" t="s">
        <v>40</v>
      </c>
      <c r="J155" s="247" t="s">
        <v>40</v>
      </c>
      <c r="K155" s="212" t="s">
        <v>40</v>
      </c>
      <c r="L155" s="225">
        <v>143</v>
      </c>
      <c r="M155" s="225">
        <v>37</v>
      </c>
      <c r="N155" s="225">
        <v>106</v>
      </c>
      <c r="O155" s="225">
        <v>48</v>
      </c>
      <c r="P155" s="225">
        <v>41</v>
      </c>
      <c r="Q155" s="225">
        <v>29</v>
      </c>
      <c r="R155" s="225">
        <v>25</v>
      </c>
      <c r="S155" s="220" t="s">
        <v>40</v>
      </c>
      <c r="T155" s="220" t="s">
        <v>40</v>
      </c>
      <c r="U155" s="212" t="s">
        <v>40</v>
      </c>
      <c r="V155" s="167" t="s">
        <v>568</v>
      </c>
    </row>
    <row r="156" spans="1:22" s="70" customFormat="1" x14ac:dyDescent="0.2">
      <c r="A156" s="224" t="s">
        <v>336</v>
      </c>
      <c r="B156" s="225">
        <v>539</v>
      </c>
      <c r="C156" s="225">
        <v>310</v>
      </c>
      <c r="D156" s="225">
        <v>229</v>
      </c>
      <c r="E156" s="225">
        <v>149</v>
      </c>
      <c r="F156" s="225">
        <v>187</v>
      </c>
      <c r="G156" s="225">
        <v>138</v>
      </c>
      <c r="H156" s="225">
        <v>65</v>
      </c>
      <c r="I156" s="247" t="s">
        <v>40</v>
      </c>
      <c r="J156" s="247" t="s">
        <v>40</v>
      </c>
      <c r="K156" s="211" t="s">
        <v>40</v>
      </c>
      <c r="L156" s="225">
        <v>539</v>
      </c>
      <c r="M156" s="225">
        <v>310</v>
      </c>
      <c r="N156" s="225">
        <v>229</v>
      </c>
      <c r="O156" s="225">
        <v>149</v>
      </c>
      <c r="P156" s="225">
        <v>187</v>
      </c>
      <c r="Q156" s="225">
        <v>138</v>
      </c>
      <c r="R156" s="225">
        <v>65</v>
      </c>
      <c r="S156" s="220" t="s">
        <v>40</v>
      </c>
      <c r="T156" s="220" t="s">
        <v>40</v>
      </c>
      <c r="U156" s="212" t="s">
        <v>40</v>
      </c>
      <c r="V156" s="167" t="s">
        <v>347</v>
      </c>
    </row>
    <row r="157" spans="1:22" s="70" customFormat="1" x14ac:dyDescent="0.2">
      <c r="A157" s="79" t="s">
        <v>814</v>
      </c>
      <c r="B157" s="234">
        <v>668</v>
      </c>
      <c r="C157" s="234">
        <v>364</v>
      </c>
      <c r="D157" s="234">
        <v>304</v>
      </c>
      <c r="E157" s="234">
        <v>318</v>
      </c>
      <c r="F157" s="234">
        <v>255</v>
      </c>
      <c r="G157" s="234">
        <v>95</v>
      </c>
      <c r="H157" s="234" t="s">
        <v>40</v>
      </c>
      <c r="I157" s="234" t="s">
        <v>40</v>
      </c>
      <c r="J157" s="234" t="s">
        <v>40</v>
      </c>
      <c r="K157" s="212" t="s">
        <v>40</v>
      </c>
      <c r="L157" s="225">
        <v>668</v>
      </c>
      <c r="M157" s="225">
        <v>364</v>
      </c>
      <c r="N157" s="225">
        <v>304</v>
      </c>
      <c r="O157" s="225">
        <v>318</v>
      </c>
      <c r="P157" s="225">
        <v>255</v>
      </c>
      <c r="Q157" s="225">
        <v>95</v>
      </c>
      <c r="R157" s="223" t="s">
        <v>40</v>
      </c>
      <c r="S157" s="220" t="s">
        <v>40</v>
      </c>
      <c r="T157" s="220" t="s">
        <v>40</v>
      </c>
      <c r="U157" s="212" t="s">
        <v>40</v>
      </c>
      <c r="V157" s="200" t="s">
        <v>823</v>
      </c>
    </row>
    <row r="158" spans="1:22" s="70" customFormat="1" x14ac:dyDescent="0.2">
      <c r="A158" s="217" t="s">
        <v>840</v>
      </c>
      <c r="B158" s="219">
        <v>101</v>
      </c>
      <c r="C158" s="219">
        <v>66</v>
      </c>
      <c r="D158" s="219">
        <v>35</v>
      </c>
      <c r="E158" s="219">
        <v>30</v>
      </c>
      <c r="F158" s="219">
        <v>37</v>
      </c>
      <c r="G158" s="219">
        <v>24</v>
      </c>
      <c r="H158" s="219">
        <v>10</v>
      </c>
      <c r="I158" s="219" t="s">
        <v>40</v>
      </c>
      <c r="J158" s="220" t="s">
        <v>40</v>
      </c>
      <c r="K158" s="211" t="s">
        <v>40</v>
      </c>
      <c r="L158" s="219">
        <v>101</v>
      </c>
      <c r="M158" s="219">
        <v>66</v>
      </c>
      <c r="N158" s="219">
        <v>35</v>
      </c>
      <c r="O158" s="219">
        <v>30</v>
      </c>
      <c r="P158" s="219">
        <v>37</v>
      </c>
      <c r="Q158" s="219">
        <v>24</v>
      </c>
      <c r="R158" s="223">
        <v>10</v>
      </c>
      <c r="S158" s="220" t="s">
        <v>40</v>
      </c>
      <c r="T158" s="220" t="s">
        <v>40</v>
      </c>
      <c r="U158" s="212" t="s">
        <v>40</v>
      </c>
      <c r="V158" s="75" t="s">
        <v>841</v>
      </c>
    </row>
    <row r="159" spans="1:22" s="70" customFormat="1" x14ac:dyDescent="0.2">
      <c r="A159" s="224" t="s">
        <v>651</v>
      </c>
      <c r="B159" s="225">
        <v>18</v>
      </c>
      <c r="C159" s="225">
        <v>12</v>
      </c>
      <c r="D159" s="225">
        <v>6</v>
      </c>
      <c r="E159" s="225">
        <v>4</v>
      </c>
      <c r="F159" s="225">
        <v>7</v>
      </c>
      <c r="G159" s="225">
        <v>5</v>
      </c>
      <c r="H159" s="225">
        <v>2</v>
      </c>
      <c r="I159" s="247" t="s">
        <v>40</v>
      </c>
      <c r="J159" s="247" t="s">
        <v>40</v>
      </c>
      <c r="K159" s="212" t="s">
        <v>40</v>
      </c>
      <c r="L159" s="225">
        <v>18</v>
      </c>
      <c r="M159" s="225">
        <v>12</v>
      </c>
      <c r="N159" s="225">
        <v>6</v>
      </c>
      <c r="O159" s="225">
        <v>4</v>
      </c>
      <c r="P159" s="32">
        <v>7</v>
      </c>
      <c r="Q159" s="225">
        <v>5</v>
      </c>
      <c r="R159" s="247">
        <v>2</v>
      </c>
      <c r="S159" s="220" t="s">
        <v>40</v>
      </c>
      <c r="T159" s="220" t="s">
        <v>40</v>
      </c>
      <c r="U159" s="212" t="s">
        <v>40</v>
      </c>
      <c r="V159" s="167" t="s">
        <v>652</v>
      </c>
    </row>
    <row r="160" spans="1:22" s="70" customFormat="1" x14ac:dyDescent="0.2">
      <c r="A160" s="224" t="s">
        <v>653</v>
      </c>
      <c r="B160" s="234">
        <v>18</v>
      </c>
      <c r="C160" s="234">
        <v>8</v>
      </c>
      <c r="D160" s="234">
        <v>10</v>
      </c>
      <c r="E160" s="234">
        <v>4</v>
      </c>
      <c r="F160" s="234">
        <v>6</v>
      </c>
      <c r="G160" s="234">
        <v>4</v>
      </c>
      <c r="H160" s="234">
        <v>4</v>
      </c>
      <c r="I160" s="234" t="s">
        <v>40</v>
      </c>
      <c r="J160" s="234" t="s">
        <v>40</v>
      </c>
      <c r="K160" s="211" t="s">
        <v>40</v>
      </c>
      <c r="L160" s="225">
        <v>18</v>
      </c>
      <c r="M160" s="225">
        <v>8</v>
      </c>
      <c r="N160" s="225">
        <v>10</v>
      </c>
      <c r="O160" s="225">
        <v>4</v>
      </c>
      <c r="P160" s="225">
        <v>6</v>
      </c>
      <c r="Q160" s="225">
        <v>4</v>
      </c>
      <c r="R160" s="247">
        <v>4</v>
      </c>
      <c r="S160" s="220" t="s">
        <v>40</v>
      </c>
      <c r="T160" s="220" t="s">
        <v>40</v>
      </c>
      <c r="U160" s="212" t="s">
        <v>40</v>
      </c>
      <c r="V160" s="167" t="s">
        <v>654</v>
      </c>
    </row>
    <row r="161" spans="1:22" s="77" customFormat="1" x14ac:dyDescent="0.2">
      <c r="A161" s="224" t="s">
        <v>655</v>
      </c>
      <c r="B161" s="225">
        <v>65</v>
      </c>
      <c r="C161" s="225">
        <v>46</v>
      </c>
      <c r="D161" s="225">
        <v>19</v>
      </c>
      <c r="E161" s="225">
        <v>22</v>
      </c>
      <c r="F161" s="225">
        <v>24</v>
      </c>
      <c r="G161" s="225">
        <v>15</v>
      </c>
      <c r="H161" s="225">
        <v>4</v>
      </c>
      <c r="I161" s="225" t="s">
        <v>40</v>
      </c>
      <c r="J161" s="247" t="s">
        <v>40</v>
      </c>
      <c r="K161" s="212" t="s">
        <v>40</v>
      </c>
      <c r="L161" s="225">
        <v>65</v>
      </c>
      <c r="M161" s="225">
        <v>46</v>
      </c>
      <c r="N161" s="225">
        <v>19</v>
      </c>
      <c r="O161" s="225">
        <v>22</v>
      </c>
      <c r="P161" s="32">
        <v>24</v>
      </c>
      <c r="Q161" s="225">
        <v>15</v>
      </c>
      <c r="R161" s="247">
        <v>4</v>
      </c>
      <c r="S161" s="220" t="s">
        <v>40</v>
      </c>
      <c r="T161" s="220" t="s">
        <v>40</v>
      </c>
      <c r="U161" s="212" t="s">
        <v>40</v>
      </c>
      <c r="V161" s="167" t="s">
        <v>656</v>
      </c>
    </row>
    <row r="162" spans="1:22" s="77" customFormat="1" x14ac:dyDescent="0.2">
      <c r="A162" s="235" t="s">
        <v>1013</v>
      </c>
      <c r="B162" s="219">
        <v>955</v>
      </c>
      <c r="C162" s="219">
        <v>603</v>
      </c>
      <c r="D162" s="219">
        <v>352</v>
      </c>
      <c r="E162" s="219">
        <v>197</v>
      </c>
      <c r="F162" s="219">
        <v>354</v>
      </c>
      <c r="G162" s="219">
        <v>222</v>
      </c>
      <c r="H162" s="219">
        <v>182</v>
      </c>
      <c r="I162" s="220" t="s">
        <v>40</v>
      </c>
      <c r="J162" s="220" t="s">
        <v>40</v>
      </c>
      <c r="K162" s="211" t="s">
        <v>40</v>
      </c>
      <c r="L162" s="219">
        <v>265</v>
      </c>
      <c r="M162" s="219">
        <v>160</v>
      </c>
      <c r="N162" s="219">
        <v>105</v>
      </c>
      <c r="O162" s="219">
        <v>93</v>
      </c>
      <c r="P162" s="131">
        <v>107</v>
      </c>
      <c r="Q162" s="219">
        <v>51</v>
      </c>
      <c r="R162" s="131">
        <v>14</v>
      </c>
      <c r="S162" s="220" t="s">
        <v>40</v>
      </c>
      <c r="T162" s="220" t="s">
        <v>40</v>
      </c>
      <c r="U162" s="212" t="s">
        <v>40</v>
      </c>
      <c r="V162" s="236" t="s">
        <v>1015</v>
      </c>
    </row>
    <row r="163" spans="1:22" s="77" customFormat="1" x14ac:dyDescent="0.2">
      <c r="A163" s="156" t="s">
        <v>815</v>
      </c>
      <c r="B163" s="234">
        <v>833</v>
      </c>
      <c r="C163" s="234">
        <v>518</v>
      </c>
      <c r="D163" s="234">
        <v>315</v>
      </c>
      <c r="E163" s="234">
        <v>169</v>
      </c>
      <c r="F163" s="234">
        <v>293</v>
      </c>
      <c r="G163" s="234">
        <v>195</v>
      </c>
      <c r="H163" s="234">
        <v>176</v>
      </c>
      <c r="I163" s="234" t="s">
        <v>40</v>
      </c>
      <c r="J163" s="234" t="s">
        <v>40</v>
      </c>
      <c r="K163" s="212" t="s">
        <v>40</v>
      </c>
      <c r="L163" s="225">
        <v>209</v>
      </c>
      <c r="M163" s="225">
        <v>115</v>
      </c>
      <c r="N163" s="225">
        <v>94</v>
      </c>
      <c r="O163" s="225">
        <v>77</v>
      </c>
      <c r="P163" s="32">
        <v>79</v>
      </c>
      <c r="Q163" s="225">
        <v>39</v>
      </c>
      <c r="R163" s="32">
        <v>14</v>
      </c>
      <c r="S163" s="220" t="s">
        <v>40</v>
      </c>
      <c r="T163" s="220" t="s">
        <v>40</v>
      </c>
      <c r="U163" s="212" t="s">
        <v>40</v>
      </c>
      <c r="V163" s="167" t="s">
        <v>228</v>
      </c>
    </row>
    <row r="164" spans="1:22" s="77" customFormat="1" x14ac:dyDescent="0.2">
      <c r="A164" s="156" t="s">
        <v>816</v>
      </c>
      <c r="B164" s="225">
        <v>55</v>
      </c>
      <c r="C164" s="225">
        <v>29</v>
      </c>
      <c r="D164" s="225">
        <v>26</v>
      </c>
      <c r="E164" s="225">
        <v>14</v>
      </c>
      <c r="F164" s="225">
        <v>25</v>
      </c>
      <c r="G164" s="225">
        <v>10</v>
      </c>
      <c r="H164" s="225">
        <v>6</v>
      </c>
      <c r="I164" s="225" t="s">
        <v>40</v>
      </c>
      <c r="J164" s="247" t="s">
        <v>40</v>
      </c>
      <c r="K164" s="211" t="s">
        <v>40</v>
      </c>
      <c r="L164" s="225">
        <v>19</v>
      </c>
      <c r="M164" s="225">
        <v>13</v>
      </c>
      <c r="N164" s="225">
        <v>6</v>
      </c>
      <c r="O164" s="225">
        <v>6</v>
      </c>
      <c r="P164" s="32">
        <v>7</v>
      </c>
      <c r="Q164" s="225">
        <v>6</v>
      </c>
      <c r="R164" s="32" t="s">
        <v>40</v>
      </c>
      <c r="S164" s="220" t="s">
        <v>40</v>
      </c>
      <c r="T164" s="220" t="s">
        <v>40</v>
      </c>
      <c r="U164" s="212" t="s">
        <v>40</v>
      </c>
      <c r="V164" s="167" t="s">
        <v>555</v>
      </c>
    </row>
    <row r="165" spans="1:22" s="77" customFormat="1" x14ac:dyDescent="0.2">
      <c r="A165" s="156" t="s">
        <v>817</v>
      </c>
      <c r="B165" s="225">
        <v>67</v>
      </c>
      <c r="C165" s="225">
        <v>56</v>
      </c>
      <c r="D165" s="225">
        <v>11</v>
      </c>
      <c r="E165" s="225">
        <v>14</v>
      </c>
      <c r="F165" s="225">
        <v>36</v>
      </c>
      <c r="G165" s="225">
        <v>17</v>
      </c>
      <c r="H165" s="225" t="s">
        <v>40</v>
      </c>
      <c r="I165" s="247" t="s">
        <v>40</v>
      </c>
      <c r="J165" s="247" t="s">
        <v>40</v>
      </c>
      <c r="K165" s="212" t="s">
        <v>40</v>
      </c>
      <c r="L165" s="225">
        <v>37</v>
      </c>
      <c r="M165" s="225">
        <v>32</v>
      </c>
      <c r="N165" s="225">
        <v>5</v>
      </c>
      <c r="O165" s="225">
        <v>10</v>
      </c>
      <c r="P165" s="32">
        <v>21</v>
      </c>
      <c r="Q165" s="225">
        <v>6</v>
      </c>
      <c r="R165" s="32" t="s">
        <v>40</v>
      </c>
      <c r="S165" s="220" t="s">
        <v>40</v>
      </c>
      <c r="T165" s="220" t="s">
        <v>40</v>
      </c>
      <c r="U165" s="212" t="s">
        <v>40</v>
      </c>
      <c r="V165" s="167" t="s">
        <v>380</v>
      </c>
    </row>
    <row r="166" spans="1:22" s="77" customFormat="1" ht="22.5" x14ac:dyDescent="0.2">
      <c r="A166" s="217" t="s">
        <v>378</v>
      </c>
      <c r="B166" s="218">
        <v>1368</v>
      </c>
      <c r="C166" s="218">
        <v>694</v>
      </c>
      <c r="D166" s="218">
        <v>674</v>
      </c>
      <c r="E166" s="218">
        <v>335</v>
      </c>
      <c r="F166" s="218">
        <v>372</v>
      </c>
      <c r="G166" s="218">
        <v>396</v>
      </c>
      <c r="H166" s="218">
        <v>265</v>
      </c>
      <c r="I166" s="218" t="s">
        <v>40</v>
      </c>
      <c r="J166" s="218" t="s">
        <v>40</v>
      </c>
      <c r="K166" s="212" t="s">
        <v>40</v>
      </c>
      <c r="L166" s="219">
        <v>562</v>
      </c>
      <c r="M166" s="219">
        <v>260</v>
      </c>
      <c r="N166" s="219">
        <v>302</v>
      </c>
      <c r="O166" s="219">
        <v>147</v>
      </c>
      <c r="P166" s="219">
        <v>164</v>
      </c>
      <c r="Q166" s="219">
        <v>149</v>
      </c>
      <c r="R166" s="219">
        <v>102</v>
      </c>
      <c r="S166" s="220" t="s">
        <v>40</v>
      </c>
      <c r="T166" s="220" t="s">
        <v>40</v>
      </c>
      <c r="U166" s="212" t="s">
        <v>40</v>
      </c>
      <c r="V166" s="75" t="s">
        <v>379</v>
      </c>
    </row>
    <row r="167" spans="1:22" s="77" customFormat="1" ht="22.5" x14ac:dyDescent="0.2">
      <c r="A167" s="224" t="s">
        <v>1057</v>
      </c>
      <c r="B167" s="225">
        <v>367</v>
      </c>
      <c r="C167" s="225">
        <v>191</v>
      </c>
      <c r="D167" s="225">
        <v>176</v>
      </c>
      <c r="E167" s="225">
        <v>74</v>
      </c>
      <c r="F167" s="225">
        <v>113</v>
      </c>
      <c r="G167" s="225">
        <v>94</v>
      </c>
      <c r="H167" s="225">
        <v>86</v>
      </c>
      <c r="I167" s="225" t="s">
        <v>40</v>
      </c>
      <c r="J167" s="247" t="s">
        <v>40</v>
      </c>
      <c r="K167" s="211" t="s">
        <v>40</v>
      </c>
      <c r="L167" s="225">
        <v>144</v>
      </c>
      <c r="M167" s="225">
        <v>73</v>
      </c>
      <c r="N167" s="225">
        <v>71</v>
      </c>
      <c r="O167" s="225">
        <v>29</v>
      </c>
      <c r="P167" s="225">
        <v>45</v>
      </c>
      <c r="Q167" s="225">
        <v>35</v>
      </c>
      <c r="R167" s="247">
        <v>35</v>
      </c>
      <c r="S167" s="220" t="s">
        <v>40</v>
      </c>
      <c r="T167" s="220" t="s">
        <v>40</v>
      </c>
      <c r="U167" s="212" t="s">
        <v>40</v>
      </c>
      <c r="V167" s="167" t="s">
        <v>576</v>
      </c>
    </row>
    <row r="168" spans="1:22" s="77" customFormat="1" x14ac:dyDescent="0.2">
      <c r="A168" s="224" t="s">
        <v>577</v>
      </c>
      <c r="B168" s="225">
        <v>315</v>
      </c>
      <c r="C168" s="225">
        <v>182</v>
      </c>
      <c r="D168" s="225">
        <v>133</v>
      </c>
      <c r="E168" s="225">
        <v>68</v>
      </c>
      <c r="F168" s="225">
        <v>69</v>
      </c>
      <c r="G168" s="225">
        <v>96</v>
      </c>
      <c r="H168" s="225">
        <v>82</v>
      </c>
      <c r="I168" s="247" t="s">
        <v>40</v>
      </c>
      <c r="J168" s="247" t="s">
        <v>40</v>
      </c>
      <c r="K168" s="212" t="s">
        <v>40</v>
      </c>
      <c r="L168" s="225">
        <v>101</v>
      </c>
      <c r="M168" s="225">
        <v>43</v>
      </c>
      <c r="N168" s="225">
        <v>58</v>
      </c>
      <c r="O168" s="225">
        <v>27</v>
      </c>
      <c r="P168" s="225">
        <v>23</v>
      </c>
      <c r="Q168" s="32">
        <v>28</v>
      </c>
      <c r="R168" s="225">
        <v>23</v>
      </c>
      <c r="S168" s="220" t="s">
        <v>40</v>
      </c>
      <c r="T168" s="220" t="s">
        <v>40</v>
      </c>
      <c r="U168" s="212" t="s">
        <v>40</v>
      </c>
      <c r="V168" s="167" t="s">
        <v>578</v>
      </c>
    </row>
    <row r="169" spans="1:22" s="77" customFormat="1" x14ac:dyDescent="0.2">
      <c r="A169" s="224" t="s">
        <v>487</v>
      </c>
      <c r="B169" s="234">
        <v>141</v>
      </c>
      <c r="C169" s="234">
        <v>117</v>
      </c>
      <c r="D169" s="234">
        <v>24</v>
      </c>
      <c r="E169" s="234">
        <v>42</v>
      </c>
      <c r="F169" s="234">
        <v>56</v>
      </c>
      <c r="G169" s="234">
        <v>43</v>
      </c>
      <c r="H169" s="234" t="s">
        <v>40</v>
      </c>
      <c r="I169" s="234" t="s">
        <v>40</v>
      </c>
      <c r="J169" s="234" t="s">
        <v>40</v>
      </c>
      <c r="K169" s="211" t="s">
        <v>40</v>
      </c>
      <c r="L169" s="225">
        <v>63</v>
      </c>
      <c r="M169" s="225">
        <v>52</v>
      </c>
      <c r="N169" s="225">
        <v>11</v>
      </c>
      <c r="O169" s="225">
        <v>23</v>
      </c>
      <c r="P169" s="225">
        <v>26</v>
      </c>
      <c r="Q169" s="32">
        <v>14</v>
      </c>
      <c r="R169" s="223" t="s">
        <v>40</v>
      </c>
      <c r="S169" s="220" t="s">
        <v>40</v>
      </c>
      <c r="T169" s="220" t="s">
        <v>40</v>
      </c>
      <c r="U169" s="212" t="s">
        <v>40</v>
      </c>
      <c r="V169" s="167" t="s">
        <v>527</v>
      </c>
    </row>
    <row r="170" spans="1:22" s="77" customFormat="1" x14ac:dyDescent="0.2">
      <c r="A170" s="224" t="s">
        <v>579</v>
      </c>
      <c r="B170" s="225">
        <v>374</v>
      </c>
      <c r="C170" s="225">
        <v>70</v>
      </c>
      <c r="D170" s="225">
        <v>304</v>
      </c>
      <c r="E170" s="225">
        <v>97</v>
      </c>
      <c r="F170" s="225">
        <v>76</v>
      </c>
      <c r="G170" s="225">
        <v>104</v>
      </c>
      <c r="H170" s="225">
        <v>97</v>
      </c>
      <c r="I170" s="225" t="s">
        <v>40</v>
      </c>
      <c r="J170" s="247" t="s">
        <v>40</v>
      </c>
      <c r="K170" s="212" t="s">
        <v>40</v>
      </c>
      <c r="L170" s="225">
        <v>184</v>
      </c>
      <c r="M170" s="225">
        <v>34</v>
      </c>
      <c r="N170" s="225">
        <v>150</v>
      </c>
      <c r="O170" s="225">
        <v>51</v>
      </c>
      <c r="P170" s="225">
        <v>41</v>
      </c>
      <c r="Q170" s="32">
        <v>48</v>
      </c>
      <c r="R170" s="247">
        <v>44</v>
      </c>
      <c r="S170" s="220" t="s">
        <v>40</v>
      </c>
      <c r="T170" s="220" t="s">
        <v>40</v>
      </c>
      <c r="U170" s="212" t="s">
        <v>40</v>
      </c>
      <c r="V170" s="167" t="s">
        <v>377</v>
      </c>
    </row>
    <row r="171" spans="1:22" s="70" customFormat="1" x14ac:dyDescent="0.2">
      <c r="A171" s="224" t="s">
        <v>657</v>
      </c>
      <c r="B171" s="225">
        <v>171</v>
      </c>
      <c r="C171" s="225">
        <v>134</v>
      </c>
      <c r="D171" s="225">
        <v>37</v>
      </c>
      <c r="E171" s="225">
        <v>54</v>
      </c>
      <c r="F171" s="225">
        <v>58</v>
      </c>
      <c r="G171" s="225">
        <v>59</v>
      </c>
      <c r="H171" s="225" t="s">
        <v>40</v>
      </c>
      <c r="I171" s="247" t="s">
        <v>40</v>
      </c>
      <c r="J171" s="247" t="s">
        <v>40</v>
      </c>
      <c r="K171" s="211" t="s">
        <v>40</v>
      </c>
      <c r="L171" s="225">
        <v>70</v>
      </c>
      <c r="M171" s="225">
        <v>58</v>
      </c>
      <c r="N171" s="225">
        <v>12</v>
      </c>
      <c r="O171" s="225">
        <v>17</v>
      </c>
      <c r="P171" s="225">
        <v>29</v>
      </c>
      <c r="Q171" s="32">
        <v>24</v>
      </c>
      <c r="R171" s="32" t="s">
        <v>40</v>
      </c>
      <c r="S171" s="220" t="s">
        <v>40</v>
      </c>
      <c r="T171" s="220" t="s">
        <v>40</v>
      </c>
      <c r="U171" s="212" t="s">
        <v>40</v>
      </c>
      <c r="V171" s="167" t="s">
        <v>658</v>
      </c>
    </row>
    <row r="172" spans="1:22" s="70" customFormat="1" x14ac:dyDescent="0.2">
      <c r="A172" s="217" t="s">
        <v>428</v>
      </c>
      <c r="B172" s="218">
        <v>765</v>
      </c>
      <c r="C172" s="218">
        <v>485</v>
      </c>
      <c r="D172" s="218">
        <v>280</v>
      </c>
      <c r="E172" s="218">
        <v>173</v>
      </c>
      <c r="F172" s="218">
        <v>125</v>
      </c>
      <c r="G172" s="218">
        <v>257</v>
      </c>
      <c r="H172" s="218">
        <v>201</v>
      </c>
      <c r="I172" s="218">
        <v>9</v>
      </c>
      <c r="J172" s="218" t="s">
        <v>40</v>
      </c>
      <c r="K172" s="212" t="s">
        <v>40</v>
      </c>
      <c r="L172" s="219">
        <v>765</v>
      </c>
      <c r="M172" s="219">
        <v>485</v>
      </c>
      <c r="N172" s="219">
        <v>280</v>
      </c>
      <c r="O172" s="219">
        <v>173</v>
      </c>
      <c r="P172" s="219">
        <v>125</v>
      </c>
      <c r="Q172" s="219">
        <v>257</v>
      </c>
      <c r="R172" s="219">
        <v>201</v>
      </c>
      <c r="S172" s="220">
        <v>9</v>
      </c>
      <c r="T172" s="220" t="s">
        <v>40</v>
      </c>
      <c r="U172" s="212" t="s">
        <v>40</v>
      </c>
      <c r="V172" s="164" t="s">
        <v>925</v>
      </c>
    </row>
    <row r="173" spans="1:22" x14ac:dyDescent="0.2">
      <c r="A173" s="224" t="s">
        <v>336</v>
      </c>
      <c r="B173" s="225">
        <v>378</v>
      </c>
      <c r="C173" s="225">
        <v>230</v>
      </c>
      <c r="D173" s="225">
        <v>148</v>
      </c>
      <c r="E173" s="225">
        <v>77</v>
      </c>
      <c r="F173" s="225">
        <v>41</v>
      </c>
      <c r="G173" s="225">
        <v>144</v>
      </c>
      <c r="H173" s="225">
        <v>116</v>
      </c>
      <c r="I173" s="225" t="s">
        <v>40</v>
      </c>
      <c r="J173" s="247" t="s">
        <v>40</v>
      </c>
      <c r="K173" s="211" t="s">
        <v>40</v>
      </c>
      <c r="L173" s="225">
        <v>378</v>
      </c>
      <c r="M173" s="225">
        <v>230</v>
      </c>
      <c r="N173" s="225">
        <v>148</v>
      </c>
      <c r="O173" s="225">
        <v>77</v>
      </c>
      <c r="P173" s="225">
        <v>41</v>
      </c>
      <c r="Q173" s="225">
        <v>144</v>
      </c>
      <c r="R173" s="225">
        <v>116</v>
      </c>
      <c r="S173" s="220" t="s">
        <v>40</v>
      </c>
      <c r="T173" s="220" t="s">
        <v>40</v>
      </c>
      <c r="U173" s="212" t="s">
        <v>40</v>
      </c>
      <c r="V173" s="167" t="s">
        <v>230</v>
      </c>
    </row>
    <row r="174" spans="1:22" x14ac:dyDescent="0.2">
      <c r="A174" s="79" t="s">
        <v>893</v>
      </c>
      <c r="B174" s="225">
        <v>266</v>
      </c>
      <c r="C174" s="225">
        <v>231</v>
      </c>
      <c r="D174" s="225">
        <v>35</v>
      </c>
      <c r="E174" s="225">
        <v>74</v>
      </c>
      <c r="F174" s="225">
        <v>55</v>
      </c>
      <c r="G174" s="225">
        <v>73</v>
      </c>
      <c r="H174" s="225">
        <v>55</v>
      </c>
      <c r="I174" s="225">
        <v>9</v>
      </c>
      <c r="J174" s="247" t="s">
        <v>40</v>
      </c>
      <c r="K174" s="212" t="s">
        <v>40</v>
      </c>
      <c r="L174" s="225">
        <v>266</v>
      </c>
      <c r="M174" s="225">
        <v>231</v>
      </c>
      <c r="N174" s="225">
        <v>35</v>
      </c>
      <c r="O174" s="225">
        <v>74</v>
      </c>
      <c r="P174" s="225">
        <v>55</v>
      </c>
      <c r="Q174" s="225">
        <v>73</v>
      </c>
      <c r="R174" s="225">
        <v>55</v>
      </c>
      <c r="S174" s="247">
        <v>9</v>
      </c>
      <c r="T174" s="220" t="s">
        <v>40</v>
      </c>
      <c r="U174" s="212" t="s">
        <v>40</v>
      </c>
      <c r="V174" s="167" t="s">
        <v>894</v>
      </c>
    </row>
    <row r="175" spans="1:22" x14ac:dyDescent="0.2">
      <c r="A175" s="224" t="s">
        <v>371</v>
      </c>
      <c r="B175" s="225">
        <v>121</v>
      </c>
      <c r="C175" s="225">
        <v>24</v>
      </c>
      <c r="D175" s="225">
        <v>97</v>
      </c>
      <c r="E175" s="225">
        <v>22</v>
      </c>
      <c r="F175" s="225">
        <v>29</v>
      </c>
      <c r="G175" s="225">
        <v>40</v>
      </c>
      <c r="H175" s="225">
        <v>30</v>
      </c>
      <c r="I175" s="247" t="s">
        <v>40</v>
      </c>
      <c r="J175" s="247" t="s">
        <v>40</v>
      </c>
      <c r="K175" s="211" t="s">
        <v>40</v>
      </c>
      <c r="L175" s="225">
        <v>121</v>
      </c>
      <c r="M175" s="225">
        <v>24</v>
      </c>
      <c r="N175" s="225">
        <v>97</v>
      </c>
      <c r="O175" s="225">
        <v>22</v>
      </c>
      <c r="P175" s="225">
        <v>29</v>
      </c>
      <c r="Q175" s="225">
        <v>40</v>
      </c>
      <c r="R175" s="225">
        <v>30</v>
      </c>
      <c r="S175" s="220" t="s">
        <v>40</v>
      </c>
      <c r="T175" s="220" t="s">
        <v>40</v>
      </c>
      <c r="U175" s="212" t="s">
        <v>40</v>
      </c>
      <c r="V175" s="167" t="s">
        <v>318</v>
      </c>
    </row>
    <row r="176" spans="1:22" ht="22.5" x14ac:dyDescent="0.2">
      <c r="A176" s="237" t="s">
        <v>582</v>
      </c>
      <c r="B176" s="238">
        <v>121</v>
      </c>
      <c r="C176" s="238">
        <v>82</v>
      </c>
      <c r="D176" s="238">
        <v>39</v>
      </c>
      <c r="E176" s="238">
        <v>30</v>
      </c>
      <c r="F176" s="238">
        <v>36</v>
      </c>
      <c r="G176" s="238">
        <v>55</v>
      </c>
      <c r="H176" s="238" t="s">
        <v>40</v>
      </c>
      <c r="I176" s="238" t="s">
        <v>40</v>
      </c>
      <c r="J176" s="240" t="s">
        <v>40</v>
      </c>
      <c r="K176" s="276" t="s">
        <v>40</v>
      </c>
      <c r="L176" s="238">
        <v>38</v>
      </c>
      <c r="M176" s="238">
        <v>25</v>
      </c>
      <c r="N176" s="238">
        <v>13</v>
      </c>
      <c r="O176" s="238">
        <v>11</v>
      </c>
      <c r="P176" s="238">
        <v>14</v>
      </c>
      <c r="Q176" s="238">
        <v>13</v>
      </c>
      <c r="R176" s="239" t="s">
        <v>40</v>
      </c>
      <c r="S176" s="240" t="s">
        <v>40</v>
      </c>
      <c r="T176" s="240" t="s">
        <v>40</v>
      </c>
      <c r="U176" s="241" t="s">
        <v>40</v>
      </c>
      <c r="V176" s="242" t="s">
        <v>583</v>
      </c>
    </row>
  </sheetData>
  <sheetProtection selectLockedCells="1" selectUnlockedCells="1"/>
  <mergeCells count="20">
    <mergeCell ref="T4:T5"/>
    <mergeCell ref="E4:E5"/>
    <mergeCell ref="F4:F5"/>
    <mergeCell ref="G4:G5"/>
    <mergeCell ref="H4:H5"/>
    <mergeCell ref="I4:I5"/>
    <mergeCell ref="S4:S5"/>
    <mergeCell ref="J4:J5"/>
    <mergeCell ref="O4:O5"/>
    <mergeCell ref="P4:P5"/>
    <mergeCell ref="Q4:Q5"/>
    <mergeCell ref="R4:R5"/>
    <mergeCell ref="A1:K1"/>
    <mergeCell ref="L1:V1"/>
    <mergeCell ref="B2:K2"/>
    <mergeCell ref="L2:U2"/>
    <mergeCell ref="B3:D3"/>
    <mergeCell ref="E3:K3"/>
    <mergeCell ref="L3:N3"/>
    <mergeCell ref="O3:U3"/>
  </mergeCells>
  <printOptions horizontalCentered="1"/>
  <pageMargins left="0.46944444444444444" right="0.5395833333333333" top="0.51111111111111107" bottom="0.94444444444444442" header="0.51180555555555551" footer="0.51111111111111107"/>
  <pageSetup paperSize="9" firstPageNumber="476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72"/>
  <sheetViews>
    <sheetView zoomScaleNormal="100" workbookViewId="0">
      <selection activeCell="A8" sqref="A8"/>
    </sheetView>
  </sheetViews>
  <sheetFormatPr defaultColWidth="9.140625" defaultRowHeight="11.1" customHeight="1" x14ac:dyDescent="0.2"/>
  <cols>
    <col min="1" max="1" width="1.5703125" style="4" customWidth="1"/>
    <col min="2" max="2" width="18.5703125" style="148" customWidth="1"/>
    <col min="3" max="3" width="5.85546875" style="4" customWidth="1"/>
    <col min="4" max="4" width="5.5703125" style="4" customWidth="1"/>
    <col min="5" max="5" width="8.28515625" style="4" customWidth="1"/>
    <col min="6" max="7" width="5.5703125" style="4" customWidth="1"/>
    <col min="8" max="8" width="7.5703125" style="4" customWidth="1"/>
    <col min="9" max="10" width="5.5703125" style="4" customWidth="1"/>
    <col min="11" max="11" width="7.28515625" style="4" customWidth="1"/>
    <col min="12" max="12" width="1.5703125" style="4" customWidth="1"/>
    <col min="13" max="13" width="20.85546875" style="147" customWidth="1"/>
    <col min="14" max="16384" width="9.140625" style="4"/>
  </cols>
  <sheetData>
    <row r="1" spans="1:13" ht="13.5" customHeight="1" x14ac:dyDescent="0.2">
      <c r="A1" s="521" t="s">
        <v>984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</row>
    <row r="2" spans="1:13" ht="13.5" customHeight="1" x14ac:dyDescent="0.2">
      <c r="A2" s="522" t="s">
        <v>985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</row>
    <row r="3" spans="1:13" ht="12" customHeight="1" x14ac:dyDescent="0.2">
      <c r="A3" s="523"/>
      <c r="B3" s="523"/>
      <c r="C3" s="524" t="s">
        <v>865</v>
      </c>
      <c r="D3" s="524"/>
      <c r="E3" s="524"/>
      <c r="F3" s="524" t="s">
        <v>866</v>
      </c>
      <c r="G3" s="524"/>
      <c r="H3" s="524"/>
      <c r="I3" s="524" t="s">
        <v>867</v>
      </c>
      <c r="J3" s="524"/>
      <c r="K3" s="524"/>
      <c r="L3" s="524"/>
      <c r="M3" s="524"/>
    </row>
    <row r="4" spans="1:13" ht="10.5" customHeight="1" x14ac:dyDescent="0.2">
      <c r="A4" s="523"/>
      <c r="B4" s="523"/>
      <c r="C4" s="125" t="s">
        <v>103</v>
      </c>
      <c r="D4" s="126" t="s">
        <v>584</v>
      </c>
      <c r="E4" s="126" t="s">
        <v>438</v>
      </c>
      <c r="F4" s="125" t="s">
        <v>103</v>
      </c>
      <c r="G4" s="125" t="s">
        <v>584</v>
      </c>
      <c r="H4" s="125" t="s">
        <v>438</v>
      </c>
      <c r="I4" s="125" t="s">
        <v>103</v>
      </c>
      <c r="J4" s="125" t="s">
        <v>584</v>
      </c>
      <c r="K4" s="125" t="s">
        <v>438</v>
      </c>
      <c r="L4" s="524"/>
      <c r="M4" s="524"/>
    </row>
    <row r="5" spans="1:13" ht="17.25" customHeight="1" x14ac:dyDescent="0.2">
      <c r="A5" s="523"/>
      <c r="B5" s="523"/>
      <c r="C5" s="127" t="s">
        <v>104</v>
      </c>
      <c r="D5" s="127" t="s">
        <v>592</v>
      </c>
      <c r="E5" s="127" t="s">
        <v>28</v>
      </c>
      <c r="F5" s="127" t="s">
        <v>104</v>
      </c>
      <c r="G5" s="127" t="s">
        <v>592</v>
      </c>
      <c r="H5" s="127" t="s">
        <v>28</v>
      </c>
      <c r="I5" s="127" t="s">
        <v>104</v>
      </c>
      <c r="J5" s="127" t="s">
        <v>592</v>
      </c>
      <c r="K5" s="127" t="s">
        <v>28</v>
      </c>
      <c r="L5" s="524"/>
      <c r="M5" s="524"/>
    </row>
    <row r="6" spans="1:13" s="41" customFormat="1" ht="15.75" customHeight="1" x14ac:dyDescent="0.2">
      <c r="A6" s="525" t="s">
        <v>868</v>
      </c>
      <c r="B6" s="526"/>
      <c r="C6" s="128">
        <v>7422</v>
      </c>
      <c r="D6" s="128">
        <v>2608</v>
      </c>
      <c r="E6" s="128">
        <v>4814</v>
      </c>
      <c r="F6" s="128">
        <v>6043</v>
      </c>
      <c r="G6" s="128">
        <v>2256</v>
      </c>
      <c r="H6" s="128">
        <v>3787</v>
      </c>
      <c r="I6" s="128">
        <v>1379</v>
      </c>
      <c r="J6" s="128">
        <v>352</v>
      </c>
      <c r="K6" s="128">
        <v>1027</v>
      </c>
      <c r="L6" s="451" t="s">
        <v>843</v>
      </c>
      <c r="M6" s="527"/>
    </row>
    <row r="7" spans="1:13" s="41" customFormat="1" ht="33.75" customHeight="1" x14ac:dyDescent="0.2">
      <c r="A7" s="36"/>
      <c r="B7" s="129" t="s">
        <v>190</v>
      </c>
      <c r="C7" s="128">
        <v>5240</v>
      </c>
      <c r="D7" s="128">
        <v>1791</v>
      </c>
      <c r="E7" s="128">
        <v>3449</v>
      </c>
      <c r="F7" s="128">
        <v>4754</v>
      </c>
      <c r="G7" s="128">
        <v>1631</v>
      </c>
      <c r="H7" s="128">
        <v>3123</v>
      </c>
      <c r="I7" s="128">
        <v>486</v>
      </c>
      <c r="J7" s="128">
        <v>160</v>
      </c>
      <c r="K7" s="128">
        <v>326</v>
      </c>
      <c r="L7" s="130"/>
      <c r="M7" s="45" t="s">
        <v>191</v>
      </c>
    </row>
    <row r="8" spans="1:13" s="41" customFormat="1" ht="33.75" customHeight="1" x14ac:dyDescent="0.2">
      <c r="A8" s="36"/>
      <c r="B8" s="129" t="s">
        <v>192</v>
      </c>
      <c r="C8" s="131">
        <v>2155</v>
      </c>
      <c r="D8" s="128">
        <v>801</v>
      </c>
      <c r="E8" s="131">
        <v>1354</v>
      </c>
      <c r="F8" s="131">
        <v>1270</v>
      </c>
      <c r="G8" s="128">
        <v>614</v>
      </c>
      <c r="H8" s="131">
        <v>656</v>
      </c>
      <c r="I8" s="131">
        <v>885</v>
      </c>
      <c r="J8" s="128">
        <v>187</v>
      </c>
      <c r="K8" s="131">
        <v>698</v>
      </c>
      <c r="L8" s="50"/>
      <c r="M8" s="45" t="s">
        <v>193</v>
      </c>
    </row>
    <row r="9" spans="1:13" s="41" customFormat="1" ht="11.25" customHeight="1" x14ac:dyDescent="0.2">
      <c r="A9" s="36"/>
      <c r="B9" s="129" t="s">
        <v>194</v>
      </c>
      <c r="C9" s="132">
        <v>27</v>
      </c>
      <c r="D9" s="128">
        <v>16</v>
      </c>
      <c r="E9" s="132">
        <v>11</v>
      </c>
      <c r="F9" s="132">
        <v>19</v>
      </c>
      <c r="G9" s="128">
        <v>11</v>
      </c>
      <c r="H9" s="132">
        <v>8</v>
      </c>
      <c r="I9" s="132">
        <v>8</v>
      </c>
      <c r="J9" s="128">
        <v>5</v>
      </c>
      <c r="K9" s="132">
        <v>3</v>
      </c>
      <c r="L9" s="50"/>
      <c r="M9" s="45" t="s">
        <v>195</v>
      </c>
    </row>
    <row r="10" spans="1:13" s="41" customFormat="1" ht="11.25" customHeight="1" x14ac:dyDescent="0.2">
      <c r="A10" s="520" t="s">
        <v>190</v>
      </c>
      <c r="B10" s="520"/>
      <c r="C10" s="128">
        <v>5240</v>
      </c>
      <c r="D10" s="128">
        <v>1791</v>
      </c>
      <c r="E10" s="128">
        <v>3449</v>
      </c>
      <c r="F10" s="128">
        <v>4754</v>
      </c>
      <c r="G10" s="128">
        <v>1631</v>
      </c>
      <c r="H10" s="128">
        <v>3123</v>
      </c>
      <c r="I10" s="128">
        <v>486</v>
      </c>
      <c r="J10" s="128">
        <v>160</v>
      </c>
      <c r="K10" s="128">
        <v>326</v>
      </c>
      <c r="L10" s="128"/>
      <c r="M10" s="45" t="s">
        <v>191</v>
      </c>
    </row>
    <row r="11" spans="1:13" s="133" customFormat="1" ht="11.25" customHeight="1" x14ac:dyDescent="0.2">
      <c r="A11" s="520" t="s">
        <v>330</v>
      </c>
      <c r="B11" s="520"/>
      <c r="C11" s="128">
        <v>36</v>
      </c>
      <c r="D11" s="128">
        <v>7</v>
      </c>
      <c r="E11" s="128">
        <v>29</v>
      </c>
      <c r="F11" s="128">
        <v>23</v>
      </c>
      <c r="G11" s="128">
        <v>5</v>
      </c>
      <c r="H11" s="128">
        <v>18</v>
      </c>
      <c r="I11" s="128">
        <v>13</v>
      </c>
      <c r="J11" s="128">
        <v>2</v>
      </c>
      <c r="K11" s="128">
        <v>11</v>
      </c>
      <c r="L11" s="494" t="s">
        <v>197</v>
      </c>
      <c r="M11" s="494"/>
    </row>
    <row r="12" spans="1:13" s="133" customFormat="1" ht="22.5" customHeight="1" x14ac:dyDescent="0.2">
      <c r="A12" s="36"/>
      <c r="B12" s="134" t="s">
        <v>198</v>
      </c>
      <c r="C12" s="135">
        <v>36</v>
      </c>
      <c r="D12" s="135">
        <v>7</v>
      </c>
      <c r="E12" s="135">
        <v>29</v>
      </c>
      <c r="F12" s="135">
        <v>23</v>
      </c>
      <c r="G12" s="135">
        <v>5</v>
      </c>
      <c r="H12" s="135">
        <v>18</v>
      </c>
      <c r="I12" s="135">
        <v>13</v>
      </c>
      <c r="J12" s="135">
        <v>2</v>
      </c>
      <c r="K12" s="135">
        <v>11</v>
      </c>
      <c r="L12" s="130"/>
      <c r="M12" s="50" t="s">
        <v>660</v>
      </c>
    </row>
    <row r="13" spans="1:13" s="6" customFormat="1" ht="11.25" customHeight="1" x14ac:dyDescent="0.2">
      <c r="A13" s="520" t="s">
        <v>661</v>
      </c>
      <c r="B13" s="520"/>
      <c r="C13" s="128">
        <v>5204</v>
      </c>
      <c r="D13" s="128">
        <v>1784</v>
      </c>
      <c r="E13" s="128">
        <v>3420</v>
      </c>
      <c r="F13" s="128">
        <v>4731</v>
      </c>
      <c r="G13" s="128">
        <v>1626</v>
      </c>
      <c r="H13" s="128">
        <v>3105</v>
      </c>
      <c r="I13" s="128">
        <v>473</v>
      </c>
      <c r="J13" s="128">
        <v>158</v>
      </c>
      <c r="K13" s="128">
        <v>315</v>
      </c>
      <c r="L13" s="494" t="s">
        <v>662</v>
      </c>
      <c r="M13" s="494"/>
    </row>
    <row r="14" spans="1:13" s="6" customFormat="1" ht="33.75" x14ac:dyDescent="0.2">
      <c r="A14" s="36"/>
      <c r="B14" s="129" t="s">
        <v>1049</v>
      </c>
      <c r="C14" s="128">
        <v>547</v>
      </c>
      <c r="D14" s="128">
        <v>211</v>
      </c>
      <c r="E14" s="128">
        <v>336</v>
      </c>
      <c r="F14" s="128">
        <v>472</v>
      </c>
      <c r="G14" s="128">
        <v>185</v>
      </c>
      <c r="H14" s="128">
        <v>287</v>
      </c>
      <c r="I14" s="128">
        <v>75</v>
      </c>
      <c r="J14" s="128">
        <v>26</v>
      </c>
      <c r="K14" s="128">
        <v>49</v>
      </c>
      <c r="L14" s="130"/>
      <c r="M14" s="45" t="s">
        <v>250</v>
      </c>
    </row>
    <row r="15" spans="1:13" s="6" customFormat="1" ht="22.5" customHeight="1" x14ac:dyDescent="0.2">
      <c r="A15" s="36"/>
      <c r="B15" s="11" t="s">
        <v>870</v>
      </c>
      <c r="C15" s="135">
        <v>13</v>
      </c>
      <c r="D15" s="135">
        <v>1</v>
      </c>
      <c r="E15" s="135">
        <v>12</v>
      </c>
      <c r="F15" s="135">
        <v>13</v>
      </c>
      <c r="G15" s="135">
        <v>1</v>
      </c>
      <c r="H15" s="135">
        <v>12</v>
      </c>
      <c r="I15" s="135" t="s">
        <v>40</v>
      </c>
      <c r="J15" s="135" t="s">
        <v>40</v>
      </c>
      <c r="K15" s="135" t="s">
        <v>40</v>
      </c>
      <c r="L15" s="130"/>
      <c r="M15" s="50" t="s">
        <v>663</v>
      </c>
    </row>
    <row r="16" spans="1:13" s="6" customFormat="1" ht="22.5" customHeight="1" x14ac:dyDescent="0.2">
      <c r="A16" s="36"/>
      <c r="B16" s="11" t="s">
        <v>476</v>
      </c>
      <c r="C16" s="135">
        <v>69</v>
      </c>
      <c r="D16" s="135">
        <v>44</v>
      </c>
      <c r="E16" s="135">
        <v>25</v>
      </c>
      <c r="F16" s="135">
        <v>57</v>
      </c>
      <c r="G16" s="135">
        <v>34</v>
      </c>
      <c r="H16" s="135">
        <v>23</v>
      </c>
      <c r="I16" s="135">
        <v>12</v>
      </c>
      <c r="J16" s="135">
        <v>10</v>
      </c>
      <c r="K16" s="135">
        <v>2</v>
      </c>
      <c r="L16" s="130"/>
      <c r="M16" s="50" t="s">
        <v>664</v>
      </c>
    </row>
    <row r="17" spans="1:13" s="6" customFormat="1" ht="11.25" customHeight="1" x14ac:dyDescent="0.2">
      <c r="A17" s="36"/>
      <c r="B17" s="11" t="s">
        <v>478</v>
      </c>
      <c r="C17" s="135">
        <v>12</v>
      </c>
      <c r="D17" s="135">
        <v>9</v>
      </c>
      <c r="E17" s="135">
        <v>3</v>
      </c>
      <c r="F17" s="135">
        <v>12</v>
      </c>
      <c r="G17" s="135">
        <v>9</v>
      </c>
      <c r="H17" s="135">
        <v>3</v>
      </c>
      <c r="I17" s="135" t="s">
        <v>40</v>
      </c>
      <c r="J17" s="135" t="s">
        <v>40</v>
      </c>
      <c r="K17" s="135" t="s">
        <v>40</v>
      </c>
      <c r="L17" s="130"/>
      <c r="M17" s="50" t="s">
        <v>665</v>
      </c>
    </row>
    <row r="18" spans="1:13" s="6" customFormat="1" ht="11.25" customHeight="1" x14ac:dyDescent="0.2">
      <c r="A18" s="36"/>
      <c r="B18" s="11" t="s">
        <v>257</v>
      </c>
      <c r="C18" s="135">
        <v>96</v>
      </c>
      <c r="D18" s="135">
        <v>10</v>
      </c>
      <c r="E18" s="135">
        <v>86</v>
      </c>
      <c r="F18" s="135">
        <v>78</v>
      </c>
      <c r="G18" s="135">
        <v>9</v>
      </c>
      <c r="H18" s="135">
        <v>69</v>
      </c>
      <c r="I18" s="135">
        <v>18</v>
      </c>
      <c r="J18" s="135">
        <v>1</v>
      </c>
      <c r="K18" s="135">
        <v>17</v>
      </c>
      <c r="L18" s="130"/>
      <c r="M18" s="50" t="s">
        <v>236</v>
      </c>
    </row>
    <row r="19" spans="1:13" s="6" customFormat="1" ht="22.5" customHeight="1" x14ac:dyDescent="0.2">
      <c r="A19" s="36"/>
      <c r="B19" s="11" t="s">
        <v>258</v>
      </c>
      <c r="C19" s="135">
        <v>63</v>
      </c>
      <c r="D19" s="135">
        <v>24</v>
      </c>
      <c r="E19" s="135">
        <v>39</v>
      </c>
      <c r="F19" s="135">
        <v>58</v>
      </c>
      <c r="G19" s="135">
        <v>23</v>
      </c>
      <c r="H19" s="135">
        <v>35</v>
      </c>
      <c r="I19" s="135">
        <v>5</v>
      </c>
      <c r="J19" s="135">
        <v>1</v>
      </c>
      <c r="K19" s="135">
        <v>4</v>
      </c>
      <c r="L19" s="130"/>
      <c r="M19" s="50" t="s">
        <v>666</v>
      </c>
    </row>
    <row r="20" spans="1:13" s="6" customFormat="1" ht="11.25" customHeight="1" x14ac:dyDescent="0.2">
      <c r="A20" s="36"/>
      <c r="B20" s="11" t="s">
        <v>264</v>
      </c>
      <c r="C20" s="135">
        <v>22</v>
      </c>
      <c r="D20" s="135">
        <v>4</v>
      </c>
      <c r="E20" s="135">
        <v>18</v>
      </c>
      <c r="F20" s="135">
        <v>21</v>
      </c>
      <c r="G20" s="135">
        <v>4</v>
      </c>
      <c r="H20" s="135">
        <v>17</v>
      </c>
      <c r="I20" s="135">
        <v>1</v>
      </c>
      <c r="J20" s="135" t="s">
        <v>40</v>
      </c>
      <c r="K20" s="135">
        <v>1</v>
      </c>
      <c r="L20" s="130"/>
      <c r="M20" s="50" t="s">
        <v>667</v>
      </c>
    </row>
    <row r="21" spans="1:13" s="6" customFormat="1" ht="22.5" customHeight="1" x14ac:dyDescent="0.2">
      <c r="A21" s="36"/>
      <c r="B21" s="11" t="s">
        <v>721</v>
      </c>
      <c r="C21" s="135">
        <v>12</v>
      </c>
      <c r="D21" s="135">
        <v>3</v>
      </c>
      <c r="E21" s="135">
        <v>9</v>
      </c>
      <c r="F21" s="135">
        <v>9</v>
      </c>
      <c r="G21" s="135">
        <v>3</v>
      </c>
      <c r="H21" s="135">
        <v>6</v>
      </c>
      <c r="I21" s="135">
        <v>3</v>
      </c>
      <c r="J21" s="135" t="s">
        <v>40</v>
      </c>
      <c r="K21" s="135">
        <v>3</v>
      </c>
      <c r="L21" s="130"/>
      <c r="M21" s="50" t="s">
        <v>668</v>
      </c>
    </row>
    <row r="22" spans="1:13" s="6" customFormat="1" ht="22.5" customHeight="1" x14ac:dyDescent="0.2">
      <c r="A22" s="36"/>
      <c r="B22" s="11" t="s">
        <v>260</v>
      </c>
      <c r="C22" s="135">
        <v>109</v>
      </c>
      <c r="D22" s="135">
        <v>43</v>
      </c>
      <c r="E22" s="135">
        <v>66</v>
      </c>
      <c r="F22" s="135">
        <v>94</v>
      </c>
      <c r="G22" s="135">
        <v>38</v>
      </c>
      <c r="H22" s="135">
        <v>56</v>
      </c>
      <c r="I22" s="135">
        <v>15</v>
      </c>
      <c r="J22" s="135">
        <v>5</v>
      </c>
      <c r="K22" s="135">
        <v>10</v>
      </c>
      <c r="L22" s="130"/>
      <c r="M22" s="50" t="s">
        <v>669</v>
      </c>
    </row>
    <row r="23" spans="1:13" s="6" customFormat="1" ht="45" customHeight="1" x14ac:dyDescent="0.2">
      <c r="A23" s="36"/>
      <c r="B23" s="11" t="s">
        <v>602</v>
      </c>
      <c r="C23" s="135">
        <v>51</v>
      </c>
      <c r="D23" s="135">
        <v>29</v>
      </c>
      <c r="E23" s="135">
        <v>22</v>
      </c>
      <c r="F23" s="135">
        <v>48</v>
      </c>
      <c r="G23" s="135">
        <v>27</v>
      </c>
      <c r="H23" s="135">
        <v>21</v>
      </c>
      <c r="I23" s="135">
        <v>3</v>
      </c>
      <c r="J23" s="135">
        <v>2</v>
      </c>
      <c r="K23" s="135">
        <v>1</v>
      </c>
      <c r="L23" s="130"/>
      <c r="M23" s="50" t="s">
        <v>256</v>
      </c>
    </row>
    <row r="24" spans="1:13" s="6" customFormat="1" ht="22.5" customHeight="1" x14ac:dyDescent="0.2">
      <c r="A24" s="36"/>
      <c r="B24" s="11" t="s">
        <v>262</v>
      </c>
      <c r="C24" s="136">
        <v>100</v>
      </c>
      <c r="D24" s="135">
        <v>44</v>
      </c>
      <c r="E24" s="136">
        <v>56</v>
      </c>
      <c r="F24" s="136">
        <v>82</v>
      </c>
      <c r="G24" s="135">
        <v>37</v>
      </c>
      <c r="H24" s="136">
        <v>45</v>
      </c>
      <c r="I24" s="136">
        <v>18</v>
      </c>
      <c r="J24" s="135">
        <v>7</v>
      </c>
      <c r="K24" s="136">
        <v>11</v>
      </c>
      <c r="L24" s="130"/>
      <c r="M24" s="50" t="s">
        <v>670</v>
      </c>
    </row>
    <row r="25" spans="1:13" s="6" customFormat="1" ht="24" customHeight="1" x14ac:dyDescent="0.2">
      <c r="A25" s="11"/>
      <c r="B25" s="129" t="s">
        <v>715</v>
      </c>
      <c r="C25" s="128">
        <v>2762</v>
      </c>
      <c r="D25" s="128">
        <v>864</v>
      </c>
      <c r="E25" s="128">
        <v>1898</v>
      </c>
      <c r="F25" s="128">
        <v>2622</v>
      </c>
      <c r="G25" s="128">
        <v>818</v>
      </c>
      <c r="H25" s="128">
        <v>1804</v>
      </c>
      <c r="I25" s="128">
        <v>140</v>
      </c>
      <c r="J25" s="128">
        <v>46</v>
      </c>
      <c r="K25" s="128">
        <v>94</v>
      </c>
      <c r="L25" s="130"/>
      <c r="M25" s="45" t="s">
        <v>202</v>
      </c>
    </row>
    <row r="26" spans="1:13" s="6" customFormat="1" ht="22.5" customHeight="1" x14ac:dyDescent="0.2">
      <c r="A26" s="36"/>
      <c r="B26" s="11" t="s">
        <v>203</v>
      </c>
      <c r="C26" s="135">
        <v>146</v>
      </c>
      <c r="D26" s="135">
        <v>33</v>
      </c>
      <c r="E26" s="135">
        <v>113</v>
      </c>
      <c r="F26" s="135">
        <v>137</v>
      </c>
      <c r="G26" s="135">
        <v>30</v>
      </c>
      <c r="H26" s="135">
        <v>107</v>
      </c>
      <c r="I26" s="135">
        <v>9</v>
      </c>
      <c r="J26" s="135">
        <v>3</v>
      </c>
      <c r="K26" s="135">
        <v>6</v>
      </c>
      <c r="L26" s="130"/>
      <c r="M26" s="50" t="s">
        <v>204</v>
      </c>
    </row>
    <row r="27" spans="1:13" s="6" customFormat="1" ht="11.25" customHeight="1" x14ac:dyDescent="0.2">
      <c r="A27" s="36"/>
      <c r="B27" s="11" t="s">
        <v>205</v>
      </c>
      <c r="C27" s="135">
        <v>4</v>
      </c>
      <c r="D27" s="135" t="s">
        <v>40</v>
      </c>
      <c r="E27" s="135">
        <v>4</v>
      </c>
      <c r="F27" s="135">
        <v>4</v>
      </c>
      <c r="G27" s="135" t="s">
        <v>40</v>
      </c>
      <c r="H27" s="135">
        <v>4</v>
      </c>
      <c r="I27" s="135" t="s">
        <v>40</v>
      </c>
      <c r="J27" s="135" t="s">
        <v>40</v>
      </c>
      <c r="K27" s="135" t="s">
        <v>40</v>
      </c>
      <c r="L27" s="130"/>
      <c r="M27" s="50" t="s">
        <v>206</v>
      </c>
    </row>
    <row r="28" spans="1:13" s="6" customFormat="1" ht="11.25" customHeight="1" x14ac:dyDescent="0.2">
      <c r="A28" s="36"/>
      <c r="B28" s="11" t="s">
        <v>207</v>
      </c>
      <c r="C28" s="135">
        <v>94</v>
      </c>
      <c r="D28" s="135">
        <v>43</v>
      </c>
      <c r="E28" s="135">
        <v>51</v>
      </c>
      <c r="F28" s="135">
        <v>94</v>
      </c>
      <c r="G28" s="135">
        <v>43</v>
      </c>
      <c r="H28" s="135">
        <v>51</v>
      </c>
      <c r="I28" s="135" t="s">
        <v>40</v>
      </c>
      <c r="J28" s="135" t="s">
        <v>40</v>
      </c>
      <c r="K28" s="135" t="s">
        <v>40</v>
      </c>
      <c r="L28" s="130"/>
      <c r="M28" s="50" t="s">
        <v>208</v>
      </c>
    </row>
    <row r="29" spans="1:13" s="6" customFormat="1" ht="22.5" customHeight="1" x14ac:dyDescent="0.2">
      <c r="A29" s="36"/>
      <c r="B29" s="11" t="s">
        <v>209</v>
      </c>
      <c r="C29" s="135">
        <v>139</v>
      </c>
      <c r="D29" s="135">
        <v>85</v>
      </c>
      <c r="E29" s="135">
        <v>54</v>
      </c>
      <c r="F29" s="135">
        <v>139</v>
      </c>
      <c r="G29" s="135">
        <v>85</v>
      </c>
      <c r="H29" s="135">
        <v>54</v>
      </c>
      <c r="I29" s="135" t="s">
        <v>40</v>
      </c>
      <c r="J29" s="135" t="s">
        <v>40</v>
      </c>
      <c r="K29" s="135" t="s">
        <v>40</v>
      </c>
      <c r="L29" s="130"/>
      <c r="M29" s="50" t="s">
        <v>210</v>
      </c>
    </row>
    <row r="30" spans="1:13" s="6" customFormat="1" ht="11.25" customHeight="1" x14ac:dyDescent="0.2">
      <c r="A30" s="36"/>
      <c r="B30" s="11" t="s">
        <v>215</v>
      </c>
      <c r="C30" s="135">
        <v>299</v>
      </c>
      <c r="D30" s="135">
        <v>50</v>
      </c>
      <c r="E30" s="135">
        <v>249</v>
      </c>
      <c r="F30" s="135">
        <v>264</v>
      </c>
      <c r="G30" s="135">
        <v>46</v>
      </c>
      <c r="H30" s="135">
        <v>218</v>
      </c>
      <c r="I30" s="135">
        <v>35</v>
      </c>
      <c r="J30" s="135">
        <v>4</v>
      </c>
      <c r="K30" s="135">
        <v>31</v>
      </c>
      <c r="L30" s="130"/>
      <c r="M30" s="50" t="s">
        <v>216</v>
      </c>
    </row>
    <row r="31" spans="1:13" s="6" customFormat="1" ht="11.25" customHeight="1" x14ac:dyDescent="0.2">
      <c r="A31" s="36"/>
      <c r="B31" s="11" t="s">
        <v>671</v>
      </c>
      <c r="C31" s="135">
        <v>69</v>
      </c>
      <c r="D31" s="135">
        <v>20</v>
      </c>
      <c r="E31" s="135">
        <v>49</v>
      </c>
      <c r="F31" s="135">
        <v>69</v>
      </c>
      <c r="G31" s="135">
        <v>20</v>
      </c>
      <c r="H31" s="135">
        <v>49</v>
      </c>
      <c r="I31" s="135" t="s">
        <v>40</v>
      </c>
      <c r="J31" s="135" t="s">
        <v>40</v>
      </c>
      <c r="K31" s="135" t="s">
        <v>40</v>
      </c>
      <c r="L31" s="130"/>
      <c r="M31" s="50" t="s">
        <v>672</v>
      </c>
    </row>
    <row r="32" spans="1:13" s="6" customFormat="1" ht="22.5" customHeight="1" x14ac:dyDescent="0.2">
      <c r="A32" s="36"/>
      <c r="B32" s="11" t="s">
        <v>213</v>
      </c>
      <c r="C32" s="135">
        <v>38</v>
      </c>
      <c r="D32" s="135">
        <v>10</v>
      </c>
      <c r="E32" s="135">
        <v>28</v>
      </c>
      <c r="F32" s="135">
        <v>38</v>
      </c>
      <c r="G32" s="135">
        <v>10</v>
      </c>
      <c r="H32" s="135">
        <v>28</v>
      </c>
      <c r="I32" s="135" t="s">
        <v>40</v>
      </c>
      <c r="J32" s="135" t="s">
        <v>40</v>
      </c>
      <c r="K32" s="135" t="s">
        <v>40</v>
      </c>
      <c r="L32" s="130"/>
      <c r="M32" s="50" t="s">
        <v>673</v>
      </c>
    </row>
    <row r="33" spans="1:13" s="6" customFormat="1" ht="25.15" customHeight="1" x14ac:dyDescent="0.2">
      <c r="A33" s="36"/>
      <c r="B33" s="11" t="s">
        <v>211</v>
      </c>
      <c r="C33" s="135">
        <v>124</v>
      </c>
      <c r="D33" s="135">
        <v>54</v>
      </c>
      <c r="E33" s="135">
        <v>70</v>
      </c>
      <c r="F33" s="135">
        <v>124</v>
      </c>
      <c r="G33" s="135">
        <v>54</v>
      </c>
      <c r="H33" s="135">
        <v>70</v>
      </c>
      <c r="I33" s="135" t="s">
        <v>40</v>
      </c>
      <c r="J33" s="135" t="s">
        <v>40</v>
      </c>
      <c r="K33" s="135" t="s">
        <v>40</v>
      </c>
      <c r="L33" s="130"/>
      <c r="M33" s="50" t="s">
        <v>674</v>
      </c>
    </row>
    <row r="34" spans="1:13" s="6" customFormat="1" ht="34.15" customHeight="1" x14ac:dyDescent="0.2">
      <c r="A34" s="36"/>
      <c r="B34" s="11" t="s">
        <v>675</v>
      </c>
      <c r="C34" s="135">
        <v>236</v>
      </c>
      <c r="D34" s="135">
        <v>131</v>
      </c>
      <c r="E34" s="135">
        <v>105</v>
      </c>
      <c r="F34" s="135">
        <v>236</v>
      </c>
      <c r="G34" s="135">
        <v>131</v>
      </c>
      <c r="H34" s="135">
        <v>105</v>
      </c>
      <c r="I34" s="135" t="s">
        <v>40</v>
      </c>
      <c r="J34" s="135" t="s">
        <v>40</v>
      </c>
      <c r="K34" s="135" t="s">
        <v>40</v>
      </c>
      <c r="L34" s="130"/>
      <c r="M34" s="50" t="s">
        <v>248</v>
      </c>
    </row>
    <row r="35" spans="1:13" s="6" customFormat="1" ht="11.25" customHeight="1" x14ac:dyDescent="0.2">
      <c r="A35" s="36"/>
      <c r="B35" s="11" t="s">
        <v>227</v>
      </c>
      <c r="C35" s="135">
        <v>354</v>
      </c>
      <c r="D35" s="135">
        <v>108</v>
      </c>
      <c r="E35" s="135">
        <v>246</v>
      </c>
      <c r="F35" s="135">
        <v>344</v>
      </c>
      <c r="G35" s="135">
        <v>106</v>
      </c>
      <c r="H35" s="135">
        <v>238</v>
      </c>
      <c r="I35" s="135">
        <v>10</v>
      </c>
      <c r="J35" s="135">
        <v>2</v>
      </c>
      <c r="K35" s="135">
        <v>8</v>
      </c>
      <c r="L35" s="130"/>
      <c r="M35" s="50" t="s">
        <v>406</v>
      </c>
    </row>
    <row r="36" spans="1:13" s="6" customFormat="1" ht="11.25" customHeight="1" x14ac:dyDescent="0.2">
      <c r="A36" s="36"/>
      <c r="B36" s="11" t="s">
        <v>336</v>
      </c>
      <c r="C36" s="135">
        <v>220</v>
      </c>
      <c r="D36" s="135">
        <v>63</v>
      </c>
      <c r="E36" s="135">
        <v>157</v>
      </c>
      <c r="F36" s="135">
        <v>213</v>
      </c>
      <c r="G36" s="135">
        <v>60</v>
      </c>
      <c r="H36" s="135">
        <v>153</v>
      </c>
      <c r="I36" s="135">
        <v>7</v>
      </c>
      <c r="J36" s="135">
        <v>3</v>
      </c>
      <c r="K36" s="135">
        <v>4</v>
      </c>
      <c r="L36" s="130"/>
      <c r="M36" s="50" t="s">
        <v>230</v>
      </c>
    </row>
    <row r="37" spans="1:13" s="6" customFormat="1" ht="11.25" customHeight="1" x14ac:dyDescent="0.2">
      <c r="A37" s="36"/>
      <c r="B37" s="11" t="s">
        <v>219</v>
      </c>
      <c r="C37" s="135">
        <v>101</v>
      </c>
      <c r="D37" s="135">
        <v>16</v>
      </c>
      <c r="E37" s="135">
        <v>85</v>
      </c>
      <c r="F37" s="135">
        <v>101</v>
      </c>
      <c r="G37" s="135">
        <v>16</v>
      </c>
      <c r="H37" s="135">
        <v>85</v>
      </c>
      <c r="I37" s="135" t="s">
        <v>40</v>
      </c>
      <c r="J37" s="135" t="s">
        <v>40</v>
      </c>
      <c r="K37" s="135" t="s">
        <v>40</v>
      </c>
      <c r="L37" s="130"/>
      <c r="M37" s="50" t="s">
        <v>220</v>
      </c>
    </row>
    <row r="38" spans="1:13" s="6" customFormat="1" ht="22.5" customHeight="1" x14ac:dyDescent="0.2">
      <c r="A38" s="36"/>
      <c r="B38" s="11" t="s">
        <v>221</v>
      </c>
      <c r="C38" s="135">
        <v>15</v>
      </c>
      <c r="D38" s="135">
        <v>6</v>
      </c>
      <c r="E38" s="135">
        <v>9</v>
      </c>
      <c r="F38" s="135">
        <v>15</v>
      </c>
      <c r="G38" s="135">
        <v>6</v>
      </c>
      <c r="H38" s="135">
        <v>9</v>
      </c>
      <c r="I38" s="135" t="s">
        <v>40</v>
      </c>
      <c r="J38" s="135" t="s">
        <v>40</v>
      </c>
      <c r="K38" s="135" t="s">
        <v>40</v>
      </c>
      <c r="L38" s="130"/>
      <c r="M38" s="50" t="s">
        <v>222</v>
      </c>
    </row>
    <row r="39" spans="1:13" s="6" customFormat="1" ht="22.5" customHeight="1" x14ac:dyDescent="0.2">
      <c r="A39" s="36"/>
      <c r="B39" s="11" t="s">
        <v>676</v>
      </c>
      <c r="C39" s="135">
        <v>63</v>
      </c>
      <c r="D39" s="135">
        <v>25</v>
      </c>
      <c r="E39" s="135">
        <v>38</v>
      </c>
      <c r="F39" s="135">
        <v>56</v>
      </c>
      <c r="G39" s="135">
        <v>24</v>
      </c>
      <c r="H39" s="135">
        <v>32</v>
      </c>
      <c r="I39" s="135">
        <v>7</v>
      </c>
      <c r="J39" s="135">
        <v>1</v>
      </c>
      <c r="K39" s="135">
        <v>6</v>
      </c>
      <c r="L39" s="130"/>
      <c r="M39" s="50" t="s">
        <v>224</v>
      </c>
    </row>
    <row r="40" spans="1:13" s="6" customFormat="1" ht="56.25" x14ac:dyDescent="0.2">
      <c r="A40" s="36"/>
      <c r="B40" s="11" t="s">
        <v>935</v>
      </c>
      <c r="C40" s="135">
        <v>10</v>
      </c>
      <c r="D40" s="135">
        <v>8</v>
      </c>
      <c r="E40" s="135">
        <v>2</v>
      </c>
      <c r="F40" s="135">
        <v>7</v>
      </c>
      <c r="G40" s="135">
        <v>5</v>
      </c>
      <c r="H40" s="135">
        <v>2</v>
      </c>
      <c r="I40" s="135">
        <v>3</v>
      </c>
      <c r="J40" s="135">
        <v>3</v>
      </c>
      <c r="K40" s="135" t="s">
        <v>40</v>
      </c>
      <c r="L40" s="130"/>
      <c r="M40" s="50" t="s">
        <v>934</v>
      </c>
    </row>
    <row r="41" spans="1:13" s="6" customFormat="1" ht="11.25" customHeight="1" x14ac:dyDescent="0.2">
      <c r="A41" s="36"/>
      <c r="B41" s="11" t="s">
        <v>231</v>
      </c>
      <c r="C41" s="135">
        <v>363</v>
      </c>
      <c r="D41" s="135">
        <v>82</v>
      </c>
      <c r="E41" s="135">
        <v>281</v>
      </c>
      <c r="F41" s="135">
        <v>320</v>
      </c>
      <c r="G41" s="135">
        <v>69</v>
      </c>
      <c r="H41" s="135">
        <v>251</v>
      </c>
      <c r="I41" s="135">
        <v>43</v>
      </c>
      <c r="J41" s="135">
        <v>13</v>
      </c>
      <c r="K41" s="135">
        <v>30</v>
      </c>
      <c r="L41" s="130"/>
      <c r="M41" s="50" t="s">
        <v>232</v>
      </c>
    </row>
    <row r="42" spans="1:13" s="6" customFormat="1" ht="11.25" customHeight="1" x14ac:dyDescent="0.2">
      <c r="A42" s="36"/>
      <c r="B42" s="11" t="s">
        <v>233</v>
      </c>
      <c r="C42" s="135">
        <v>212</v>
      </c>
      <c r="D42" s="135">
        <v>35</v>
      </c>
      <c r="E42" s="135">
        <v>177</v>
      </c>
      <c r="F42" s="135">
        <v>212</v>
      </c>
      <c r="G42" s="135">
        <v>35</v>
      </c>
      <c r="H42" s="135">
        <v>177</v>
      </c>
      <c r="I42" s="135" t="s">
        <v>40</v>
      </c>
      <c r="J42" s="135" t="s">
        <v>40</v>
      </c>
      <c r="K42" s="135" t="s">
        <v>40</v>
      </c>
      <c r="L42" s="130"/>
      <c r="M42" s="50" t="s">
        <v>234</v>
      </c>
    </row>
    <row r="43" spans="1:13" s="6" customFormat="1" ht="11.25" customHeight="1" x14ac:dyDescent="0.2">
      <c r="A43" s="36"/>
      <c r="B43" s="11" t="s">
        <v>257</v>
      </c>
      <c r="C43" s="135">
        <v>91</v>
      </c>
      <c r="D43" s="135">
        <v>16</v>
      </c>
      <c r="E43" s="135">
        <v>75</v>
      </c>
      <c r="F43" s="135">
        <v>91</v>
      </c>
      <c r="G43" s="135">
        <v>16</v>
      </c>
      <c r="H43" s="135">
        <v>75</v>
      </c>
      <c r="I43" s="135" t="s">
        <v>40</v>
      </c>
      <c r="J43" s="135" t="s">
        <v>40</v>
      </c>
      <c r="K43" s="135" t="s">
        <v>40</v>
      </c>
      <c r="L43" s="130"/>
      <c r="M43" s="50" t="s">
        <v>236</v>
      </c>
    </row>
    <row r="44" spans="1:13" s="6" customFormat="1" ht="32.450000000000003" customHeight="1" x14ac:dyDescent="0.2">
      <c r="A44" s="36"/>
      <c r="B44" s="11" t="s">
        <v>237</v>
      </c>
      <c r="C44" s="135">
        <v>50</v>
      </c>
      <c r="D44" s="135">
        <v>34</v>
      </c>
      <c r="E44" s="135">
        <v>16</v>
      </c>
      <c r="F44" s="135">
        <v>30</v>
      </c>
      <c r="G44" s="135">
        <v>19</v>
      </c>
      <c r="H44" s="135">
        <v>11</v>
      </c>
      <c r="I44" s="135">
        <v>20</v>
      </c>
      <c r="J44" s="135">
        <v>15</v>
      </c>
      <c r="K44" s="135">
        <v>5</v>
      </c>
      <c r="L44" s="130"/>
      <c r="M44" s="50" t="s">
        <v>936</v>
      </c>
    </row>
    <row r="45" spans="1:13" s="6" customFormat="1" ht="22.5" customHeight="1" x14ac:dyDescent="0.2">
      <c r="A45" s="36"/>
      <c r="B45" s="11" t="s">
        <v>239</v>
      </c>
      <c r="C45" s="135">
        <v>23</v>
      </c>
      <c r="D45" s="135">
        <v>7</v>
      </c>
      <c r="E45" s="135">
        <v>16</v>
      </c>
      <c r="F45" s="135">
        <v>23</v>
      </c>
      <c r="G45" s="135">
        <v>7</v>
      </c>
      <c r="H45" s="135">
        <v>16</v>
      </c>
      <c r="I45" s="135" t="s">
        <v>40</v>
      </c>
      <c r="J45" s="135" t="s">
        <v>40</v>
      </c>
      <c r="K45" s="135" t="s">
        <v>40</v>
      </c>
      <c r="L45" s="130"/>
      <c r="M45" s="50" t="s">
        <v>240</v>
      </c>
    </row>
    <row r="46" spans="1:13" s="6" customFormat="1" ht="22.5" customHeight="1" x14ac:dyDescent="0.2">
      <c r="A46" s="36"/>
      <c r="B46" s="11" t="s">
        <v>241</v>
      </c>
      <c r="C46" s="135">
        <v>43</v>
      </c>
      <c r="D46" s="135">
        <v>21</v>
      </c>
      <c r="E46" s="135">
        <v>22</v>
      </c>
      <c r="F46" s="135">
        <v>43</v>
      </c>
      <c r="G46" s="135">
        <v>21</v>
      </c>
      <c r="H46" s="135">
        <v>22</v>
      </c>
      <c r="I46" s="135" t="s">
        <v>40</v>
      </c>
      <c r="J46" s="135" t="s">
        <v>40</v>
      </c>
      <c r="K46" s="135" t="s">
        <v>40</v>
      </c>
      <c r="L46" s="130"/>
      <c r="M46" s="50" t="s">
        <v>677</v>
      </c>
    </row>
    <row r="47" spans="1:13" s="6" customFormat="1" ht="22.5" customHeight="1" x14ac:dyDescent="0.2">
      <c r="A47" s="36"/>
      <c r="B47" s="11" t="s">
        <v>243</v>
      </c>
      <c r="C47" s="135">
        <v>16</v>
      </c>
      <c r="D47" s="135">
        <v>8</v>
      </c>
      <c r="E47" s="135">
        <v>8</v>
      </c>
      <c r="F47" s="135">
        <v>16</v>
      </c>
      <c r="G47" s="135">
        <v>8</v>
      </c>
      <c r="H47" s="135">
        <v>8</v>
      </c>
      <c r="I47" s="135" t="s">
        <v>40</v>
      </c>
      <c r="J47" s="135" t="s">
        <v>40</v>
      </c>
      <c r="K47" s="135" t="s">
        <v>40</v>
      </c>
      <c r="L47" s="130"/>
      <c r="M47" s="50" t="s">
        <v>244</v>
      </c>
    </row>
    <row r="48" spans="1:13" s="6" customFormat="1" ht="33.75" customHeight="1" x14ac:dyDescent="0.2">
      <c r="A48" s="36"/>
      <c r="B48" s="11" t="s">
        <v>678</v>
      </c>
      <c r="C48" s="135">
        <v>52</v>
      </c>
      <c r="D48" s="135">
        <v>9</v>
      </c>
      <c r="E48" s="135">
        <v>43</v>
      </c>
      <c r="F48" s="135">
        <v>46</v>
      </c>
      <c r="G48" s="135">
        <v>7</v>
      </c>
      <c r="H48" s="135">
        <v>39</v>
      </c>
      <c r="I48" s="135">
        <v>6</v>
      </c>
      <c r="J48" s="135">
        <v>2</v>
      </c>
      <c r="K48" s="135">
        <v>4</v>
      </c>
      <c r="L48" s="130"/>
      <c r="M48" s="50" t="s">
        <v>474</v>
      </c>
    </row>
    <row r="49" spans="1:13" s="6" customFormat="1" ht="22.5" customHeight="1" x14ac:dyDescent="0.2">
      <c r="A49" s="36"/>
      <c r="B49" s="129" t="s">
        <v>723</v>
      </c>
      <c r="C49" s="128">
        <v>774</v>
      </c>
      <c r="D49" s="128">
        <v>278</v>
      </c>
      <c r="E49" s="128">
        <v>496</v>
      </c>
      <c r="F49" s="128">
        <v>547</v>
      </c>
      <c r="G49" s="128">
        <v>201</v>
      </c>
      <c r="H49" s="128">
        <v>346</v>
      </c>
      <c r="I49" s="128">
        <v>227</v>
      </c>
      <c r="J49" s="128">
        <v>77</v>
      </c>
      <c r="K49" s="128">
        <v>150</v>
      </c>
      <c r="L49" s="130"/>
      <c r="M49" s="45" t="s">
        <v>268</v>
      </c>
    </row>
    <row r="50" spans="1:13" s="6" customFormat="1" ht="22.5" customHeight="1" x14ac:dyDescent="0.2">
      <c r="A50" s="36"/>
      <c r="B50" s="11" t="s">
        <v>679</v>
      </c>
      <c r="C50" s="135">
        <v>44</v>
      </c>
      <c r="D50" s="135">
        <v>24</v>
      </c>
      <c r="E50" s="135">
        <v>20</v>
      </c>
      <c r="F50" s="135">
        <v>26</v>
      </c>
      <c r="G50" s="135">
        <v>10</v>
      </c>
      <c r="H50" s="135">
        <v>16</v>
      </c>
      <c r="I50" s="135">
        <v>18</v>
      </c>
      <c r="J50" s="135">
        <v>14</v>
      </c>
      <c r="K50" s="135">
        <v>4</v>
      </c>
      <c r="L50" s="137"/>
      <c r="M50" s="50" t="s">
        <v>490</v>
      </c>
    </row>
    <row r="51" spans="1:13" s="6" customFormat="1" ht="15.6" customHeight="1" x14ac:dyDescent="0.2">
      <c r="A51" s="36"/>
      <c r="B51" s="11" t="s">
        <v>680</v>
      </c>
      <c r="C51" s="135">
        <v>7</v>
      </c>
      <c r="D51" s="135">
        <v>6</v>
      </c>
      <c r="E51" s="135">
        <v>1</v>
      </c>
      <c r="F51" s="135">
        <v>6</v>
      </c>
      <c r="G51" s="135">
        <v>5</v>
      </c>
      <c r="H51" s="135">
        <v>1</v>
      </c>
      <c r="I51" s="135">
        <v>1</v>
      </c>
      <c r="J51" s="135">
        <v>1</v>
      </c>
      <c r="K51" s="135" t="s">
        <v>40</v>
      </c>
      <c r="L51" s="130"/>
      <c r="M51" s="50" t="s">
        <v>681</v>
      </c>
    </row>
    <row r="52" spans="1:13" s="6" customFormat="1" ht="10.9" customHeight="1" x14ac:dyDescent="0.2">
      <c r="A52" s="36"/>
      <c r="B52" s="11" t="s">
        <v>429</v>
      </c>
      <c r="C52" s="135">
        <v>48</v>
      </c>
      <c r="D52" s="135">
        <v>28</v>
      </c>
      <c r="E52" s="135">
        <v>20</v>
      </c>
      <c r="F52" s="135">
        <v>38</v>
      </c>
      <c r="G52" s="135">
        <v>24</v>
      </c>
      <c r="H52" s="135">
        <v>14</v>
      </c>
      <c r="I52" s="135">
        <v>10</v>
      </c>
      <c r="J52" s="135">
        <v>4</v>
      </c>
      <c r="K52" s="135">
        <v>6</v>
      </c>
      <c r="L52" s="130"/>
      <c r="M52" s="50" t="s">
        <v>682</v>
      </c>
    </row>
    <row r="53" spans="1:13" s="6" customFormat="1" ht="22.5" customHeight="1" x14ac:dyDescent="0.2">
      <c r="A53" s="36"/>
      <c r="B53" s="11" t="s">
        <v>908</v>
      </c>
      <c r="C53" s="135">
        <v>24</v>
      </c>
      <c r="D53" s="135">
        <v>6</v>
      </c>
      <c r="E53" s="135">
        <v>18</v>
      </c>
      <c r="F53" s="135">
        <v>12</v>
      </c>
      <c r="G53" s="135">
        <v>2</v>
      </c>
      <c r="H53" s="135">
        <v>10</v>
      </c>
      <c r="I53" s="135">
        <v>12</v>
      </c>
      <c r="J53" s="135">
        <v>4</v>
      </c>
      <c r="K53" s="135">
        <v>8</v>
      </c>
      <c r="L53" s="130"/>
      <c r="M53" s="50" t="s">
        <v>909</v>
      </c>
    </row>
    <row r="54" spans="1:13" s="6" customFormat="1" ht="11.25" customHeight="1" x14ac:dyDescent="0.2">
      <c r="A54" s="36"/>
      <c r="B54" s="11" t="s">
        <v>227</v>
      </c>
      <c r="C54" s="135">
        <v>56</v>
      </c>
      <c r="D54" s="135">
        <v>15</v>
      </c>
      <c r="E54" s="135">
        <v>41</v>
      </c>
      <c r="F54" s="135">
        <v>42</v>
      </c>
      <c r="G54" s="135">
        <v>11</v>
      </c>
      <c r="H54" s="135">
        <v>31</v>
      </c>
      <c r="I54" s="135">
        <v>14</v>
      </c>
      <c r="J54" s="135">
        <v>4</v>
      </c>
      <c r="K54" s="135">
        <v>10</v>
      </c>
      <c r="L54" s="130"/>
      <c r="M54" s="50" t="s">
        <v>406</v>
      </c>
    </row>
    <row r="55" spans="1:13" s="6" customFormat="1" ht="11.25" customHeight="1" x14ac:dyDescent="0.2">
      <c r="A55" s="36"/>
      <c r="B55" s="11" t="s">
        <v>336</v>
      </c>
      <c r="C55" s="135">
        <v>24</v>
      </c>
      <c r="D55" s="135">
        <v>7</v>
      </c>
      <c r="E55" s="135">
        <v>17</v>
      </c>
      <c r="F55" s="135">
        <v>17</v>
      </c>
      <c r="G55" s="135">
        <v>4</v>
      </c>
      <c r="H55" s="135">
        <v>13</v>
      </c>
      <c r="I55" s="135">
        <v>7</v>
      </c>
      <c r="J55" s="135">
        <v>3</v>
      </c>
      <c r="K55" s="135">
        <v>4</v>
      </c>
      <c r="L55" s="130"/>
      <c r="M55" s="50" t="s">
        <v>230</v>
      </c>
    </row>
    <row r="56" spans="1:13" s="6" customFormat="1" ht="22.5" customHeight="1" x14ac:dyDescent="0.2">
      <c r="A56" s="36"/>
      <c r="B56" s="11" t="s">
        <v>209</v>
      </c>
      <c r="C56" s="135">
        <v>16</v>
      </c>
      <c r="D56" s="135">
        <v>8</v>
      </c>
      <c r="E56" s="135">
        <v>8</v>
      </c>
      <c r="F56" s="135">
        <v>9</v>
      </c>
      <c r="G56" s="135">
        <v>5</v>
      </c>
      <c r="H56" s="135">
        <v>4</v>
      </c>
      <c r="I56" s="135">
        <v>7</v>
      </c>
      <c r="J56" s="135">
        <v>3</v>
      </c>
      <c r="K56" s="135">
        <v>4</v>
      </c>
      <c r="L56" s="130"/>
      <c r="M56" s="50" t="s">
        <v>210</v>
      </c>
    </row>
    <row r="57" spans="1:13" s="6" customFormat="1" ht="22.5" customHeight="1" x14ac:dyDescent="0.2">
      <c r="A57" s="36"/>
      <c r="B57" s="11" t="s">
        <v>275</v>
      </c>
      <c r="C57" s="135">
        <v>51</v>
      </c>
      <c r="D57" s="135">
        <v>26</v>
      </c>
      <c r="E57" s="135">
        <v>25</v>
      </c>
      <c r="F57" s="135">
        <v>35</v>
      </c>
      <c r="G57" s="135">
        <v>17</v>
      </c>
      <c r="H57" s="135">
        <v>18</v>
      </c>
      <c r="I57" s="135">
        <v>16</v>
      </c>
      <c r="J57" s="135">
        <v>9</v>
      </c>
      <c r="K57" s="135">
        <v>7</v>
      </c>
      <c r="L57" s="130"/>
      <c r="M57" s="50" t="s">
        <v>492</v>
      </c>
    </row>
    <row r="58" spans="1:13" s="6" customFormat="1" ht="11.25" customHeight="1" x14ac:dyDescent="0.2">
      <c r="A58" s="36"/>
      <c r="B58" s="11" t="s">
        <v>280</v>
      </c>
      <c r="C58" s="135">
        <v>32</v>
      </c>
      <c r="D58" s="135">
        <v>21</v>
      </c>
      <c r="E58" s="135">
        <v>11</v>
      </c>
      <c r="F58" s="135">
        <v>31</v>
      </c>
      <c r="G58" s="135">
        <v>21</v>
      </c>
      <c r="H58" s="135">
        <v>10</v>
      </c>
      <c r="I58" s="135">
        <v>1</v>
      </c>
      <c r="J58" s="135" t="s">
        <v>40</v>
      </c>
      <c r="K58" s="135">
        <v>1</v>
      </c>
      <c r="L58" s="130"/>
      <c r="M58" s="50" t="s">
        <v>400</v>
      </c>
    </row>
    <row r="59" spans="1:13" s="6" customFormat="1" ht="22.5" customHeight="1" x14ac:dyDescent="0.2">
      <c r="A59" s="36"/>
      <c r="B59" s="11" t="s">
        <v>567</v>
      </c>
      <c r="C59" s="135">
        <v>43</v>
      </c>
      <c r="D59" s="135">
        <v>7</v>
      </c>
      <c r="E59" s="135">
        <v>36</v>
      </c>
      <c r="F59" s="135">
        <v>25</v>
      </c>
      <c r="G59" s="135">
        <v>4</v>
      </c>
      <c r="H59" s="135">
        <v>21</v>
      </c>
      <c r="I59" s="135">
        <v>18</v>
      </c>
      <c r="J59" s="135">
        <v>3</v>
      </c>
      <c r="K59" s="135">
        <v>15</v>
      </c>
      <c r="L59" s="130"/>
      <c r="M59" s="50" t="s">
        <v>568</v>
      </c>
    </row>
    <row r="60" spans="1:13" s="6" customFormat="1" ht="22.5" customHeight="1" x14ac:dyDescent="0.2">
      <c r="A60" s="36"/>
      <c r="B60" s="11" t="s">
        <v>407</v>
      </c>
      <c r="C60" s="135">
        <v>256</v>
      </c>
      <c r="D60" s="135">
        <v>61</v>
      </c>
      <c r="E60" s="135">
        <v>195</v>
      </c>
      <c r="F60" s="135">
        <v>191</v>
      </c>
      <c r="G60" s="135">
        <v>48</v>
      </c>
      <c r="H60" s="135">
        <v>143</v>
      </c>
      <c r="I60" s="135">
        <v>65</v>
      </c>
      <c r="J60" s="135">
        <v>13</v>
      </c>
      <c r="K60" s="135">
        <v>52</v>
      </c>
      <c r="L60" s="130"/>
      <c r="M60" s="50" t="s">
        <v>216</v>
      </c>
    </row>
    <row r="61" spans="1:13" s="6" customFormat="1" ht="11.25" customHeight="1" x14ac:dyDescent="0.2">
      <c r="A61" s="36"/>
      <c r="B61" s="11" t="s">
        <v>233</v>
      </c>
      <c r="C61" s="135">
        <v>50</v>
      </c>
      <c r="D61" s="135">
        <v>7</v>
      </c>
      <c r="E61" s="135">
        <v>43</v>
      </c>
      <c r="F61" s="135">
        <v>29</v>
      </c>
      <c r="G61" s="135">
        <v>4</v>
      </c>
      <c r="H61" s="135">
        <v>25</v>
      </c>
      <c r="I61" s="135">
        <v>21</v>
      </c>
      <c r="J61" s="135">
        <v>3</v>
      </c>
      <c r="K61" s="135">
        <v>18</v>
      </c>
      <c r="L61" s="130"/>
      <c r="M61" s="50" t="s">
        <v>234</v>
      </c>
    </row>
    <row r="62" spans="1:13" s="6" customFormat="1" ht="12" customHeight="1" x14ac:dyDescent="0.2">
      <c r="A62" s="36"/>
      <c r="B62" s="11" t="s">
        <v>890</v>
      </c>
      <c r="C62" s="135">
        <v>30</v>
      </c>
      <c r="D62" s="135">
        <v>21</v>
      </c>
      <c r="E62" s="135">
        <v>9</v>
      </c>
      <c r="F62" s="135">
        <v>30</v>
      </c>
      <c r="G62" s="135">
        <v>21</v>
      </c>
      <c r="H62" s="135">
        <v>9</v>
      </c>
      <c r="I62" s="135" t="s">
        <v>40</v>
      </c>
      <c r="J62" s="135" t="s">
        <v>40</v>
      </c>
      <c r="K62" s="135" t="s">
        <v>40</v>
      </c>
      <c r="L62" s="130"/>
      <c r="M62" s="50" t="s">
        <v>891</v>
      </c>
    </row>
    <row r="63" spans="1:13" s="6" customFormat="1" ht="14.45" customHeight="1" x14ac:dyDescent="0.2">
      <c r="A63" s="36"/>
      <c r="B63" s="11" t="s">
        <v>988</v>
      </c>
      <c r="C63" s="135">
        <v>3</v>
      </c>
      <c r="D63" s="135" t="s">
        <v>40</v>
      </c>
      <c r="E63" s="135">
        <v>3</v>
      </c>
      <c r="F63" s="135">
        <v>3</v>
      </c>
      <c r="G63" s="135" t="s">
        <v>40</v>
      </c>
      <c r="H63" s="135">
        <v>3</v>
      </c>
      <c r="I63" s="135" t="s">
        <v>40</v>
      </c>
      <c r="J63" s="135" t="s">
        <v>40</v>
      </c>
      <c r="K63" s="135" t="s">
        <v>40</v>
      </c>
      <c r="L63" s="130"/>
      <c r="M63" s="50" t="s">
        <v>284</v>
      </c>
    </row>
    <row r="64" spans="1:13" s="6" customFormat="1" ht="15.6" customHeight="1" x14ac:dyDescent="0.2">
      <c r="A64" s="36"/>
      <c r="B64" s="11" t="s">
        <v>989</v>
      </c>
      <c r="C64" s="135">
        <v>6</v>
      </c>
      <c r="D64" s="135">
        <v>4</v>
      </c>
      <c r="E64" s="135">
        <v>2</v>
      </c>
      <c r="F64" s="135">
        <v>6</v>
      </c>
      <c r="G64" s="135">
        <v>4</v>
      </c>
      <c r="H64" s="135">
        <v>2</v>
      </c>
      <c r="I64" s="135" t="s">
        <v>40</v>
      </c>
      <c r="J64" s="135" t="s">
        <v>40</v>
      </c>
      <c r="K64" s="135" t="s">
        <v>40</v>
      </c>
      <c r="L64" s="130"/>
      <c r="M64" s="50"/>
    </row>
    <row r="65" spans="1:13" s="6" customFormat="1" ht="23.45" customHeight="1" x14ac:dyDescent="0.2">
      <c r="A65" s="36"/>
      <c r="B65" s="11" t="s">
        <v>726</v>
      </c>
      <c r="C65" s="135">
        <v>84</v>
      </c>
      <c r="D65" s="135">
        <v>37</v>
      </c>
      <c r="E65" s="135">
        <v>47</v>
      </c>
      <c r="F65" s="135">
        <v>47</v>
      </c>
      <c r="G65" s="135">
        <v>21</v>
      </c>
      <c r="H65" s="135">
        <v>26</v>
      </c>
      <c r="I65" s="135">
        <v>37</v>
      </c>
      <c r="J65" s="135">
        <v>16</v>
      </c>
      <c r="K65" s="135">
        <v>21</v>
      </c>
      <c r="L65" s="130"/>
      <c r="M65" s="50" t="s">
        <v>910</v>
      </c>
    </row>
    <row r="66" spans="1:13" s="133" customFormat="1" ht="35.25" customHeight="1" x14ac:dyDescent="0.2">
      <c r="B66" s="41" t="s">
        <v>683</v>
      </c>
      <c r="C66" s="138">
        <v>57</v>
      </c>
      <c r="D66" s="138">
        <v>39</v>
      </c>
      <c r="E66" s="138">
        <v>18</v>
      </c>
      <c r="F66" s="138">
        <v>57</v>
      </c>
      <c r="G66" s="138">
        <v>39</v>
      </c>
      <c r="H66" s="138">
        <v>18</v>
      </c>
      <c r="I66" s="138" t="s">
        <v>40</v>
      </c>
      <c r="J66" s="138" t="s">
        <v>40</v>
      </c>
      <c r="K66" s="138" t="s">
        <v>40</v>
      </c>
      <c r="M66" s="45" t="s">
        <v>684</v>
      </c>
    </row>
    <row r="67" spans="1:13" s="6" customFormat="1" ht="24.6" customHeight="1" x14ac:dyDescent="0.2">
      <c r="B67" s="11" t="s">
        <v>611</v>
      </c>
      <c r="C67" s="52">
        <v>18</v>
      </c>
      <c r="D67" s="135">
        <v>13</v>
      </c>
      <c r="E67" s="52">
        <v>5</v>
      </c>
      <c r="F67" s="52">
        <v>18</v>
      </c>
      <c r="G67" s="135">
        <v>13</v>
      </c>
      <c r="H67" s="52">
        <v>5</v>
      </c>
      <c r="I67" s="52" t="s">
        <v>40</v>
      </c>
      <c r="J67" s="135" t="s">
        <v>40</v>
      </c>
      <c r="K67" s="52" t="s">
        <v>40</v>
      </c>
      <c r="M67" s="50" t="s">
        <v>504</v>
      </c>
    </row>
    <row r="68" spans="1:13" s="6" customFormat="1" ht="23.45" customHeight="1" x14ac:dyDescent="0.2">
      <c r="B68" s="11" t="s">
        <v>685</v>
      </c>
      <c r="C68" s="52">
        <v>9</v>
      </c>
      <c r="D68" s="135">
        <v>8</v>
      </c>
      <c r="E68" s="52">
        <v>1</v>
      </c>
      <c r="F68" s="52">
        <v>9</v>
      </c>
      <c r="G68" s="135">
        <v>8</v>
      </c>
      <c r="H68" s="52">
        <v>1</v>
      </c>
      <c r="I68" s="52" t="s">
        <v>40</v>
      </c>
      <c r="J68" s="135" t="s">
        <v>40</v>
      </c>
      <c r="K68" s="52" t="s">
        <v>40</v>
      </c>
      <c r="M68" s="50" t="s">
        <v>506</v>
      </c>
    </row>
    <row r="69" spans="1:13" s="6" customFormat="1" ht="50.25" customHeight="1" x14ac:dyDescent="0.2">
      <c r="B69" s="11" t="s">
        <v>613</v>
      </c>
      <c r="C69" s="52">
        <v>11</v>
      </c>
      <c r="D69" s="135">
        <v>5</v>
      </c>
      <c r="E69" s="52">
        <v>6</v>
      </c>
      <c r="F69" s="52">
        <v>11</v>
      </c>
      <c r="G69" s="135">
        <v>5</v>
      </c>
      <c r="H69" s="52">
        <v>6</v>
      </c>
      <c r="I69" s="52" t="s">
        <v>40</v>
      </c>
      <c r="J69" s="135" t="s">
        <v>40</v>
      </c>
      <c r="K69" s="52" t="s">
        <v>40</v>
      </c>
      <c r="M69" s="50" t="s">
        <v>614</v>
      </c>
    </row>
    <row r="70" spans="1:13" s="6" customFormat="1" ht="46.5" customHeight="1" x14ac:dyDescent="0.2">
      <c r="B70" s="11" t="s">
        <v>869</v>
      </c>
      <c r="C70" s="52">
        <v>6</v>
      </c>
      <c r="D70" s="135">
        <v>4</v>
      </c>
      <c r="E70" s="52">
        <v>2</v>
      </c>
      <c r="F70" s="52">
        <v>6</v>
      </c>
      <c r="G70" s="135">
        <v>4</v>
      </c>
      <c r="H70" s="52">
        <v>2</v>
      </c>
      <c r="I70" s="52" t="s">
        <v>40</v>
      </c>
      <c r="J70" s="135" t="s">
        <v>40</v>
      </c>
      <c r="K70" s="52" t="s">
        <v>40</v>
      </c>
      <c r="M70" s="50" t="s">
        <v>758</v>
      </c>
    </row>
    <row r="71" spans="1:13" s="6" customFormat="1" ht="23.45" customHeight="1" x14ac:dyDescent="0.2">
      <c r="B71" s="11" t="s">
        <v>500</v>
      </c>
      <c r="C71" s="52">
        <v>13</v>
      </c>
      <c r="D71" s="135">
        <v>9</v>
      </c>
      <c r="E71" s="52">
        <v>4</v>
      </c>
      <c r="F71" s="52">
        <v>13</v>
      </c>
      <c r="G71" s="135">
        <v>9</v>
      </c>
      <c r="H71" s="52">
        <v>4</v>
      </c>
      <c r="I71" s="52" t="s">
        <v>40</v>
      </c>
      <c r="J71" s="135" t="s">
        <v>40</v>
      </c>
      <c r="K71" s="52" t="s">
        <v>40</v>
      </c>
      <c r="M71" s="50" t="s">
        <v>501</v>
      </c>
    </row>
    <row r="72" spans="1:13" s="6" customFormat="1" ht="24" customHeight="1" x14ac:dyDescent="0.2">
      <c r="A72" s="36"/>
      <c r="B72" s="129" t="s">
        <v>833</v>
      </c>
      <c r="C72" s="128">
        <v>865</v>
      </c>
      <c r="D72" s="128">
        <v>299</v>
      </c>
      <c r="E72" s="128">
        <v>566</v>
      </c>
      <c r="F72" s="128">
        <v>836</v>
      </c>
      <c r="G72" s="128">
        <v>290</v>
      </c>
      <c r="H72" s="128">
        <v>546</v>
      </c>
      <c r="I72" s="128">
        <v>29</v>
      </c>
      <c r="J72" s="128">
        <v>9</v>
      </c>
      <c r="K72" s="128">
        <v>20</v>
      </c>
      <c r="L72" s="130"/>
      <c r="M72" s="45" t="s">
        <v>927</v>
      </c>
    </row>
    <row r="73" spans="1:13" s="6" customFormat="1" ht="22.5" customHeight="1" x14ac:dyDescent="0.2">
      <c r="A73" s="36"/>
      <c r="B73" s="11" t="s">
        <v>203</v>
      </c>
      <c r="C73" s="135">
        <v>112</v>
      </c>
      <c r="D73" s="135">
        <v>30</v>
      </c>
      <c r="E73" s="135">
        <v>82</v>
      </c>
      <c r="F73" s="135">
        <v>111</v>
      </c>
      <c r="G73" s="135">
        <v>30</v>
      </c>
      <c r="H73" s="135">
        <v>81</v>
      </c>
      <c r="I73" s="135">
        <v>1</v>
      </c>
      <c r="J73" s="135" t="s">
        <v>40</v>
      </c>
      <c r="K73" s="135">
        <v>1</v>
      </c>
      <c r="L73" s="130"/>
      <c r="M73" s="50" t="s">
        <v>204</v>
      </c>
    </row>
    <row r="74" spans="1:13" s="6" customFormat="1" ht="22.5" customHeight="1" x14ac:dyDescent="0.2">
      <c r="A74" s="36"/>
      <c r="B74" s="11" t="s">
        <v>407</v>
      </c>
      <c r="C74" s="135">
        <v>338</v>
      </c>
      <c r="D74" s="135">
        <v>100</v>
      </c>
      <c r="E74" s="135">
        <v>238</v>
      </c>
      <c r="F74" s="135">
        <v>334</v>
      </c>
      <c r="G74" s="135">
        <v>99</v>
      </c>
      <c r="H74" s="135">
        <v>235</v>
      </c>
      <c r="I74" s="135">
        <v>4</v>
      </c>
      <c r="J74" s="135">
        <v>1</v>
      </c>
      <c r="K74" s="135">
        <v>3</v>
      </c>
      <c r="L74" s="130"/>
      <c r="M74" s="50" t="s">
        <v>686</v>
      </c>
    </row>
    <row r="75" spans="1:13" s="6" customFormat="1" ht="22.5" customHeight="1" x14ac:dyDescent="0.2">
      <c r="A75" s="36"/>
      <c r="B75" s="11" t="s">
        <v>616</v>
      </c>
      <c r="C75" s="135">
        <v>78</v>
      </c>
      <c r="D75" s="135">
        <v>53</v>
      </c>
      <c r="E75" s="135">
        <v>25</v>
      </c>
      <c r="F75" s="135">
        <v>78</v>
      </c>
      <c r="G75" s="135">
        <v>53</v>
      </c>
      <c r="H75" s="135">
        <v>25</v>
      </c>
      <c r="I75" s="135" t="s">
        <v>40</v>
      </c>
      <c r="J75" s="135" t="s">
        <v>40</v>
      </c>
      <c r="K75" s="135" t="s">
        <v>40</v>
      </c>
      <c r="L75" s="130"/>
      <c r="M75" s="50" t="s">
        <v>413</v>
      </c>
    </row>
    <row r="76" spans="1:13" s="6" customFormat="1" ht="22.9" customHeight="1" x14ac:dyDescent="0.2">
      <c r="A76" s="36"/>
      <c r="B76" s="11" t="s">
        <v>402</v>
      </c>
      <c r="C76" s="135">
        <v>14</v>
      </c>
      <c r="D76" s="135">
        <v>4</v>
      </c>
      <c r="E76" s="135">
        <v>10</v>
      </c>
      <c r="F76" s="135">
        <v>14</v>
      </c>
      <c r="G76" s="135">
        <v>4</v>
      </c>
      <c r="H76" s="135">
        <v>10</v>
      </c>
      <c r="I76" s="135" t="s">
        <v>40</v>
      </c>
      <c r="J76" s="135" t="s">
        <v>40</v>
      </c>
      <c r="K76" s="135" t="s">
        <v>40</v>
      </c>
      <c r="L76" s="130"/>
      <c r="M76" s="50" t="s">
        <v>403</v>
      </c>
    </row>
    <row r="77" spans="1:13" s="6" customFormat="1" ht="11.25" customHeight="1" x14ac:dyDescent="0.2">
      <c r="A77" s="36"/>
      <c r="B77" s="11" t="s">
        <v>233</v>
      </c>
      <c r="C77" s="135">
        <v>84</v>
      </c>
      <c r="D77" s="135">
        <v>15</v>
      </c>
      <c r="E77" s="135">
        <v>69</v>
      </c>
      <c r="F77" s="135">
        <v>80</v>
      </c>
      <c r="G77" s="135">
        <v>13</v>
      </c>
      <c r="H77" s="135">
        <v>67</v>
      </c>
      <c r="I77" s="135">
        <v>4</v>
      </c>
      <c r="J77" s="135">
        <v>2</v>
      </c>
      <c r="K77" s="135">
        <v>2</v>
      </c>
      <c r="L77" s="130"/>
      <c r="M77" s="50" t="s">
        <v>234</v>
      </c>
    </row>
    <row r="78" spans="1:13" s="6" customFormat="1" ht="11.25" customHeight="1" x14ac:dyDescent="0.2">
      <c r="A78" s="36"/>
      <c r="B78" s="11" t="s">
        <v>231</v>
      </c>
      <c r="C78" s="135">
        <v>29</v>
      </c>
      <c r="D78" s="135">
        <v>7</v>
      </c>
      <c r="E78" s="135">
        <v>22</v>
      </c>
      <c r="F78" s="135">
        <v>25</v>
      </c>
      <c r="G78" s="135">
        <v>6</v>
      </c>
      <c r="H78" s="135">
        <v>19</v>
      </c>
      <c r="I78" s="135">
        <v>4</v>
      </c>
      <c r="J78" s="135">
        <v>1</v>
      </c>
      <c r="K78" s="135">
        <v>3</v>
      </c>
      <c r="L78" s="130"/>
      <c r="M78" s="50" t="s">
        <v>232</v>
      </c>
    </row>
    <row r="79" spans="1:13" s="6" customFormat="1" ht="11.25" customHeight="1" x14ac:dyDescent="0.2">
      <c r="A79" s="36"/>
      <c r="B79" s="11" t="s">
        <v>336</v>
      </c>
      <c r="C79" s="135">
        <v>48</v>
      </c>
      <c r="D79" s="135">
        <v>21</v>
      </c>
      <c r="E79" s="135">
        <v>27</v>
      </c>
      <c r="F79" s="135">
        <v>42</v>
      </c>
      <c r="G79" s="135">
        <v>18</v>
      </c>
      <c r="H79" s="135">
        <v>24</v>
      </c>
      <c r="I79" s="135">
        <v>6</v>
      </c>
      <c r="J79" s="135">
        <v>3</v>
      </c>
      <c r="K79" s="135">
        <v>3</v>
      </c>
      <c r="L79" s="130"/>
      <c r="M79" s="50" t="s">
        <v>230</v>
      </c>
    </row>
    <row r="80" spans="1:13" s="6" customFormat="1" ht="11.25" customHeight="1" x14ac:dyDescent="0.2">
      <c r="A80" s="36"/>
      <c r="B80" s="11" t="s">
        <v>227</v>
      </c>
      <c r="C80" s="135">
        <v>21</v>
      </c>
      <c r="D80" s="135">
        <v>7</v>
      </c>
      <c r="E80" s="135">
        <v>14</v>
      </c>
      <c r="F80" s="135">
        <v>21</v>
      </c>
      <c r="G80" s="135">
        <v>7</v>
      </c>
      <c r="H80" s="135">
        <v>14</v>
      </c>
      <c r="I80" s="135" t="s">
        <v>40</v>
      </c>
      <c r="J80" s="135" t="s">
        <v>40</v>
      </c>
      <c r="K80" s="135" t="s">
        <v>40</v>
      </c>
      <c r="L80" s="130"/>
      <c r="M80" s="50" t="s">
        <v>406</v>
      </c>
    </row>
    <row r="81" spans="1:13" s="6" customFormat="1" ht="24.75" customHeight="1" x14ac:dyDescent="0.2">
      <c r="A81" s="36"/>
      <c r="B81" s="11" t="s">
        <v>516</v>
      </c>
      <c r="C81" s="135">
        <v>52</v>
      </c>
      <c r="D81" s="135">
        <v>23</v>
      </c>
      <c r="E81" s="135">
        <v>29</v>
      </c>
      <c r="F81" s="135">
        <v>50</v>
      </c>
      <c r="G81" s="135">
        <v>22</v>
      </c>
      <c r="H81" s="135">
        <v>28</v>
      </c>
      <c r="I81" s="135">
        <v>2</v>
      </c>
      <c r="J81" s="135">
        <v>1</v>
      </c>
      <c r="K81" s="135">
        <v>1</v>
      </c>
      <c r="L81" s="130"/>
      <c r="M81" s="50" t="s">
        <v>622</v>
      </c>
    </row>
    <row r="82" spans="1:13" s="6" customFormat="1" ht="21.6" customHeight="1" x14ac:dyDescent="0.2">
      <c r="A82" s="36"/>
      <c r="B82" s="11" t="s">
        <v>687</v>
      </c>
      <c r="C82" s="135">
        <v>33</v>
      </c>
      <c r="D82" s="135">
        <v>27</v>
      </c>
      <c r="E82" s="135">
        <v>6</v>
      </c>
      <c r="F82" s="135">
        <v>32</v>
      </c>
      <c r="G82" s="135">
        <v>26</v>
      </c>
      <c r="H82" s="135">
        <v>6</v>
      </c>
      <c r="I82" s="135">
        <v>1</v>
      </c>
      <c r="J82" s="135">
        <v>1</v>
      </c>
      <c r="K82" s="135" t="s">
        <v>40</v>
      </c>
      <c r="L82" s="130"/>
      <c r="M82" s="50" t="s">
        <v>515</v>
      </c>
    </row>
    <row r="83" spans="1:13" s="6" customFormat="1" ht="17.45" customHeight="1" x14ac:dyDescent="0.2">
      <c r="A83" s="36"/>
      <c r="B83" s="11" t="s">
        <v>257</v>
      </c>
      <c r="C83" s="135">
        <v>40</v>
      </c>
      <c r="D83" s="135">
        <v>2</v>
      </c>
      <c r="E83" s="135">
        <v>38</v>
      </c>
      <c r="F83" s="135">
        <v>33</v>
      </c>
      <c r="G83" s="135">
        <v>2</v>
      </c>
      <c r="H83" s="135">
        <v>31</v>
      </c>
      <c r="I83" s="135">
        <v>7</v>
      </c>
      <c r="J83" s="135" t="s">
        <v>40</v>
      </c>
      <c r="K83" s="135">
        <v>7</v>
      </c>
      <c r="L83" s="130"/>
      <c r="M83" s="50" t="s">
        <v>236</v>
      </c>
    </row>
    <row r="84" spans="1:13" s="133" customFormat="1" ht="14.45" customHeight="1" x14ac:dyDescent="0.2">
      <c r="A84" s="132"/>
      <c r="B84" s="11" t="s">
        <v>688</v>
      </c>
      <c r="C84" s="135">
        <v>12</v>
      </c>
      <c r="D84" s="135">
        <v>8</v>
      </c>
      <c r="E84" s="135">
        <v>4</v>
      </c>
      <c r="F84" s="135">
        <v>12</v>
      </c>
      <c r="G84" s="135">
        <v>8</v>
      </c>
      <c r="H84" s="135">
        <v>4</v>
      </c>
      <c r="I84" s="135" t="s">
        <v>40</v>
      </c>
      <c r="J84" s="135" t="s">
        <v>40</v>
      </c>
      <c r="K84" s="135" t="s">
        <v>40</v>
      </c>
      <c r="L84" s="139"/>
      <c r="M84" s="50" t="s">
        <v>689</v>
      </c>
    </row>
    <row r="85" spans="1:13" s="133" customFormat="1" ht="21.75" customHeight="1" x14ac:dyDescent="0.2">
      <c r="A85" s="132"/>
      <c r="B85" s="11" t="s">
        <v>517</v>
      </c>
      <c r="C85" s="135">
        <v>4</v>
      </c>
      <c r="D85" s="135">
        <v>2</v>
      </c>
      <c r="E85" s="135">
        <v>2</v>
      </c>
      <c r="F85" s="135">
        <v>4</v>
      </c>
      <c r="G85" s="135">
        <v>2</v>
      </c>
      <c r="H85" s="135">
        <v>2</v>
      </c>
      <c r="I85" s="135" t="s">
        <v>40</v>
      </c>
      <c r="J85" s="135" t="s">
        <v>40</v>
      </c>
      <c r="K85" s="135" t="s">
        <v>40</v>
      </c>
      <c r="L85" s="139"/>
      <c r="M85" s="50" t="s">
        <v>518</v>
      </c>
    </row>
    <row r="86" spans="1:13" s="10" customFormat="1" ht="28.9" customHeight="1" x14ac:dyDescent="0.2">
      <c r="B86" s="41" t="s">
        <v>1050</v>
      </c>
      <c r="C86" s="138">
        <v>199</v>
      </c>
      <c r="D86" s="138">
        <v>93</v>
      </c>
      <c r="E86" s="138">
        <v>106</v>
      </c>
      <c r="F86" s="138">
        <v>197</v>
      </c>
      <c r="G86" s="138">
        <v>93</v>
      </c>
      <c r="H86" s="138">
        <v>104</v>
      </c>
      <c r="I86" s="138">
        <v>2</v>
      </c>
      <c r="J86" s="138" t="s">
        <v>40</v>
      </c>
      <c r="K86" s="138">
        <v>2</v>
      </c>
      <c r="L86" s="6"/>
      <c r="M86" s="45" t="s">
        <v>937</v>
      </c>
    </row>
    <row r="87" spans="1:13" s="10" customFormat="1" ht="25.9" customHeight="1" x14ac:dyDescent="0.2">
      <c r="B87" s="11" t="s">
        <v>520</v>
      </c>
      <c r="C87" s="52">
        <v>14</v>
      </c>
      <c r="D87" s="135">
        <v>7</v>
      </c>
      <c r="E87" s="52">
        <v>7</v>
      </c>
      <c r="F87" s="52">
        <v>14</v>
      </c>
      <c r="G87" s="135">
        <v>7</v>
      </c>
      <c r="H87" s="52">
        <v>7</v>
      </c>
      <c r="I87" s="52" t="s">
        <v>40</v>
      </c>
      <c r="J87" s="135" t="s">
        <v>40</v>
      </c>
      <c r="K87" s="52" t="s">
        <v>40</v>
      </c>
      <c r="L87" s="6"/>
      <c r="M87" s="50" t="s">
        <v>629</v>
      </c>
    </row>
    <row r="88" spans="1:13" s="10" customFormat="1" ht="22.9" customHeight="1" x14ac:dyDescent="0.2">
      <c r="B88" s="11" t="s">
        <v>625</v>
      </c>
      <c r="C88" s="52">
        <v>83</v>
      </c>
      <c r="D88" s="135">
        <v>44</v>
      </c>
      <c r="E88" s="52">
        <v>39</v>
      </c>
      <c r="F88" s="52">
        <v>83</v>
      </c>
      <c r="G88" s="135">
        <v>44</v>
      </c>
      <c r="H88" s="52">
        <v>39</v>
      </c>
      <c r="I88" s="52" t="s">
        <v>40</v>
      </c>
      <c r="J88" s="135" t="s">
        <v>40</v>
      </c>
      <c r="K88" s="52" t="s">
        <v>40</v>
      </c>
      <c r="L88" s="6"/>
      <c r="M88" s="50" t="s">
        <v>318</v>
      </c>
    </row>
    <row r="89" spans="1:13" s="10" customFormat="1" ht="16.149999999999999" customHeight="1" x14ac:dyDescent="0.2">
      <c r="B89" s="11" t="s">
        <v>319</v>
      </c>
      <c r="C89" s="52">
        <v>55</v>
      </c>
      <c r="D89" s="135">
        <v>34</v>
      </c>
      <c r="E89" s="52">
        <v>21</v>
      </c>
      <c r="F89" s="52">
        <v>54</v>
      </c>
      <c r="G89" s="135">
        <v>34</v>
      </c>
      <c r="H89" s="52">
        <v>20</v>
      </c>
      <c r="I89" s="52">
        <v>1</v>
      </c>
      <c r="J89" s="135" t="s">
        <v>40</v>
      </c>
      <c r="K89" s="52">
        <v>1</v>
      </c>
      <c r="L89" s="6"/>
      <c r="M89" s="50" t="s">
        <v>320</v>
      </c>
    </row>
    <row r="90" spans="1:13" s="10" customFormat="1" ht="22.15" customHeight="1" x14ac:dyDescent="0.2">
      <c r="B90" s="11" t="s">
        <v>627</v>
      </c>
      <c r="C90" s="52">
        <v>8</v>
      </c>
      <c r="D90" s="135">
        <v>3</v>
      </c>
      <c r="E90" s="52">
        <v>5</v>
      </c>
      <c r="F90" s="52">
        <v>7</v>
      </c>
      <c r="G90" s="135">
        <v>3</v>
      </c>
      <c r="H90" s="52">
        <v>4</v>
      </c>
      <c r="I90" s="52">
        <v>1</v>
      </c>
      <c r="J90" s="135" t="s">
        <v>40</v>
      </c>
      <c r="K90" s="52">
        <v>1</v>
      </c>
      <c r="L90" s="6"/>
      <c r="M90" s="50" t="s">
        <v>628</v>
      </c>
    </row>
    <row r="91" spans="1:13" s="10" customFormat="1" ht="22.15" customHeight="1" x14ac:dyDescent="0.2">
      <c r="B91" s="11" t="s">
        <v>321</v>
      </c>
      <c r="C91" s="52">
        <v>39</v>
      </c>
      <c r="D91" s="135">
        <v>5</v>
      </c>
      <c r="E91" s="52">
        <v>34</v>
      </c>
      <c r="F91" s="52">
        <v>39</v>
      </c>
      <c r="G91" s="135">
        <v>5</v>
      </c>
      <c r="H91" s="52">
        <v>34</v>
      </c>
      <c r="I91" s="52" t="s">
        <v>40</v>
      </c>
      <c r="J91" s="135" t="s">
        <v>40</v>
      </c>
      <c r="K91" s="52" t="s">
        <v>40</v>
      </c>
      <c r="L91" s="6"/>
      <c r="M91" s="50" t="s">
        <v>626</v>
      </c>
    </row>
    <row r="92" spans="1:13" s="6" customFormat="1" ht="11.25" customHeight="1" x14ac:dyDescent="0.2">
      <c r="A92" s="520" t="s">
        <v>192</v>
      </c>
      <c r="B92" s="520"/>
      <c r="C92" s="131">
        <v>2155</v>
      </c>
      <c r="D92" s="131">
        <v>801</v>
      </c>
      <c r="E92" s="131">
        <v>1354</v>
      </c>
      <c r="F92" s="131">
        <v>1270</v>
      </c>
      <c r="G92" s="131">
        <v>614</v>
      </c>
      <c r="H92" s="131">
        <v>656</v>
      </c>
      <c r="I92" s="131">
        <v>885</v>
      </c>
      <c r="J92" s="131">
        <v>187</v>
      </c>
      <c r="K92" s="131">
        <v>698</v>
      </c>
      <c r="L92" s="494" t="s">
        <v>193</v>
      </c>
      <c r="M92" s="494"/>
    </row>
    <row r="93" spans="1:13" s="6" customFormat="1" ht="11.25" customHeight="1" x14ac:dyDescent="0.2">
      <c r="A93" s="520" t="s">
        <v>196</v>
      </c>
      <c r="B93" s="520"/>
      <c r="C93" s="128">
        <v>72</v>
      </c>
      <c r="D93" s="128">
        <v>44</v>
      </c>
      <c r="E93" s="128">
        <v>28</v>
      </c>
      <c r="F93" s="128">
        <v>72</v>
      </c>
      <c r="G93" s="128">
        <v>44</v>
      </c>
      <c r="H93" s="128">
        <v>28</v>
      </c>
      <c r="I93" s="128" t="s">
        <v>40</v>
      </c>
      <c r="J93" s="128" t="s">
        <v>40</v>
      </c>
      <c r="K93" s="128" t="s">
        <v>40</v>
      </c>
      <c r="L93" s="494" t="s">
        <v>197</v>
      </c>
      <c r="M93" s="494"/>
    </row>
    <row r="94" spans="1:13" s="6" customFormat="1" ht="26.25" customHeight="1" x14ac:dyDescent="0.2">
      <c r="A94" s="36"/>
      <c r="B94" s="134" t="s">
        <v>749</v>
      </c>
      <c r="C94" s="135">
        <v>69</v>
      </c>
      <c r="D94" s="135">
        <v>43</v>
      </c>
      <c r="E94" s="135">
        <v>26</v>
      </c>
      <c r="F94" s="135">
        <v>69</v>
      </c>
      <c r="G94" s="135">
        <v>43</v>
      </c>
      <c r="H94" s="135">
        <v>26</v>
      </c>
      <c r="I94" s="135" t="s">
        <v>40</v>
      </c>
      <c r="J94" s="135" t="s">
        <v>40</v>
      </c>
      <c r="K94" s="135" t="s">
        <v>40</v>
      </c>
      <c r="L94" s="130"/>
      <c r="M94" s="50" t="s">
        <v>690</v>
      </c>
    </row>
    <row r="95" spans="1:13" s="10" customFormat="1" ht="48" x14ac:dyDescent="0.2">
      <c r="A95" s="177"/>
      <c r="B95" s="178" t="s">
        <v>811</v>
      </c>
      <c r="C95" s="179">
        <v>3</v>
      </c>
      <c r="D95" s="135">
        <v>1</v>
      </c>
      <c r="E95" s="179">
        <v>2</v>
      </c>
      <c r="F95" s="179">
        <v>3</v>
      </c>
      <c r="G95" s="135">
        <v>1</v>
      </c>
      <c r="H95" s="179">
        <v>2</v>
      </c>
      <c r="I95" s="179" t="s">
        <v>40</v>
      </c>
      <c r="J95" s="135" t="s">
        <v>40</v>
      </c>
      <c r="K95" s="179" t="s">
        <v>40</v>
      </c>
      <c r="L95" s="53"/>
      <c r="M95" s="50" t="s">
        <v>938</v>
      </c>
    </row>
    <row r="96" spans="1:13" s="6" customFormat="1" ht="11.25" customHeight="1" x14ac:dyDescent="0.2">
      <c r="A96" s="520" t="s">
        <v>661</v>
      </c>
      <c r="B96" s="520"/>
      <c r="C96" s="128">
        <v>2083</v>
      </c>
      <c r="D96" s="128">
        <v>757</v>
      </c>
      <c r="E96" s="128">
        <v>1326</v>
      </c>
      <c r="F96" s="128">
        <v>1198</v>
      </c>
      <c r="G96" s="128">
        <v>570</v>
      </c>
      <c r="H96" s="128">
        <v>628</v>
      </c>
      <c r="I96" s="128">
        <v>885</v>
      </c>
      <c r="J96" s="128">
        <v>187</v>
      </c>
      <c r="K96" s="128">
        <v>698</v>
      </c>
      <c r="L96" s="494" t="s">
        <v>662</v>
      </c>
      <c r="M96" s="494"/>
    </row>
    <row r="97" spans="1:13" s="6" customFormat="1" ht="22.5" customHeight="1" x14ac:dyDescent="0.2">
      <c r="A97" s="520" t="s">
        <v>556</v>
      </c>
      <c r="B97" s="520"/>
      <c r="C97" s="128">
        <v>131</v>
      </c>
      <c r="D97" s="128">
        <v>71</v>
      </c>
      <c r="E97" s="128">
        <v>60</v>
      </c>
      <c r="F97" s="128">
        <v>131</v>
      </c>
      <c r="G97" s="128">
        <v>71</v>
      </c>
      <c r="H97" s="128">
        <v>60</v>
      </c>
      <c r="I97" s="128" t="s">
        <v>40</v>
      </c>
      <c r="J97" s="128" t="s">
        <v>40</v>
      </c>
      <c r="K97" s="128" t="s">
        <v>40</v>
      </c>
      <c r="L97" s="130"/>
      <c r="M97" s="45" t="s">
        <v>691</v>
      </c>
    </row>
    <row r="98" spans="1:13" s="6" customFormat="1" ht="22.5" customHeight="1" x14ac:dyDescent="0.2">
      <c r="A98" s="36"/>
      <c r="B98" s="11" t="s">
        <v>646</v>
      </c>
      <c r="C98" s="135">
        <v>39</v>
      </c>
      <c r="D98" s="135">
        <v>25</v>
      </c>
      <c r="E98" s="135">
        <v>14</v>
      </c>
      <c r="F98" s="135">
        <v>39</v>
      </c>
      <c r="G98" s="135">
        <v>25</v>
      </c>
      <c r="H98" s="135">
        <v>14</v>
      </c>
      <c r="I98" s="135" t="s">
        <v>40</v>
      </c>
      <c r="J98" s="135" t="s">
        <v>40</v>
      </c>
      <c r="K98" s="135" t="s">
        <v>40</v>
      </c>
      <c r="L98" s="130"/>
      <c r="M98" s="50" t="s">
        <v>692</v>
      </c>
    </row>
    <row r="99" spans="1:13" s="6" customFormat="1" ht="22.5" customHeight="1" x14ac:dyDescent="0.2">
      <c r="A99" s="36"/>
      <c r="B99" s="11" t="s">
        <v>647</v>
      </c>
      <c r="C99" s="135">
        <v>11</v>
      </c>
      <c r="D99" s="135">
        <v>8</v>
      </c>
      <c r="E99" s="135">
        <v>3</v>
      </c>
      <c r="F99" s="135">
        <v>11</v>
      </c>
      <c r="G99" s="135">
        <v>8</v>
      </c>
      <c r="H99" s="135">
        <v>3</v>
      </c>
      <c r="I99" s="135" t="s">
        <v>40</v>
      </c>
      <c r="J99" s="135" t="s">
        <v>40</v>
      </c>
      <c r="K99" s="135" t="s">
        <v>40</v>
      </c>
      <c r="L99" s="130"/>
      <c r="M99" s="50" t="s">
        <v>560</v>
      </c>
    </row>
    <row r="100" spans="1:13" s="6" customFormat="1" ht="13.15" customHeight="1" x14ac:dyDescent="0.2">
      <c r="A100" s="36"/>
      <c r="B100" s="11" t="s">
        <v>649</v>
      </c>
      <c r="C100" s="135">
        <v>7</v>
      </c>
      <c r="D100" s="135">
        <v>3</v>
      </c>
      <c r="E100" s="135">
        <v>4</v>
      </c>
      <c r="F100" s="135">
        <v>7</v>
      </c>
      <c r="G100" s="135">
        <v>3</v>
      </c>
      <c r="H100" s="135">
        <v>4</v>
      </c>
      <c r="I100" s="135" t="s">
        <v>40</v>
      </c>
      <c r="J100" s="135" t="s">
        <v>40</v>
      </c>
      <c r="K100" s="135" t="s">
        <v>40</v>
      </c>
      <c r="L100" s="130"/>
      <c r="M100" s="50" t="s">
        <v>837</v>
      </c>
    </row>
    <row r="101" spans="1:13" s="6" customFormat="1" ht="22.5" customHeight="1" x14ac:dyDescent="0.2">
      <c r="A101" s="36"/>
      <c r="B101" s="11" t="s">
        <v>567</v>
      </c>
      <c r="C101" s="135">
        <v>14</v>
      </c>
      <c r="D101" s="135" t="s">
        <v>40</v>
      </c>
      <c r="E101" s="135">
        <v>14</v>
      </c>
      <c r="F101" s="135">
        <v>14</v>
      </c>
      <c r="G101" s="135" t="s">
        <v>40</v>
      </c>
      <c r="H101" s="135">
        <v>14</v>
      </c>
      <c r="I101" s="135" t="s">
        <v>40</v>
      </c>
      <c r="J101" s="135" t="s">
        <v>40</v>
      </c>
      <c r="K101" s="135" t="s">
        <v>40</v>
      </c>
      <c r="L101" s="130"/>
      <c r="M101" s="50" t="s">
        <v>568</v>
      </c>
    </row>
    <row r="102" spans="1:13" s="6" customFormat="1" ht="15" customHeight="1" x14ac:dyDescent="0.2">
      <c r="A102" s="36"/>
      <c r="B102" s="11" t="s">
        <v>336</v>
      </c>
      <c r="C102" s="135">
        <v>23</v>
      </c>
      <c r="D102" s="135">
        <v>13</v>
      </c>
      <c r="E102" s="135">
        <v>10</v>
      </c>
      <c r="F102" s="135">
        <v>23</v>
      </c>
      <c r="G102" s="135">
        <v>13</v>
      </c>
      <c r="H102" s="135">
        <v>10</v>
      </c>
      <c r="I102" s="135" t="s">
        <v>40</v>
      </c>
      <c r="J102" s="135" t="s">
        <v>40</v>
      </c>
      <c r="K102" s="135" t="s">
        <v>40</v>
      </c>
      <c r="L102" s="130"/>
      <c r="M102" s="50" t="s">
        <v>230</v>
      </c>
    </row>
    <row r="103" spans="1:13" s="6" customFormat="1" ht="22.5" customHeight="1" x14ac:dyDescent="0.2">
      <c r="A103" s="36"/>
      <c r="B103" s="11" t="s">
        <v>999</v>
      </c>
      <c r="C103" s="135">
        <v>6</v>
      </c>
      <c r="D103" s="135">
        <v>6</v>
      </c>
      <c r="E103" s="135" t="s">
        <v>40</v>
      </c>
      <c r="F103" s="135">
        <v>6</v>
      </c>
      <c r="G103" s="135">
        <v>6</v>
      </c>
      <c r="H103" s="135" t="s">
        <v>40</v>
      </c>
      <c r="I103" s="135" t="s">
        <v>40</v>
      </c>
      <c r="J103" s="135" t="s">
        <v>40</v>
      </c>
      <c r="K103" s="135" t="s">
        <v>40</v>
      </c>
      <c r="L103" s="130"/>
      <c r="M103" s="50" t="s">
        <v>793</v>
      </c>
    </row>
    <row r="104" spans="1:13" s="6" customFormat="1" ht="22.5" customHeight="1" x14ac:dyDescent="0.2">
      <c r="A104" s="36"/>
      <c r="B104" s="11" t="s">
        <v>565</v>
      </c>
      <c r="C104" s="135">
        <v>31</v>
      </c>
      <c r="D104" s="135">
        <v>16</v>
      </c>
      <c r="E104" s="135">
        <v>15</v>
      </c>
      <c r="F104" s="135">
        <v>31</v>
      </c>
      <c r="G104" s="135">
        <v>16</v>
      </c>
      <c r="H104" s="135">
        <v>15</v>
      </c>
      <c r="I104" s="135" t="s">
        <v>40</v>
      </c>
      <c r="J104" s="135" t="s">
        <v>40</v>
      </c>
      <c r="K104" s="135" t="s">
        <v>40</v>
      </c>
      <c r="L104" s="130"/>
      <c r="M104" s="50" t="s">
        <v>566</v>
      </c>
    </row>
    <row r="105" spans="1:13" s="6" customFormat="1" ht="22.5" customHeight="1" x14ac:dyDescent="0.2">
      <c r="A105" s="36"/>
      <c r="B105" s="129" t="s">
        <v>337</v>
      </c>
      <c r="C105" s="128">
        <v>435</v>
      </c>
      <c r="D105" s="128">
        <v>205</v>
      </c>
      <c r="E105" s="128">
        <v>230</v>
      </c>
      <c r="F105" s="128">
        <v>360</v>
      </c>
      <c r="G105" s="128">
        <v>163</v>
      </c>
      <c r="H105" s="128">
        <v>197</v>
      </c>
      <c r="I105" s="128">
        <v>75</v>
      </c>
      <c r="J105" s="128">
        <v>42</v>
      </c>
      <c r="K105" s="128">
        <v>33</v>
      </c>
      <c r="L105" s="130"/>
      <c r="M105" s="140" t="s">
        <v>425</v>
      </c>
    </row>
    <row r="106" spans="1:13" s="6" customFormat="1" ht="22.5" customHeight="1" x14ac:dyDescent="0.2">
      <c r="A106" s="36"/>
      <c r="B106" s="11" t="s">
        <v>636</v>
      </c>
      <c r="C106" s="135">
        <v>116</v>
      </c>
      <c r="D106" s="135">
        <v>37</v>
      </c>
      <c r="E106" s="135">
        <v>79</v>
      </c>
      <c r="F106" s="135">
        <v>104</v>
      </c>
      <c r="G106" s="135">
        <v>32</v>
      </c>
      <c r="H106" s="135">
        <v>72</v>
      </c>
      <c r="I106" s="135">
        <v>12</v>
      </c>
      <c r="J106" s="135">
        <v>5</v>
      </c>
      <c r="K106" s="135">
        <v>7</v>
      </c>
      <c r="L106" s="130"/>
      <c r="M106" s="50" t="s">
        <v>536</v>
      </c>
    </row>
    <row r="107" spans="1:13" s="6" customFormat="1" ht="22.5" customHeight="1" x14ac:dyDescent="0.2">
      <c r="A107" s="36"/>
      <c r="B107" s="11" t="s">
        <v>693</v>
      </c>
      <c r="C107" s="135">
        <v>88</v>
      </c>
      <c r="D107" s="135">
        <v>27</v>
      </c>
      <c r="E107" s="135">
        <v>61</v>
      </c>
      <c r="F107" s="135">
        <v>73</v>
      </c>
      <c r="G107" s="135">
        <v>23</v>
      </c>
      <c r="H107" s="135">
        <v>50</v>
      </c>
      <c r="I107" s="135">
        <v>15</v>
      </c>
      <c r="J107" s="135">
        <v>4</v>
      </c>
      <c r="K107" s="135">
        <v>11</v>
      </c>
      <c r="L107" s="130"/>
      <c r="M107" s="50" t="s">
        <v>694</v>
      </c>
    </row>
    <row r="108" spans="1:13" s="6" customFormat="1" ht="22.5" customHeight="1" x14ac:dyDescent="0.2">
      <c r="A108" s="36"/>
      <c r="B108" s="11" t="s">
        <v>338</v>
      </c>
      <c r="C108" s="135">
        <v>74</v>
      </c>
      <c r="D108" s="135">
        <v>53</v>
      </c>
      <c r="E108" s="135">
        <v>21</v>
      </c>
      <c r="F108" s="135">
        <v>72</v>
      </c>
      <c r="G108" s="135">
        <v>51</v>
      </c>
      <c r="H108" s="135">
        <v>21</v>
      </c>
      <c r="I108" s="135">
        <v>2</v>
      </c>
      <c r="J108" s="135">
        <v>2</v>
      </c>
      <c r="K108" s="135" t="s">
        <v>40</v>
      </c>
      <c r="L108" s="130"/>
      <c r="M108" s="50" t="s">
        <v>339</v>
      </c>
    </row>
    <row r="109" spans="1:13" s="133" customFormat="1" ht="11.25" customHeight="1" x14ac:dyDescent="0.2">
      <c r="B109" s="11" t="s">
        <v>229</v>
      </c>
      <c r="C109" s="135">
        <v>100</v>
      </c>
      <c r="D109" s="135">
        <v>52</v>
      </c>
      <c r="E109" s="135">
        <v>48</v>
      </c>
      <c r="F109" s="135">
        <v>77</v>
      </c>
      <c r="G109" s="135">
        <v>34</v>
      </c>
      <c r="H109" s="135">
        <v>43</v>
      </c>
      <c r="I109" s="135">
        <v>23</v>
      </c>
      <c r="J109" s="135">
        <v>18</v>
      </c>
      <c r="K109" s="135">
        <v>5</v>
      </c>
      <c r="L109" s="130"/>
      <c r="M109" s="50" t="s">
        <v>230</v>
      </c>
    </row>
    <row r="110" spans="1:13" s="133" customFormat="1" ht="24" customHeight="1" x14ac:dyDescent="0.2">
      <c r="B110" s="11" t="s">
        <v>761</v>
      </c>
      <c r="C110" s="135">
        <v>57</v>
      </c>
      <c r="D110" s="135">
        <v>36</v>
      </c>
      <c r="E110" s="135">
        <v>21</v>
      </c>
      <c r="F110" s="135">
        <v>34</v>
      </c>
      <c r="G110" s="135">
        <v>23</v>
      </c>
      <c r="H110" s="135">
        <v>11</v>
      </c>
      <c r="I110" s="135">
        <v>23</v>
      </c>
      <c r="J110" s="135">
        <v>13</v>
      </c>
      <c r="K110" s="135">
        <v>10</v>
      </c>
      <c r="L110" s="130"/>
      <c r="M110" s="50" t="s">
        <v>762</v>
      </c>
    </row>
    <row r="111" spans="1:13" s="133" customFormat="1" ht="11.25" customHeight="1" x14ac:dyDescent="0.2">
      <c r="A111" s="132"/>
      <c r="B111" s="129" t="s">
        <v>360</v>
      </c>
      <c r="C111" s="128">
        <v>183</v>
      </c>
      <c r="D111" s="128">
        <v>91</v>
      </c>
      <c r="E111" s="128">
        <v>92</v>
      </c>
      <c r="F111" s="128">
        <v>173</v>
      </c>
      <c r="G111" s="128">
        <v>84</v>
      </c>
      <c r="H111" s="128">
        <v>89</v>
      </c>
      <c r="I111" s="128">
        <v>10</v>
      </c>
      <c r="J111" s="128">
        <v>7</v>
      </c>
      <c r="K111" s="128">
        <v>3</v>
      </c>
      <c r="L111" s="139"/>
      <c r="M111" s="45" t="s">
        <v>361</v>
      </c>
    </row>
    <row r="112" spans="1:13" s="6" customFormat="1" ht="33.75" customHeight="1" x14ac:dyDescent="0.2">
      <c r="A112" s="36"/>
      <c r="B112" s="11" t="s">
        <v>366</v>
      </c>
      <c r="C112" s="135">
        <v>75</v>
      </c>
      <c r="D112" s="135">
        <v>42</v>
      </c>
      <c r="E112" s="135">
        <v>33</v>
      </c>
      <c r="F112" s="135">
        <v>70</v>
      </c>
      <c r="G112" s="135">
        <v>39</v>
      </c>
      <c r="H112" s="135">
        <v>31</v>
      </c>
      <c r="I112" s="135">
        <v>5</v>
      </c>
      <c r="J112" s="135">
        <v>3</v>
      </c>
      <c r="K112" s="135">
        <v>2</v>
      </c>
      <c r="L112" s="130"/>
      <c r="M112" s="50" t="s">
        <v>367</v>
      </c>
    </row>
    <row r="113" spans="1:13" s="6" customFormat="1" ht="24.6" customHeight="1" x14ac:dyDescent="0.2">
      <c r="A113" s="36"/>
      <c r="B113" s="11" t="s">
        <v>364</v>
      </c>
      <c r="C113" s="135">
        <v>40</v>
      </c>
      <c r="D113" s="135">
        <v>24</v>
      </c>
      <c r="E113" s="135">
        <v>16</v>
      </c>
      <c r="F113" s="135">
        <v>37</v>
      </c>
      <c r="G113" s="135">
        <v>22</v>
      </c>
      <c r="H113" s="135">
        <v>15</v>
      </c>
      <c r="I113" s="135">
        <v>3</v>
      </c>
      <c r="J113" s="135">
        <v>2</v>
      </c>
      <c r="K113" s="135">
        <v>1</v>
      </c>
      <c r="L113" s="130"/>
      <c r="M113" s="50" t="s">
        <v>365</v>
      </c>
    </row>
    <row r="114" spans="1:13" s="6" customFormat="1" ht="23.25" customHeight="1" x14ac:dyDescent="0.2">
      <c r="A114" s="36"/>
      <c r="B114" s="11" t="s">
        <v>368</v>
      </c>
      <c r="C114" s="135">
        <v>23</v>
      </c>
      <c r="D114" s="135">
        <v>7</v>
      </c>
      <c r="E114" s="135">
        <v>16</v>
      </c>
      <c r="F114" s="135">
        <v>23</v>
      </c>
      <c r="G114" s="135">
        <v>7</v>
      </c>
      <c r="H114" s="135">
        <v>16</v>
      </c>
      <c r="I114" s="135" t="s">
        <v>40</v>
      </c>
      <c r="J114" s="135" t="s">
        <v>40</v>
      </c>
      <c r="K114" s="135" t="s">
        <v>40</v>
      </c>
      <c r="L114" s="130"/>
      <c r="M114" s="50" t="s">
        <v>947</v>
      </c>
    </row>
    <row r="115" spans="1:13" s="6" customFormat="1" ht="14.45" customHeight="1" x14ac:dyDescent="0.2">
      <c r="A115" s="36"/>
      <c r="B115" s="11" t="s">
        <v>643</v>
      </c>
      <c r="C115" s="135">
        <v>8</v>
      </c>
      <c r="D115" s="135">
        <v>4</v>
      </c>
      <c r="E115" s="135">
        <v>4</v>
      </c>
      <c r="F115" s="135">
        <v>6</v>
      </c>
      <c r="G115" s="135">
        <v>2</v>
      </c>
      <c r="H115" s="135">
        <v>4</v>
      </c>
      <c r="I115" s="135">
        <v>2</v>
      </c>
      <c r="J115" s="135">
        <v>2</v>
      </c>
      <c r="K115" s="135" t="s">
        <v>40</v>
      </c>
      <c r="L115" s="130"/>
      <c r="M115" s="50" t="s">
        <v>347</v>
      </c>
    </row>
    <row r="116" spans="1:13" s="6" customFormat="1" ht="22.5" customHeight="1" x14ac:dyDescent="0.2">
      <c r="A116" s="36"/>
      <c r="B116" s="11" t="s">
        <v>369</v>
      </c>
      <c r="C116" s="135">
        <v>4</v>
      </c>
      <c r="D116" s="135">
        <v>2</v>
      </c>
      <c r="E116" s="135">
        <v>2</v>
      </c>
      <c r="F116" s="135">
        <v>4</v>
      </c>
      <c r="G116" s="135">
        <v>2</v>
      </c>
      <c r="H116" s="135">
        <v>2</v>
      </c>
      <c r="I116" s="135" t="s">
        <v>40</v>
      </c>
      <c r="J116" s="135" t="s">
        <v>40</v>
      </c>
      <c r="K116" s="135" t="s">
        <v>40</v>
      </c>
      <c r="L116" s="130"/>
      <c r="M116" s="50" t="s">
        <v>370</v>
      </c>
    </row>
    <row r="117" spans="1:13" s="6" customFormat="1" ht="22.5" customHeight="1" x14ac:dyDescent="0.2">
      <c r="B117" s="11" t="s">
        <v>362</v>
      </c>
      <c r="C117" s="135">
        <v>33</v>
      </c>
      <c r="D117" s="135">
        <v>12</v>
      </c>
      <c r="E117" s="135">
        <v>21</v>
      </c>
      <c r="F117" s="135">
        <v>33</v>
      </c>
      <c r="G117" s="135">
        <v>12</v>
      </c>
      <c r="H117" s="135">
        <v>21</v>
      </c>
      <c r="I117" s="135" t="s">
        <v>40</v>
      </c>
      <c r="J117" s="135" t="s">
        <v>40</v>
      </c>
      <c r="K117" s="135" t="s">
        <v>40</v>
      </c>
      <c r="L117" s="130"/>
      <c r="M117" s="50" t="s">
        <v>363</v>
      </c>
    </row>
    <row r="118" spans="1:13" s="6" customFormat="1" ht="22.5" customHeight="1" x14ac:dyDescent="0.2">
      <c r="B118" s="41" t="s">
        <v>695</v>
      </c>
      <c r="C118" s="128">
        <v>30</v>
      </c>
      <c r="D118" s="128">
        <v>8</v>
      </c>
      <c r="E118" s="128">
        <v>22</v>
      </c>
      <c r="F118" s="128">
        <v>24</v>
      </c>
      <c r="G118" s="128">
        <v>7</v>
      </c>
      <c r="H118" s="128">
        <v>17</v>
      </c>
      <c r="I118" s="128">
        <v>6</v>
      </c>
      <c r="J118" s="128">
        <v>1</v>
      </c>
      <c r="K118" s="128">
        <v>5</v>
      </c>
      <c r="L118" s="139"/>
      <c r="M118" s="45" t="s">
        <v>382</v>
      </c>
    </row>
    <row r="119" spans="1:13" s="6" customFormat="1" ht="21" customHeight="1" x14ac:dyDescent="0.2">
      <c r="A119" s="36"/>
      <c r="B119" s="129" t="s">
        <v>333</v>
      </c>
      <c r="C119" s="128">
        <v>88</v>
      </c>
      <c r="D119" s="128">
        <v>44</v>
      </c>
      <c r="E119" s="128">
        <v>44</v>
      </c>
      <c r="F119" s="128">
        <v>71</v>
      </c>
      <c r="G119" s="128">
        <v>33</v>
      </c>
      <c r="H119" s="128">
        <v>38</v>
      </c>
      <c r="I119" s="128">
        <v>17</v>
      </c>
      <c r="J119" s="128">
        <v>11</v>
      </c>
      <c r="K119" s="128">
        <v>6</v>
      </c>
      <c r="L119" s="130"/>
      <c r="M119" s="45" t="s">
        <v>422</v>
      </c>
    </row>
    <row r="120" spans="1:13" s="6" customFormat="1" ht="22.5" customHeight="1" x14ac:dyDescent="0.2">
      <c r="A120" s="36"/>
      <c r="B120" s="11" t="s">
        <v>350</v>
      </c>
      <c r="C120" s="135">
        <v>10</v>
      </c>
      <c r="D120" s="135">
        <v>5</v>
      </c>
      <c r="E120" s="135">
        <v>5</v>
      </c>
      <c r="F120" s="135">
        <v>8</v>
      </c>
      <c r="G120" s="135">
        <v>5</v>
      </c>
      <c r="H120" s="135">
        <v>3</v>
      </c>
      <c r="I120" s="135">
        <v>2</v>
      </c>
      <c r="J120" s="135" t="s">
        <v>40</v>
      </c>
      <c r="K120" s="135">
        <v>2</v>
      </c>
      <c r="L120" s="130"/>
      <c r="M120" s="50" t="s">
        <v>406</v>
      </c>
    </row>
    <row r="121" spans="1:13" s="6" customFormat="1" ht="14.45" customHeight="1" x14ac:dyDescent="0.2">
      <c r="A121" s="36"/>
      <c r="B121" s="11" t="s">
        <v>429</v>
      </c>
      <c r="C121" s="135">
        <v>17</v>
      </c>
      <c r="D121" s="135">
        <v>11</v>
      </c>
      <c r="E121" s="135">
        <v>6</v>
      </c>
      <c r="F121" s="135">
        <v>10</v>
      </c>
      <c r="G121" s="135">
        <v>7</v>
      </c>
      <c r="H121" s="135">
        <v>3</v>
      </c>
      <c r="I121" s="135">
        <v>7</v>
      </c>
      <c r="J121" s="135">
        <v>4</v>
      </c>
      <c r="K121" s="135">
        <v>3</v>
      </c>
      <c r="L121" s="130"/>
      <c r="M121" s="50" t="s">
        <v>527</v>
      </c>
    </row>
    <row r="122" spans="1:13" s="6" customFormat="1" ht="12" customHeight="1" x14ac:dyDescent="0.2">
      <c r="A122" s="36"/>
      <c r="B122" s="11" t="s">
        <v>346</v>
      </c>
      <c r="C122" s="135">
        <v>2</v>
      </c>
      <c r="D122" s="135">
        <v>2</v>
      </c>
      <c r="E122" s="135" t="s">
        <v>40</v>
      </c>
      <c r="F122" s="135">
        <v>1</v>
      </c>
      <c r="G122" s="135">
        <v>1</v>
      </c>
      <c r="H122" s="135" t="s">
        <v>40</v>
      </c>
      <c r="I122" s="135">
        <v>1</v>
      </c>
      <c r="J122" s="135">
        <v>1</v>
      </c>
      <c r="K122" s="135" t="s">
        <v>40</v>
      </c>
      <c r="L122" s="130"/>
      <c r="M122" s="50" t="s">
        <v>230</v>
      </c>
    </row>
    <row r="123" spans="1:13" s="6" customFormat="1" ht="11.45" customHeight="1" x14ac:dyDescent="0.2">
      <c r="A123" s="36"/>
      <c r="B123" s="11" t="s">
        <v>635</v>
      </c>
      <c r="C123" s="135">
        <v>34</v>
      </c>
      <c r="D123" s="135">
        <v>15</v>
      </c>
      <c r="E123" s="135">
        <v>19</v>
      </c>
      <c r="F123" s="135">
        <v>34</v>
      </c>
      <c r="G123" s="135">
        <v>15</v>
      </c>
      <c r="H123" s="135">
        <v>19</v>
      </c>
      <c r="I123" s="135" t="s">
        <v>40</v>
      </c>
      <c r="J123" s="135" t="s">
        <v>40</v>
      </c>
      <c r="K123" s="135" t="s">
        <v>40</v>
      </c>
      <c r="L123" s="130"/>
      <c r="M123" s="50" t="s">
        <v>672</v>
      </c>
    </row>
    <row r="124" spans="1:13" s="6" customFormat="1" ht="22.5" customHeight="1" x14ac:dyDescent="0.2">
      <c r="A124" s="36"/>
      <c r="B124" s="11" t="s">
        <v>634</v>
      </c>
      <c r="C124" s="135">
        <v>9</v>
      </c>
      <c r="D124" s="135">
        <v>8</v>
      </c>
      <c r="E124" s="135">
        <v>1</v>
      </c>
      <c r="F124" s="135">
        <v>2</v>
      </c>
      <c r="G124" s="135">
        <v>2</v>
      </c>
      <c r="H124" s="135" t="s">
        <v>40</v>
      </c>
      <c r="I124" s="135">
        <v>7</v>
      </c>
      <c r="J124" s="135">
        <v>6</v>
      </c>
      <c r="K124" s="135">
        <v>1</v>
      </c>
      <c r="L124" s="130"/>
      <c r="M124" s="50" t="s">
        <v>531</v>
      </c>
    </row>
    <row r="125" spans="1:13" s="6" customFormat="1" ht="11.25" customHeight="1" x14ac:dyDescent="0.2">
      <c r="A125" s="36"/>
      <c r="B125" s="11" t="s">
        <v>423</v>
      </c>
      <c r="C125" s="135">
        <v>16</v>
      </c>
      <c r="D125" s="135">
        <v>3</v>
      </c>
      <c r="E125" s="135">
        <v>13</v>
      </c>
      <c r="F125" s="135">
        <v>16</v>
      </c>
      <c r="G125" s="135">
        <v>3</v>
      </c>
      <c r="H125" s="135">
        <v>13</v>
      </c>
      <c r="I125" s="135" t="s">
        <v>40</v>
      </c>
      <c r="J125" s="135" t="s">
        <v>40</v>
      </c>
      <c r="K125" s="135" t="s">
        <v>40</v>
      </c>
      <c r="L125" s="130"/>
      <c r="M125" s="50" t="s">
        <v>533</v>
      </c>
    </row>
    <row r="126" spans="1:13" s="6" customFormat="1" ht="33.75" customHeight="1" x14ac:dyDescent="0.2">
      <c r="B126" s="129" t="s">
        <v>696</v>
      </c>
      <c r="C126" s="128">
        <v>43</v>
      </c>
      <c r="D126" s="128">
        <v>23</v>
      </c>
      <c r="E126" s="128">
        <v>20</v>
      </c>
      <c r="F126" s="128">
        <v>17</v>
      </c>
      <c r="G126" s="128">
        <v>7</v>
      </c>
      <c r="H126" s="128">
        <v>10</v>
      </c>
      <c r="I126" s="128">
        <v>26</v>
      </c>
      <c r="J126" s="128">
        <v>16</v>
      </c>
      <c r="K126" s="128">
        <v>10</v>
      </c>
      <c r="L126" s="128"/>
      <c r="M126" s="45" t="s">
        <v>374</v>
      </c>
    </row>
    <row r="127" spans="1:13" s="6" customFormat="1" ht="11.25" customHeight="1" x14ac:dyDescent="0.2">
      <c r="A127" s="36"/>
      <c r="B127" s="11" t="s">
        <v>376</v>
      </c>
      <c r="C127" s="135">
        <v>10</v>
      </c>
      <c r="D127" s="135" t="s">
        <v>40</v>
      </c>
      <c r="E127" s="135">
        <v>10</v>
      </c>
      <c r="F127" s="135">
        <v>6</v>
      </c>
      <c r="G127" s="135" t="s">
        <v>40</v>
      </c>
      <c r="H127" s="135">
        <v>6</v>
      </c>
      <c r="I127" s="135">
        <v>4</v>
      </c>
      <c r="J127" s="135" t="s">
        <v>40</v>
      </c>
      <c r="K127" s="135">
        <v>4</v>
      </c>
      <c r="L127" s="130"/>
      <c r="M127" s="50" t="s">
        <v>377</v>
      </c>
    </row>
    <row r="128" spans="1:13" s="6" customFormat="1" ht="13.9" customHeight="1" x14ac:dyDescent="0.2">
      <c r="A128" s="36"/>
      <c r="B128" s="11" t="s">
        <v>948</v>
      </c>
      <c r="C128" s="135">
        <v>8</v>
      </c>
      <c r="D128" s="135">
        <v>5</v>
      </c>
      <c r="E128" s="135">
        <v>3</v>
      </c>
      <c r="F128" s="135">
        <v>2</v>
      </c>
      <c r="G128" s="135">
        <v>1</v>
      </c>
      <c r="H128" s="135">
        <v>1</v>
      </c>
      <c r="I128" s="135">
        <v>6</v>
      </c>
      <c r="J128" s="135">
        <v>4</v>
      </c>
      <c r="K128" s="135">
        <v>2</v>
      </c>
      <c r="L128" s="130"/>
      <c r="M128" s="50" t="s">
        <v>359</v>
      </c>
    </row>
    <row r="129" spans="1:13" s="6" customFormat="1" ht="22.15" customHeight="1" x14ac:dyDescent="0.2">
      <c r="A129" s="36"/>
      <c r="B129" s="11" t="s">
        <v>759</v>
      </c>
      <c r="C129" s="135">
        <v>12</v>
      </c>
      <c r="D129" s="135">
        <v>9</v>
      </c>
      <c r="E129" s="135">
        <v>3</v>
      </c>
      <c r="F129" s="135">
        <v>3</v>
      </c>
      <c r="G129" s="135">
        <v>3</v>
      </c>
      <c r="H129" s="135" t="s">
        <v>40</v>
      </c>
      <c r="I129" s="135">
        <v>9</v>
      </c>
      <c r="J129" s="135">
        <v>6</v>
      </c>
      <c r="K129" s="135">
        <v>3</v>
      </c>
      <c r="L129" s="130"/>
      <c r="M129" s="50" t="s">
        <v>760</v>
      </c>
    </row>
    <row r="130" spans="1:13" s="6" customFormat="1" ht="33.75" x14ac:dyDescent="0.2">
      <c r="A130" s="36"/>
      <c r="B130" s="11" t="s">
        <v>554</v>
      </c>
      <c r="C130" s="135">
        <v>6</v>
      </c>
      <c r="D130" s="135">
        <v>5</v>
      </c>
      <c r="E130" s="135">
        <v>1</v>
      </c>
      <c r="F130" s="135">
        <v>2</v>
      </c>
      <c r="G130" s="135">
        <v>2</v>
      </c>
      <c r="H130" s="135" t="s">
        <v>40</v>
      </c>
      <c r="I130" s="135">
        <v>4</v>
      </c>
      <c r="J130" s="135">
        <v>3</v>
      </c>
      <c r="K130" s="135">
        <v>1</v>
      </c>
      <c r="L130" s="130"/>
      <c r="M130" s="50" t="s">
        <v>375</v>
      </c>
    </row>
    <row r="131" spans="1:13" s="6" customFormat="1" ht="14.45" customHeight="1" x14ac:dyDescent="0.2">
      <c r="A131" s="36"/>
      <c r="B131" s="11" t="s">
        <v>227</v>
      </c>
      <c r="C131" s="135">
        <v>5</v>
      </c>
      <c r="D131" s="135">
        <v>3</v>
      </c>
      <c r="E131" s="135">
        <v>2</v>
      </c>
      <c r="F131" s="135">
        <v>2</v>
      </c>
      <c r="G131" s="135" t="s">
        <v>40</v>
      </c>
      <c r="H131" s="135">
        <v>2</v>
      </c>
      <c r="I131" s="135">
        <v>3</v>
      </c>
      <c r="J131" s="135">
        <v>3</v>
      </c>
      <c r="K131" s="135" t="s">
        <v>40</v>
      </c>
      <c r="L131" s="130"/>
      <c r="M131" s="50" t="s">
        <v>406</v>
      </c>
    </row>
    <row r="132" spans="1:13" s="6" customFormat="1" ht="24.75" customHeight="1" x14ac:dyDescent="0.2">
      <c r="A132" s="36"/>
      <c r="B132" s="11" t="s">
        <v>814</v>
      </c>
      <c r="C132" s="135">
        <v>2</v>
      </c>
      <c r="D132" s="135">
        <v>1</v>
      </c>
      <c r="E132" s="135">
        <v>1</v>
      </c>
      <c r="F132" s="135">
        <v>2</v>
      </c>
      <c r="G132" s="135">
        <v>1</v>
      </c>
      <c r="H132" s="135">
        <v>1</v>
      </c>
      <c r="I132" s="135" t="s">
        <v>40</v>
      </c>
      <c r="J132" s="135" t="s">
        <v>40</v>
      </c>
      <c r="K132" s="135" t="s">
        <v>40</v>
      </c>
      <c r="L132" s="130"/>
      <c r="M132" s="50" t="s">
        <v>823</v>
      </c>
    </row>
    <row r="133" spans="1:13" s="6" customFormat="1" ht="22.5" customHeight="1" x14ac:dyDescent="0.2">
      <c r="B133" s="129" t="s">
        <v>834</v>
      </c>
      <c r="C133" s="128">
        <v>144</v>
      </c>
      <c r="D133" s="128">
        <v>72</v>
      </c>
      <c r="E133" s="128">
        <v>72</v>
      </c>
      <c r="F133" s="128">
        <v>120</v>
      </c>
      <c r="G133" s="128">
        <v>59</v>
      </c>
      <c r="H133" s="128">
        <v>61</v>
      </c>
      <c r="I133" s="128">
        <v>24</v>
      </c>
      <c r="J133" s="128">
        <v>13</v>
      </c>
      <c r="K133" s="128">
        <v>11</v>
      </c>
      <c r="L133" s="130"/>
      <c r="M133" s="45" t="s">
        <v>835</v>
      </c>
    </row>
    <row r="134" spans="1:13" s="6" customFormat="1" ht="22.5" customHeight="1" x14ac:dyDescent="0.2">
      <c r="A134" s="36"/>
      <c r="B134" s="11" t="s">
        <v>350</v>
      </c>
      <c r="C134" s="135">
        <v>28</v>
      </c>
      <c r="D134" s="135">
        <v>11</v>
      </c>
      <c r="E134" s="135">
        <v>17</v>
      </c>
      <c r="F134" s="135">
        <v>26</v>
      </c>
      <c r="G134" s="135">
        <v>10</v>
      </c>
      <c r="H134" s="135">
        <v>16</v>
      </c>
      <c r="I134" s="135">
        <v>2</v>
      </c>
      <c r="J134" s="135">
        <v>1</v>
      </c>
      <c r="K134" s="135">
        <v>1</v>
      </c>
      <c r="L134" s="130"/>
      <c r="M134" s="50" t="s">
        <v>406</v>
      </c>
    </row>
    <row r="135" spans="1:13" s="6" customFormat="1" ht="22.15" customHeight="1" x14ac:dyDescent="0.2">
      <c r="A135" s="36"/>
      <c r="B135" s="11" t="s">
        <v>838</v>
      </c>
      <c r="C135" s="135">
        <v>34</v>
      </c>
      <c r="D135" s="135">
        <v>16</v>
      </c>
      <c r="E135" s="135">
        <v>18</v>
      </c>
      <c r="F135" s="135">
        <v>25</v>
      </c>
      <c r="G135" s="135">
        <v>13</v>
      </c>
      <c r="H135" s="135">
        <v>12</v>
      </c>
      <c r="I135" s="135">
        <v>9</v>
      </c>
      <c r="J135" s="135">
        <v>3</v>
      </c>
      <c r="K135" s="135">
        <v>6</v>
      </c>
      <c r="L135" s="130"/>
      <c r="M135" s="50" t="s">
        <v>839</v>
      </c>
    </row>
    <row r="136" spans="1:13" s="6" customFormat="1" ht="22.5" customHeight="1" x14ac:dyDescent="0.2">
      <c r="A136" s="36"/>
      <c r="B136" s="11" t="s">
        <v>369</v>
      </c>
      <c r="C136" s="135">
        <v>6</v>
      </c>
      <c r="D136" s="135">
        <v>2</v>
      </c>
      <c r="E136" s="135">
        <v>4</v>
      </c>
      <c r="F136" s="135">
        <v>5</v>
      </c>
      <c r="G136" s="135">
        <v>1</v>
      </c>
      <c r="H136" s="135">
        <v>4</v>
      </c>
      <c r="I136" s="135">
        <v>1</v>
      </c>
      <c r="J136" s="135">
        <v>1</v>
      </c>
      <c r="K136" s="135" t="s">
        <v>40</v>
      </c>
      <c r="L136" s="130"/>
      <c r="M136" s="50" t="s">
        <v>697</v>
      </c>
    </row>
    <row r="137" spans="1:13" s="6" customFormat="1" ht="22.5" customHeight="1" x14ac:dyDescent="0.2">
      <c r="A137" s="36"/>
      <c r="B137" s="11" t="s">
        <v>344</v>
      </c>
      <c r="C137" s="135">
        <v>25</v>
      </c>
      <c r="D137" s="135">
        <v>6</v>
      </c>
      <c r="E137" s="135">
        <v>19</v>
      </c>
      <c r="F137" s="135">
        <v>22</v>
      </c>
      <c r="G137" s="135">
        <v>5</v>
      </c>
      <c r="H137" s="135">
        <v>17</v>
      </c>
      <c r="I137" s="135">
        <v>3</v>
      </c>
      <c r="J137" s="135">
        <v>1</v>
      </c>
      <c r="K137" s="135">
        <v>2</v>
      </c>
      <c r="L137" s="130"/>
      <c r="M137" s="50" t="s">
        <v>345</v>
      </c>
    </row>
    <row r="138" spans="1:13" s="6" customFormat="1" ht="22.5" customHeight="1" x14ac:dyDescent="0.2">
      <c r="A138" s="36"/>
      <c r="B138" s="11" t="s">
        <v>641</v>
      </c>
      <c r="C138" s="135">
        <v>3</v>
      </c>
      <c r="D138" s="135">
        <v>3</v>
      </c>
      <c r="E138" s="135" t="s">
        <v>40</v>
      </c>
      <c r="F138" s="135">
        <v>3</v>
      </c>
      <c r="G138" s="135">
        <v>3</v>
      </c>
      <c r="H138" s="135" t="s">
        <v>40</v>
      </c>
      <c r="I138" s="135" t="s">
        <v>40</v>
      </c>
      <c r="J138" s="135" t="s">
        <v>40</v>
      </c>
      <c r="K138" s="135" t="s">
        <v>40</v>
      </c>
      <c r="L138" s="130"/>
      <c r="M138" s="50" t="s">
        <v>794</v>
      </c>
    </row>
    <row r="139" spans="1:13" s="10" customFormat="1" ht="22.9" customHeight="1" x14ac:dyDescent="0.2">
      <c r="A139" s="16"/>
      <c r="B139" s="16" t="s">
        <v>429</v>
      </c>
      <c r="C139" s="179">
        <v>12</v>
      </c>
      <c r="D139" s="135">
        <v>11</v>
      </c>
      <c r="E139" s="179">
        <v>1</v>
      </c>
      <c r="F139" s="179">
        <v>11</v>
      </c>
      <c r="G139" s="135">
        <v>10</v>
      </c>
      <c r="H139" s="179">
        <v>1</v>
      </c>
      <c r="I139" s="179">
        <v>1</v>
      </c>
      <c r="J139" s="135">
        <v>1</v>
      </c>
      <c r="K139" s="179" t="s">
        <v>40</v>
      </c>
      <c r="M139" s="50" t="s">
        <v>527</v>
      </c>
    </row>
    <row r="140" spans="1:13" s="6" customFormat="1" ht="11.25" customHeight="1" x14ac:dyDescent="0.2">
      <c r="A140" s="36"/>
      <c r="B140" s="11" t="s">
        <v>205</v>
      </c>
      <c r="C140" s="135">
        <v>9</v>
      </c>
      <c r="D140" s="135">
        <v>4</v>
      </c>
      <c r="E140" s="135">
        <v>5</v>
      </c>
      <c r="F140" s="135">
        <v>9</v>
      </c>
      <c r="G140" s="135">
        <v>4</v>
      </c>
      <c r="H140" s="135">
        <v>5</v>
      </c>
      <c r="I140" s="135" t="s">
        <v>40</v>
      </c>
      <c r="J140" s="135" t="s">
        <v>40</v>
      </c>
      <c r="K140" s="135" t="s">
        <v>40</v>
      </c>
      <c r="L140" s="130"/>
      <c r="M140" s="50" t="s">
        <v>206</v>
      </c>
    </row>
    <row r="141" spans="1:13" s="133" customFormat="1" ht="22.5" customHeight="1" x14ac:dyDescent="0.2">
      <c r="A141" s="132"/>
      <c r="B141" s="11" t="s">
        <v>426</v>
      </c>
      <c r="C141" s="135">
        <v>27</v>
      </c>
      <c r="D141" s="135">
        <v>19</v>
      </c>
      <c r="E141" s="135">
        <v>8</v>
      </c>
      <c r="F141" s="135">
        <v>19</v>
      </c>
      <c r="G141" s="135">
        <v>13</v>
      </c>
      <c r="H141" s="135">
        <v>6</v>
      </c>
      <c r="I141" s="135">
        <v>8</v>
      </c>
      <c r="J141" s="135">
        <v>6</v>
      </c>
      <c r="K141" s="135">
        <v>2</v>
      </c>
      <c r="L141" s="139"/>
      <c r="M141" s="50" t="s">
        <v>354</v>
      </c>
    </row>
    <row r="142" spans="1:13" s="6" customFormat="1" ht="37.5" customHeight="1" x14ac:dyDescent="0.2">
      <c r="A142" s="11"/>
      <c r="B142" s="129" t="s">
        <v>1054</v>
      </c>
      <c r="C142" s="128">
        <v>226</v>
      </c>
      <c r="D142" s="128">
        <v>117</v>
      </c>
      <c r="E142" s="128">
        <v>109</v>
      </c>
      <c r="F142" s="128">
        <v>82</v>
      </c>
      <c r="G142" s="128">
        <v>43</v>
      </c>
      <c r="H142" s="128">
        <v>39</v>
      </c>
      <c r="I142" s="128">
        <v>144</v>
      </c>
      <c r="J142" s="128">
        <v>74</v>
      </c>
      <c r="K142" s="128">
        <v>70</v>
      </c>
      <c r="L142" s="50"/>
      <c r="M142" s="45" t="s">
        <v>939</v>
      </c>
    </row>
    <row r="143" spans="1:13" s="6" customFormat="1" ht="21.6" customHeight="1" x14ac:dyDescent="0.2">
      <c r="A143" s="11"/>
      <c r="B143" s="11" t="s">
        <v>580</v>
      </c>
      <c r="C143" s="135">
        <v>41</v>
      </c>
      <c r="D143" s="135">
        <v>32</v>
      </c>
      <c r="E143" s="135">
        <v>9</v>
      </c>
      <c r="F143" s="135">
        <v>20</v>
      </c>
      <c r="G143" s="135">
        <v>16</v>
      </c>
      <c r="H143" s="135">
        <v>4</v>
      </c>
      <c r="I143" s="135">
        <v>21</v>
      </c>
      <c r="J143" s="135">
        <v>16</v>
      </c>
      <c r="K143" s="135">
        <v>5</v>
      </c>
      <c r="L143" s="50"/>
      <c r="M143" s="50" t="s">
        <v>658</v>
      </c>
    </row>
    <row r="144" spans="1:13" s="6" customFormat="1" ht="33.75" customHeight="1" x14ac:dyDescent="0.2">
      <c r="A144" s="11"/>
      <c r="B144" s="11" t="s">
        <v>763</v>
      </c>
      <c r="C144" s="135">
        <v>54</v>
      </c>
      <c r="D144" s="135">
        <v>28</v>
      </c>
      <c r="E144" s="135">
        <v>26</v>
      </c>
      <c r="F144" s="135">
        <v>18</v>
      </c>
      <c r="G144" s="135">
        <v>10</v>
      </c>
      <c r="H144" s="135">
        <v>8</v>
      </c>
      <c r="I144" s="135">
        <v>36</v>
      </c>
      <c r="J144" s="135">
        <v>18</v>
      </c>
      <c r="K144" s="135">
        <v>18</v>
      </c>
      <c r="L144" s="141"/>
      <c r="M144" s="50" t="s">
        <v>576</v>
      </c>
    </row>
    <row r="145" spans="1:13" s="6" customFormat="1" ht="13.15" customHeight="1" x14ac:dyDescent="0.2">
      <c r="A145" s="11"/>
      <c r="B145" s="11" t="s">
        <v>429</v>
      </c>
      <c r="C145" s="135">
        <v>22</v>
      </c>
      <c r="D145" s="135">
        <v>18</v>
      </c>
      <c r="E145" s="135">
        <v>4</v>
      </c>
      <c r="F145" s="135">
        <v>12</v>
      </c>
      <c r="G145" s="135">
        <v>9</v>
      </c>
      <c r="H145" s="135">
        <v>3</v>
      </c>
      <c r="I145" s="135">
        <v>10</v>
      </c>
      <c r="J145" s="135">
        <v>9</v>
      </c>
      <c r="K145" s="135">
        <v>1</v>
      </c>
      <c r="L145" s="141"/>
      <c r="M145" s="50" t="s">
        <v>682</v>
      </c>
    </row>
    <row r="146" spans="1:13" s="6" customFormat="1" ht="11.25" customHeight="1" x14ac:dyDescent="0.2">
      <c r="B146" s="11" t="s">
        <v>376</v>
      </c>
      <c r="C146" s="135">
        <v>50</v>
      </c>
      <c r="D146" s="135">
        <v>10</v>
      </c>
      <c r="E146" s="135">
        <v>40</v>
      </c>
      <c r="F146" s="135">
        <v>24</v>
      </c>
      <c r="G146" s="135">
        <v>4</v>
      </c>
      <c r="H146" s="135">
        <v>20</v>
      </c>
      <c r="I146" s="135">
        <v>26</v>
      </c>
      <c r="J146" s="135">
        <v>6</v>
      </c>
      <c r="K146" s="135">
        <v>20</v>
      </c>
      <c r="L146" s="130"/>
      <c r="M146" s="50" t="s">
        <v>377</v>
      </c>
    </row>
    <row r="147" spans="1:13" s="6" customFormat="1" ht="12.95" customHeight="1" x14ac:dyDescent="0.2">
      <c r="B147" s="11" t="s">
        <v>336</v>
      </c>
      <c r="C147" s="135">
        <v>59</v>
      </c>
      <c r="D147" s="135">
        <v>29</v>
      </c>
      <c r="E147" s="135">
        <v>30</v>
      </c>
      <c r="F147" s="135">
        <v>8</v>
      </c>
      <c r="G147" s="135">
        <v>4</v>
      </c>
      <c r="H147" s="135">
        <v>4</v>
      </c>
      <c r="I147" s="135">
        <v>51</v>
      </c>
      <c r="J147" s="135">
        <v>25</v>
      </c>
      <c r="K147" s="135">
        <v>26</v>
      </c>
      <c r="L147" s="130"/>
      <c r="M147" s="50" t="s">
        <v>230</v>
      </c>
    </row>
    <row r="148" spans="1:13" s="6" customFormat="1" ht="34.9" customHeight="1" x14ac:dyDescent="0.2">
      <c r="B148" s="142" t="s">
        <v>840</v>
      </c>
      <c r="C148" s="51">
        <v>20</v>
      </c>
      <c r="D148" s="51">
        <v>14</v>
      </c>
      <c r="E148" s="51">
        <v>6</v>
      </c>
      <c r="F148" s="51">
        <v>20</v>
      </c>
      <c r="G148" s="51">
        <v>14</v>
      </c>
      <c r="H148" s="51">
        <v>6</v>
      </c>
      <c r="I148" s="51" t="s">
        <v>40</v>
      </c>
      <c r="J148" s="51" t="s">
        <v>40</v>
      </c>
      <c r="K148" s="51" t="s">
        <v>40</v>
      </c>
      <c r="M148" s="143" t="s">
        <v>841</v>
      </c>
    </row>
    <row r="149" spans="1:13" s="6" customFormat="1" ht="24.75" customHeight="1" x14ac:dyDescent="0.2">
      <c r="A149" s="11"/>
      <c r="B149" s="11" t="s">
        <v>699</v>
      </c>
      <c r="C149" s="49">
        <v>5</v>
      </c>
      <c r="D149" s="135">
        <v>4</v>
      </c>
      <c r="E149" s="49">
        <v>1</v>
      </c>
      <c r="F149" s="49">
        <v>5</v>
      </c>
      <c r="G149" s="135">
        <v>4</v>
      </c>
      <c r="H149" s="49">
        <v>1</v>
      </c>
      <c r="I149" s="49" t="s">
        <v>40</v>
      </c>
      <c r="J149" s="135" t="s">
        <v>40</v>
      </c>
      <c r="K149" s="49" t="s">
        <v>40</v>
      </c>
      <c r="M149" s="50" t="s">
        <v>572</v>
      </c>
    </row>
    <row r="150" spans="1:13" s="6" customFormat="1" ht="24.75" customHeight="1" x14ac:dyDescent="0.2">
      <c r="A150" s="11"/>
      <c r="B150" s="11" t="s">
        <v>700</v>
      </c>
      <c r="C150" s="49">
        <v>10</v>
      </c>
      <c r="D150" s="135">
        <v>5</v>
      </c>
      <c r="E150" s="49">
        <v>5</v>
      </c>
      <c r="F150" s="49">
        <v>10</v>
      </c>
      <c r="G150" s="135">
        <v>5</v>
      </c>
      <c r="H150" s="49">
        <v>5</v>
      </c>
      <c r="I150" s="49" t="s">
        <v>40</v>
      </c>
      <c r="J150" s="135" t="s">
        <v>40</v>
      </c>
      <c r="K150" s="49" t="s">
        <v>40</v>
      </c>
      <c r="M150" s="50" t="s">
        <v>574</v>
      </c>
    </row>
    <row r="151" spans="1:13" s="6" customFormat="1" ht="21.6" customHeight="1" x14ac:dyDescent="0.2">
      <c r="A151" s="11"/>
      <c r="B151" s="11" t="s">
        <v>651</v>
      </c>
      <c r="C151" s="49">
        <v>5</v>
      </c>
      <c r="D151" s="135">
        <v>5</v>
      </c>
      <c r="E151" s="49" t="s">
        <v>40</v>
      </c>
      <c r="F151" s="49">
        <v>5</v>
      </c>
      <c r="G151" s="135">
        <v>5</v>
      </c>
      <c r="H151" s="49" t="s">
        <v>40</v>
      </c>
      <c r="I151" s="49" t="s">
        <v>40</v>
      </c>
      <c r="J151" s="135" t="s">
        <v>40</v>
      </c>
      <c r="K151" s="49" t="s">
        <v>40</v>
      </c>
      <c r="M151" s="50" t="s">
        <v>570</v>
      </c>
    </row>
    <row r="152" spans="1:13" s="6" customFormat="1" ht="24.75" customHeight="1" x14ac:dyDescent="0.2">
      <c r="A152" s="11"/>
      <c r="B152" s="41" t="s">
        <v>1051</v>
      </c>
      <c r="C152" s="51">
        <v>600</v>
      </c>
      <c r="D152" s="51" t="s">
        <v>40</v>
      </c>
      <c r="E152" s="51">
        <v>600</v>
      </c>
      <c r="F152" s="51">
        <v>57</v>
      </c>
      <c r="G152" s="51" t="s">
        <v>40</v>
      </c>
      <c r="H152" s="51">
        <v>57</v>
      </c>
      <c r="I152" s="51">
        <v>543</v>
      </c>
      <c r="J152" s="51" t="s">
        <v>40</v>
      </c>
      <c r="K152" s="51">
        <v>543</v>
      </c>
      <c r="M152" s="45" t="s">
        <v>372</v>
      </c>
    </row>
    <row r="153" spans="1:13" s="6" customFormat="1" ht="15" customHeight="1" x14ac:dyDescent="0.2">
      <c r="A153" s="11"/>
      <c r="B153" s="11" t="s">
        <v>277</v>
      </c>
      <c r="C153" s="49">
        <v>344</v>
      </c>
      <c r="D153" s="135" t="s">
        <v>40</v>
      </c>
      <c r="E153" s="49">
        <v>344</v>
      </c>
      <c r="F153" s="49">
        <v>16</v>
      </c>
      <c r="G153" s="135" t="s">
        <v>40</v>
      </c>
      <c r="H153" s="49">
        <v>16</v>
      </c>
      <c r="I153" s="49">
        <v>328</v>
      </c>
      <c r="J153" s="135" t="s">
        <v>40</v>
      </c>
      <c r="K153" s="49">
        <v>328</v>
      </c>
      <c r="M153" s="50" t="s">
        <v>406</v>
      </c>
    </row>
    <row r="154" spans="1:13" s="6" customFormat="1" ht="24.75" customHeight="1" x14ac:dyDescent="0.2">
      <c r="A154" s="11"/>
      <c r="B154" s="11" t="s">
        <v>736</v>
      </c>
      <c r="C154" s="49">
        <v>1</v>
      </c>
      <c r="D154" s="135" t="s">
        <v>40</v>
      </c>
      <c r="E154" s="49">
        <v>1</v>
      </c>
      <c r="F154" s="49" t="s">
        <v>40</v>
      </c>
      <c r="G154" s="135" t="s">
        <v>40</v>
      </c>
      <c r="H154" s="49" t="s">
        <v>40</v>
      </c>
      <c r="I154" s="49">
        <v>1</v>
      </c>
      <c r="J154" s="135" t="s">
        <v>40</v>
      </c>
      <c r="K154" s="49">
        <v>1</v>
      </c>
      <c r="M154" s="50" t="s">
        <v>795</v>
      </c>
    </row>
    <row r="155" spans="1:13" s="6" customFormat="1" ht="24.75" customHeight="1" x14ac:dyDescent="0.2">
      <c r="A155" s="11"/>
      <c r="B155" s="11" t="s">
        <v>645</v>
      </c>
      <c r="C155" s="49">
        <v>133</v>
      </c>
      <c r="D155" s="135" t="s">
        <v>40</v>
      </c>
      <c r="E155" s="49">
        <v>133</v>
      </c>
      <c r="F155" s="49">
        <v>15</v>
      </c>
      <c r="G155" s="135" t="s">
        <v>40</v>
      </c>
      <c r="H155" s="49">
        <v>15</v>
      </c>
      <c r="I155" s="49">
        <v>118</v>
      </c>
      <c r="J155" s="135" t="s">
        <v>40</v>
      </c>
      <c r="K155" s="49">
        <v>118</v>
      </c>
      <c r="M155" s="50" t="s">
        <v>735</v>
      </c>
    </row>
    <row r="156" spans="1:13" s="6" customFormat="1" ht="13.15" customHeight="1" x14ac:dyDescent="0.2">
      <c r="A156" s="11"/>
      <c r="B156" s="11" t="s">
        <v>698</v>
      </c>
      <c r="C156" s="49">
        <v>37</v>
      </c>
      <c r="D156" s="135" t="s">
        <v>40</v>
      </c>
      <c r="E156" s="49">
        <v>37</v>
      </c>
      <c r="F156" s="49">
        <v>2</v>
      </c>
      <c r="G156" s="135" t="s">
        <v>40</v>
      </c>
      <c r="H156" s="49">
        <v>2</v>
      </c>
      <c r="I156" s="49">
        <v>35</v>
      </c>
      <c r="J156" s="135" t="s">
        <v>40</v>
      </c>
      <c r="K156" s="49">
        <v>35</v>
      </c>
      <c r="M156" s="50" t="s">
        <v>555</v>
      </c>
    </row>
    <row r="157" spans="1:13" s="6" customFormat="1" ht="14.45" customHeight="1" x14ac:dyDescent="0.2">
      <c r="A157" s="11"/>
      <c r="B157" s="11" t="s">
        <v>429</v>
      </c>
      <c r="C157" s="49">
        <v>13</v>
      </c>
      <c r="D157" s="135" t="s">
        <v>40</v>
      </c>
      <c r="E157" s="49">
        <v>13</v>
      </c>
      <c r="F157" s="49">
        <v>5</v>
      </c>
      <c r="G157" s="135" t="s">
        <v>40</v>
      </c>
      <c r="H157" s="49">
        <v>5</v>
      </c>
      <c r="I157" s="49">
        <v>8</v>
      </c>
      <c r="J157" s="135" t="s">
        <v>40</v>
      </c>
      <c r="K157" s="49">
        <v>8</v>
      </c>
      <c r="M157" s="50" t="s">
        <v>682</v>
      </c>
    </row>
    <row r="158" spans="1:13" s="6" customFormat="1" ht="21" customHeight="1" x14ac:dyDescent="0.2">
      <c r="A158" s="11"/>
      <c r="B158" s="11" t="s">
        <v>1052</v>
      </c>
      <c r="C158" s="49">
        <v>72</v>
      </c>
      <c r="D158" s="135" t="s">
        <v>40</v>
      </c>
      <c r="E158" s="49">
        <v>72</v>
      </c>
      <c r="F158" s="49">
        <v>19</v>
      </c>
      <c r="G158" s="135" t="s">
        <v>40</v>
      </c>
      <c r="H158" s="49">
        <v>19</v>
      </c>
      <c r="I158" s="49">
        <v>53</v>
      </c>
      <c r="J158" s="135" t="s">
        <v>40</v>
      </c>
      <c r="K158" s="49">
        <v>53</v>
      </c>
      <c r="M158" s="50" t="s">
        <v>949</v>
      </c>
    </row>
    <row r="159" spans="1:13" s="6" customFormat="1" ht="33.75" x14ac:dyDescent="0.2">
      <c r="A159" s="11"/>
      <c r="B159" s="41" t="s">
        <v>772</v>
      </c>
      <c r="C159" s="51">
        <v>130</v>
      </c>
      <c r="D159" s="51">
        <v>84</v>
      </c>
      <c r="E159" s="51">
        <v>46</v>
      </c>
      <c r="F159" s="51">
        <v>130</v>
      </c>
      <c r="G159" s="51">
        <v>84</v>
      </c>
      <c r="H159" s="51">
        <v>46</v>
      </c>
      <c r="I159" s="51" t="s">
        <v>40</v>
      </c>
      <c r="J159" s="51" t="s">
        <v>40</v>
      </c>
      <c r="K159" s="51" t="s">
        <v>40</v>
      </c>
      <c r="M159" s="45" t="s">
        <v>940</v>
      </c>
    </row>
    <row r="160" spans="1:13" s="6" customFormat="1" ht="12.6" customHeight="1" x14ac:dyDescent="0.2">
      <c r="A160" s="11"/>
      <c r="B160" s="11" t="s">
        <v>229</v>
      </c>
      <c r="C160" s="49">
        <v>105</v>
      </c>
      <c r="D160" s="135">
        <v>71</v>
      </c>
      <c r="E160" s="49">
        <v>34</v>
      </c>
      <c r="F160" s="49">
        <v>105</v>
      </c>
      <c r="G160" s="135">
        <v>71</v>
      </c>
      <c r="H160" s="49">
        <v>34</v>
      </c>
      <c r="I160" s="49" t="s">
        <v>40</v>
      </c>
      <c r="J160" s="135" t="s">
        <v>40</v>
      </c>
      <c r="K160" s="49" t="s">
        <v>40</v>
      </c>
      <c r="M160" s="50" t="s">
        <v>230</v>
      </c>
    </row>
    <row r="161" spans="1:13" s="6" customFormat="1" ht="27.75" customHeight="1" x14ac:dyDescent="0.2">
      <c r="A161" s="11"/>
      <c r="B161" s="11" t="s">
        <v>371</v>
      </c>
      <c r="C161" s="49">
        <v>18</v>
      </c>
      <c r="D161" s="135">
        <v>7</v>
      </c>
      <c r="E161" s="49">
        <v>11</v>
      </c>
      <c r="F161" s="49">
        <v>18</v>
      </c>
      <c r="G161" s="135">
        <v>7</v>
      </c>
      <c r="H161" s="49">
        <v>11</v>
      </c>
      <c r="I161" s="49" t="s">
        <v>40</v>
      </c>
      <c r="J161" s="135" t="s">
        <v>40</v>
      </c>
      <c r="K161" s="49" t="s">
        <v>40</v>
      </c>
      <c r="M161" s="50" t="s">
        <v>318</v>
      </c>
    </row>
    <row r="162" spans="1:13" s="6" customFormat="1" ht="21" customHeight="1" x14ac:dyDescent="0.2">
      <c r="A162" s="11"/>
      <c r="B162" s="11" t="s">
        <v>893</v>
      </c>
      <c r="C162" s="49">
        <v>7</v>
      </c>
      <c r="D162" s="135">
        <v>6</v>
      </c>
      <c r="E162" s="49">
        <v>1</v>
      </c>
      <c r="F162" s="49">
        <v>7</v>
      </c>
      <c r="G162" s="135">
        <v>6</v>
      </c>
      <c r="H162" s="49">
        <v>1</v>
      </c>
      <c r="I162" s="49" t="s">
        <v>40</v>
      </c>
      <c r="J162" s="135" t="s">
        <v>40</v>
      </c>
      <c r="K162" s="49" t="s">
        <v>40</v>
      </c>
      <c r="M162" s="50" t="s">
        <v>894</v>
      </c>
    </row>
    <row r="163" spans="1:13" s="6" customFormat="1" ht="22.9" customHeight="1" x14ac:dyDescent="0.2">
      <c r="B163" s="142" t="s">
        <v>701</v>
      </c>
      <c r="C163" s="49">
        <v>53</v>
      </c>
      <c r="D163" s="135">
        <v>28</v>
      </c>
      <c r="E163" s="49">
        <v>25</v>
      </c>
      <c r="F163" s="49">
        <v>13</v>
      </c>
      <c r="G163" s="135">
        <v>5</v>
      </c>
      <c r="H163" s="49">
        <v>8</v>
      </c>
      <c r="I163" s="49">
        <v>40</v>
      </c>
      <c r="J163" s="135">
        <v>23</v>
      </c>
      <c r="K163" s="49">
        <v>17</v>
      </c>
      <c r="M163" s="143" t="s">
        <v>583</v>
      </c>
    </row>
    <row r="164" spans="1:13" ht="15.75" customHeight="1" x14ac:dyDescent="0.2">
      <c r="A164" s="528" t="s">
        <v>194</v>
      </c>
      <c r="B164" s="528"/>
      <c r="C164" s="528"/>
      <c r="D164" s="528"/>
      <c r="E164" s="528"/>
      <c r="F164" s="528"/>
      <c r="G164" s="528"/>
      <c r="H164" s="528"/>
      <c r="I164" s="528"/>
      <c r="J164" s="528"/>
      <c r="K164" s="528"/>
      <c r="L164" s="528"/>
      <c r="M164" s="528"/>
    </row>
    <row r="165" spans="1:13" ht="15.75" customHeight="1" x14ac:dyDescent="0.2">
      <c r="A165" s="529" t="s">
        <v>195</v>
      </c>
      <c r="B165" s="529"/>
      <c r="C165" s="529"/>
      <c r="D165" s="529"/>
      <c r="E165" s="529"/>
      <c r="F165" s="529"/>
      <c r="G165" s="529"/>
      <c r="H165" s="529"/>
      <c r="I165" s="529"/>
      <c r="J165" s="529"/>
      <c r="K165" s="529"/>
      <c r="L165" s="529"/>
      <c r="M165" s="529"/>
    </row>
    <row r="166" spans="1:13" ht="17.25" customHeight="1" x14ac:dyDescent="0.2">
      <c r="A166" s="500" t="s">
        <v>174</v>
      </c>
      <c r="B166" s="500"/>
      <c r="C166" s="132">
        <v>27</v>
      </c>
      <c r="D166" s="132">
        <v>16</v>
      </c>
      <c r="E166" s="132">
        <v>11</v>
      </c>
      <c r="F166" s="132">
        <v>19</v>
      </c>
      <c r="G166" s="132">
        <v>11</v>
      </c>
      <c r="H166" s="132">
        <v>8</v>
      </c>
      <c r="I166" s="132">
        <v>8</v>
      </c>
      <c r="J166" s="132">
        <v>5</v>
      </c>
      <c r="K166" s="132">
        <v>3</v>
      </c>
      <c r="L166" s="500" t="s">
        <v>73</v>
      </c>
      <c r="M166" s="500"/>
    </row>
    <row r="167" spans="1:13" ht="27" customHeight="1" x14ac:dyDescent="0.2">
      <c r="A167" s="11"/>
      <c r="B167" s="11" t="s">
        <v>771</v>
      </c>
      <c r="C167" s="36">
        <v>14</v>
      </c>
      <c r="D167" s="36">
        <v>13</v>
      </c>
      <c r="E167" s="36">
        <v>1</v>
      </c>
      <c r="F167" s="36">
        <v>8</v>
      </c>
      <c r="G167" s="36">
        <v>8</v>
      </c>
      <c r="H167" s="135" t="s">
        <v>40</v>
      </c>
      <c r="I167" s="36">
        <v>6</v>
      </c>
      <c r="J167" s="36">
        <v>5</v>
      </c>
      <c r="K167" s="36">
        <v>1</v>
      </c>
      <c r="L167" s="6"/>
      <c r="M167" s="50" t="s">
        <v>702</v>
      </c>
    </row>
    <row r="168" spans="1:13" ht="23.25" customHeight="1" x14ac:dyDescent="0.2">
      <c r="A168" s="46"/>
      <c r="B168" s="46" t="s">
        <v>419</v>
      </c>
      <c r="C168" s="144">
        <v>13</v>
      </c>
      <c r="D168" s="144">
        <v>3</v>
      </c>
      <c r="E168" s="144">
        <v>10</v>
      </c>
      <c r="F168" s="145">
        <v>11</v>
      </c>
      <c r="G168" s="144">
        <v>3</v>
      </c>
      <c r="H168" s="145">
        <v>8</v>
      </c>
      <c r="I168" s="145">
        <v>2</v>
      </c>
      <c r="J168" s="144" t="s">
        <v>40</v>
      </c>
      <c r="K168" s="145">
        <v>2</v>
      </c>
      <c r="L168" s="25" t="s">
        <v>4</v>
      </c>
      <c r="M168" s="146" t="s">
        <v>703</v>
      </c>
    </row>
    <row r="171" spans="1:13" s="180" customFormat="1" ht="15" x14ac:dyDescent="0.2">
      <c r="B171" s="181" t="s">
        <v>842</v>
      </c>
      <c r="M171" s="182"/>
    </row>
    <row r="172" spans="1:13" s="180" customFormat="1" ht="17.25" x14ac:dyDescent="0.25">
      <c r="B172" s="183" t="s">
        <v>941</v>
      </c>
      <c r="M172" s="182"/>
    </row>
  </sheetData>
  <sheetProtection selectLockedCells="1" selectUnlockedCells="1"/>
  <mergeCells count="25">
    <mergeCell ref="A97:B97"/>
    <mergeCell ref="A164:M164"/>
    <mergeCell ref="A165:M165"/>
    <mergeCell ref="A166:B166"/>
    <mergeCell ref="L166:M166"/>
    <mergeCell ref="A92:B92"/>
    <mergeCell ref="L92:M92"/>
    <mergeCell ref="A93:B93"/>
    <mergeCell ref="L93:M93"/>
    <mergeCell ref="A96:B96"/>
    <mergeCell ref="L96:M96"/>
    <mergeCell ref="A13:B13"/>
    <mergeCell ref="L13:M13"/>
    <mergeCell ref="A1:M1"/>
    <mergeCell ref="A2:M2"/>
    <mergeCell ref="A3:B5"/>
    <mergeCell ref="C3:E3"/>
    <mergeCell ref="F3:H3"/>
    <mergeCell ref="I3:K3"/>
    <mergeCell ref="L3:M5"/>
    <mergeCell ref="A6:B6"/>
    <mergeCell ref="L6:M6"/>
    <mergeCell ref="A10:B10"/>
    <mergeCell ref="A11:B11"/>
    <mergeCell ref="L11:M11"/>
  </mergeCells>
  <printOptions horizontalCentered="1"/>
  <pageMargins left="0.16944444444444445" right="0.25972222222222224" top="0.51111111111111107" bottom="0.60972222222222228" header="0.51180555555555551" footer="0.51180555555555551"/>
  <pageSetup paperSize="9" firstPageNumber="0" orientation="portrait" horizontalDpi="300" verticalDpi="300" r:id="rId1"/>
  <headerFooter alignWithMargins="0"/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56"/>
  <sheetViews>
    <sheetView zoomScaleNormal="100" workbookViewId="0">
      <selection activeCell="H12" sqref="H12"/>
    </sheetView>
  </sheetViews>
  <sheetFormatPr defaultColWidth="9.140625" defaultRowHeight="11.25" x14ac:dyDescent="0.2"/>
  <cols>
    <col min="1" max="1" width="1.42578125" style="4" customWidth="1"/>
    <col min="2" max="2" width="16.85546875" style="4" customWidth="1"/>
    <col min="3" max="3" width="5.85546875" style="7" customWidth="1"/>
    <col min="4" max="4" width="5.42578125" style="4" customWidth="1"/>
    <col min="5" max="5" width="7.28515625" style="4" customWidth="1"/>
    <col min="6" max="6" width="8.85546875" style="59" customWidth="1"/>
    <col min="7" max="7" width="8.85546875" style="4" customWidth="1"/>
    <col min="8" max="8" width="8.7109375" style="59" customWidth="1"/>
    <col min="9" max="9" width="0.28515625" style="4" customWidth="1"/>
    <col min="10" max="10" width="18" style="4" customWidth="1"/>
    <col min="11" max="16384" width="9.140625" style="4"/>
  </cols>
  <sheetData>
    <row r="1" spans="1:10" ht="13.5" customHeight="1" x14ac:dyDescent="0.2">
      <c r="A1" s="451" t="s">
        <v>789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0" ht="13.5" customHeight="1" x14ac:dyDescent="0.2">
      <c r="A2" s="464" t="s">
        <v>790</v>
      </c>
      <c r="B2" s="533"/>
      <c r="C2" s="533"/>
      <c r="D2" s="533"/>
      <c r="E2" s="533"/>
      <c r="F2" s="533"/>
      <c r="G2" s="533"/>
      <c r="H2" s="533"/>
      <c r="I2" s="533"/>
      <c r="J2" s="533"/>
    </row>
    <row r="3" spans="1:10" ht="11.25" customHeight="1" x14ac:dyDescent="0.2">
      <c r="A3" s="17"/>
      <c r="B3" s="17"/>
      <c r="C3" s="18" t="s">
        <v>4</v>
      </c>
      <c r="D3" s="17" t="s">
        <v>4</v>
      </c>
      <c r="E3" s="489" t="s">
        <v>871</v>
      </c>
      <c r="F3" s="489"/>
      <c r="G3" s="489"/>
      <c r="H3" s="489"/>
      <c r="I3" s="17"/>
      <c r="J3" s="17"/>
    </row>
    <row r="4" spans="1:10" ht="10.5" customHeight="1" x14ac:dyDescent="0.2">
      <c r="A4" s="19"/>
      <c r="B4" s="19"/>
      <c r="C4" s="60" t="s">
        <v>704</v>
      </c>
      <c r="D4" s="61" t="s">
        <v>174</v>
      </c>
      <c r="E4" s="489" t="s">
        <v>705</v>
      </c>
      <c r="F4" s="489"/>
      <c r="G4" s="489" t="s">
        <v>706</v>
      </c>
      <c r="H4" s="489"/>
      <c r="I4" s="19"/>
      <c r="J4" s="19"/>
    </row>
    <row r="5" spans="1:10" ht="36.75" customHeight="1" x14ac:dyDescent="0.2">
      <c r="A5" s="21"/>
      <c r="B5" s="21"/>
      <c r="C5" s="55" t="s">
        <v>707</v>
      </c>
      <c r="D5" s="56" t="s">
        <v>73</v>
      </c>
      <c r="E5" s="58" t="s">
        <v>708</v>
      </c>
      <c r="F5" s="58" t="s">
        <v>709</v>
      </c>
      <c r="G5" s="58" t="s">
        <v>708</v>
      </c>
      <c r="H5" s="62" t="s">
        <v>709</v>
      </c>
      <c r="I5" s="21"/>
      <c r="J5" s="21"/>
    </row>
    <row r="6" spans="1:10" s="6" customFormat="1" x14ac:dyDescent="0.2">
      <c r="A6" s="530" t="s">
        <v>710</v>
      </c>
      <c r="B6" s="530"/>
      <c r="C6" s="40"/>
      <c r="D6" s="33"/>
      <c r="E6" s="33"/>
      <c r="F6" s="63"/>
      <c r="G6" s="33"/>
      <c r="H6" s="63"/>
      <c r="I6" s="531" t="s">
        <v>711</v>
      </c>
      <c r="J6" s="531"/>
    </row>
    <row r="7" spans="1:10" s="65" customFormat="1" x14ac:dyDescent="0.2">
      <c r="A7" s="6"/>
      <c r="B7" s="6"/>
      <c r="I7" s="6"/>
      <c r="J7" s="6"/>
    </row>
    <row r="8" spans="1:10" s="6" customFormat="1" x14ac:dyDescent="0.2">
      <c r="C8" s="40">
        <v>2019</v>
      </c>
      <c r="D8" s="32">
        <v>6654</v>
      </c>
      <c r="E8" s="32">
        <v>2328</v>
      </c>
      <c r="F8" s="64">
        <v>35</v>
      </c>
      <c r="G8" s="32">
        <v>4326</v>
      </c>
      <c r="H8" s="63">
        <v>65</v>
      </c>
      <c r="I8" s="32">
        <f>I15+I19+I23+I27+I31+I35+I39+I55</f>
        <v>589</v>
      </c>
    </row>
    <row r="9" spans="1:10" s="6" customFormat="1" x14ac:dyDescent="0.2">
      <c r="C9" s="40">
        <v>2020</v>
      </c>
      <c r="D9" s="32">
        <v>5576</v>
      </c>
      <c r="E9" s="32">
        <v>1969</v>
      </c>
      <c r="F9" s="64">
        <v>35.31</v>
      </c>
      <c r="G9" s="32">
        <v>3607</v>
      </c>
      <c r="H9" s="63">
        <v>64.69</v>
      </c>
    </row>
    <row r="10" spans="1:10" s="6" customFormat="1" x14ac:dyDescent="0.2">
      <c r="C10" s="40">
        <v>2021</v>
      </c>
      <c r="D10" s="32">
        <v>6528</v>
      </c>
      <c r="E10" s="32">
        <v>1710</v>
      </c>
      <c r="F10" s="32">
        <v>26.194852941176471</v>
      </c>
      <c r="G10" s="32">
        <v>4818</v>
      </c>
      <c r="H10" s="63">
        <v>73.805147058823522</v>
      </c>
    </row>
    <row r="11" spans="1:10" s="6" customFormat="1" x14ac:dyDescent="0.2">
      <c r="C11" s="40">
        <v>2022</v>
      </c>
      <c r="D11" s="32">
        <v>5932</v>
      </c>
      <c r="E11" s="32">
        <v>2249</v>
      </c>
      <c r="F11" s="32">
        <v>37.913014160485503</v>
      </c>
      <c r="G11" s="32">
        <v>3683</v>
      </c>
      <c r="H11" s="63">
        <v>62.086985839514497</v>
      </c>
    </row>
    <row r="12" spans="1:10" s="6" customFormat="1" x14ac:dyDescent="0.2">
      <c r="C12" s="40">
        <v>2023</v>
      </c>
      <c r="D12" s="32">
        <v>6043</v>
      </c>
      <c r="E12" s="32">
        <v>2017</v>
      </c>
      <c r="F12" s="32">
        <v>33.377461525732258</v>
      </c>
      <c r="G12" s="32">
        <v>4026</v>
      </c>
      <c r="H12" s="32">
        <v>66.622538474267742</v>
      </c>
    </row>
    <row r="13" spans="1:10" s="6" customFormat="1" x14ac:dyDescent="0.2">
      <c r="B13" s="11" t="s">
        <v>876</v>
      </c>
      <c r="C13" s="40"/>
      <c r="D13" s="32"/>
      <c r="E13" s="32"/>
      <c r="F13" s="63"/>
      <c r="G13" s="32"/>
      <c r="H13" s="63"/>
      <c r="J13" s="50" t="s">
        <v>880</v>
      </c>
    </row>
    <row r="14" spans="1:10" s="6" customFormat="1" x14ac:dyDescent="0.2">
      <c r="C14" s="40">
        <v>2021</v>
      </c>
      <c r="D14" s="32">
        <v>216</v>
      </c>
      <c r="E14" s="32">
        <v>72</v>
      </c>
      <c r="F14" s="63">
        <v>33.333333333333329</v>
      </c>
      <c r="G14" s="32">
        <v>144</v>
      </c>
      <c r="H14" s="63">
        <v>66.666666666666657</v>
      </c>
    </row>
    <row r="15" spans="1:10" s="6" customFormat="1" x14ac:dyDescent="0.2">
      <c r="C15" s="40">
        <v>2022</v>
      </c>
      <c r="D15" s="32">
        <v>215</v>
      </c>
      <c r="E15" s="32">
        <v>100</v>
      </c>
      <c r="F15" s="63">
        <v>46.511627906976742</v>
      </c>
      <c r="G15" s="32">
        <v>115</v>
      </c>
      <c r="H15" s="63">
        <v>53.488372093023251</v>
      </c>
    </row>
    <row r="16" spans="1:10" s="6" customFormat="1" x14ac:dyDescent="0.2">
      <c r="C16" s="40">
        <v>2023</v>
      </c>
      <c r="D16" s="32">
        <v>202</v>
      </c>
      <c r="E16" s="32">
        <v>73</v>
      </c>
      <c r="F16" s="63">
        <v>36.138613861386141</v>
      </c>
      <c r="G16" s="32">
        <v>129</v>
      </c>
      <c r="H16" s="63">
        <v>63.861386138613859</v>
      </c>
    </row>
    <row r="17" spans="2:11" s="6" customFormat="1" ht="22.5" x14ac:dyDescent="0.2">
      <c r="B17" s="11" t="s">
        <v>877</v>
      </c>
      <c r="C17" s="40"/>
      <c r="D17" s="32"/>
      <c r="E17" s="32"/>
      <c r="F17" s="63"/>
      <c r="G17" s="32"/>
      <c r="H17" s="63"/>
      <c r="J17" s="50" t="s">
        <v>916</v>
      </c>
    </row>
    <row r="18" spans="2:11" s="6" customFormat="1" x14ac:dyDescent="0.2">
      <c r="C18" s="40">
        <v>2021</v>
      </c>
      <c r="D18" s="32">
        <v>916</v>
      </c>
      <c r="E18" s="32">
        <v>189</v>
      </c>
      <c r="F18" s="63">
        <v>20.633187772925766</v>
      </c>
      <c r="G18" s="32">
        <v>727</v>
      </c>
      <c r="H18" s="63">
        <v>79.366812227074234</v>
      </c>
    </row>
    <row r="19" spans="2:11" s="6" customFormat="1" x14ac:dyDescent="0.2">
      <c r="C19" s="40">
        <v>2022</v>
      </c>
      <c r="D19" s="32">
        <v>674</v>
      </c>
      <c r="E19" s="32">
        <v>167</v>
      </c>
      <c r="F19" s="63">
        <f>E19/D19*100</f>
        <v>24.777448071216618</v>
      </c>
      <c r="G19" s="32">
        <v>507</v>
      </c>
      <c r="H19" s="63">
        <f>G19/D19*100</f>
        <v>75.222551928783389</v>
      </c>
    </row>
    <row r="20" spans="2:11" s="6" customFormat="1" x14ac:dyDescent="0.2">
      <c r="C20" s="40">
        <v>2023</v>
      </c>
      <c r="D20" s="32">
        <v>710</v>
      </c>
      <c r="E20" s="32">
        <v>172</v>
      </c>
      <c r="F20" s="63">
        <v>24.225352112676056</v>
      </c>
      <c r="G20" s="32">
        <v>538</v>
      </c>
      <c r="H20" s="63">
        <v>75.774647887323937</v>
      </c>
    </row>
    <row r="21" spans="2:11" s="6" customFormat="1" ht="33.75" x14ac:dyDescent="0.2">
      <c r="B21" s="11" t="s">
        <v>917</v>
      </c>
      <c r="C21" s="53"/>
      <c r="D21" s="37"/>
      <c r="E21" s="37"/>
      <c r="F21" s="63"/>
      <c r="G21" s="32"/>
      <c r="H21" s="63"/>
      <c r="J21" s="50" t="s">
        <v>881</v>
      </c>
      <c r="K21" s="11"/>
    </row>
    <row r="22" spans="2:11" s="6" customFormat="1" x14ac:dyDescent="0.2">
      <c r="C22" s="40">
        <v>2021</v>
      </c>
      <c r="D22" s="32">
        <v>541</v>
      </c>
      <c r="E22" s="32">
        <v>169</v>
      </c>
      <c r="F22" s="63">
        <v>31.238447319778189</v>
      </c>
      <c r="G22" s="32">
        <v>372</v>
      </c>
      <c r="H22" s="63">
        <v>68.761552680221811</v>
      </c>
    </row>
    <row r="23" spans="2:11" s="6" customFormat="1" x14ac:dyDescent="0.2">
      <c r="C23" s="40">
        <v>2022</v>
      </c>
      <c r="D23" s="32">
        <v>513</v>
      </c>
      <c r="E23" s="32">
        <v>187</v>
      </c>
      <c r="F23" s="63">
        <v>36.452241715399609</v>
      </c>
      <c r="G23" s="32">
        <v>326</v>
      </c>
      <c r="H23" s="63">
        <v>63.547758284600384</v>
      </c>
      <c r="I23" s="6">
        <v>589</v>
      </c>
    </row>
    <row r="24" spans="2:11" s="6" customFormat="1" x14ac:dyDescent="0.2">
      <c r="C24" s="40">
        <v>2023</v>
      </c>
      <c r="D24" s="32">
        <v>468</v>
      </c>
      <c r="E24" s="32">
        <v>191</v>
      </c>
      <c r="F24" s="63">
        <v>40.811965811965813</v>
      </c>
      <c r="G24" s="32">
        <v>277</v>
      </c>
      <c r="H24" s="63">
        <v>59.188034188034187</v>
      </c>
    </row>
    <row r="25" spans="2:11" s="6" customFormat="1" ht="33.75" x14ac:dyDescent="0.2">
      <c r="B25" s="11" t="s">
        <v>942</v>
      </c>
      <c r="C25" s="40"/>
      <c r="D25" s="32"/>
      <c r="E25" s="32"/>
      <c r="F25" s="63"/>
      <c r="G25" s="32"/>
      <c r="H25" s="63"/>
      <c r="J25" s="50" t="s">
        <v>887</v>
      </c>
    </row>
    <row r="26" spans="2:11" s="6" customFormat="1" x14ac:dyDescent="0.2">
      <c r="C26" s="40">
        <v>2021</v>
      </c>
      <c r="D26" s="32">
        <v>1618</v>
      </c>
      <c r="E26" s="32">
        <v>478</v>
      </c>
      <c r="F26" s="63">
        <v>29.542645241038318</v>
      </c>
      <c r="G26" s="32">
        <v>1140</v>
      </c>
      <c r="H26" s="63">
        <v>70.457354758961671</v>
      </c>
    </row>
    <row r="27" spans="2:11" s="6" customFormat="1" x14ac:dyDescent="0.2">
      <c r="C27" s="40">
        <v>2022</v>
      </c>
      <c r="D27" s="32">
        <v>1336</v>
      </c>
      <c r="E27" s="32">
        <v>415</v>
      </c>
      <c r="F27" s="63">
        <v>31.062874251497007</v>
      </c>
      <c r="G27" s="32">
        <v>921</v>
      </c>
      <c r="H27" s="63">
        <v>68.937125748502993</v>
      </c>
    </row>
    <row r="28" spans="2:11" s="6" customFormat="1" x14ac:dyDescent="0.2">
      <c r="C28" s="40">
        <v>2023</v>
      </c>
      <c r="D28" s="32">
        <v>1384</v>
      </c>
      <c r="E28" s="32">
        <v>530</v>
      </c>
      <c r="F28" s="63">
        <v>38.294797687861269</v>
      </c>
      <c r="G28" s="32">
        <v>854</v>
      </c>
      <c r="H28" s="63">
        <v>61.705202312138731</v>
      </c>
    </row>
    <row r="29" spans="2:11" s="6" customFormat="1" ht="33.75" x14ac:dyDescent="0.2">
      <c r="B29" s="11" t="s">
        <v>943</v>
      </c>
      <c r="C29" s="40"/>
      <c r="D29" s="32"/>
      <c r="E29" s="32"/>
      <c r="F29" s="63"/>
      <c r="G29" s="32"/>
      <c r="H29" s="63"/>
      <c r="J29" s="50" t="s">
        <v>883</v>
      </c>
      <c r="K29" s="11"/>
    </row>
    <row r="30" spans="2:11" s="6" customFormat="1" x14ac:dyDescent="0.2">
      <c r="C30" s="40">
        <v>2021</v>
      </c>
      <c r="D30" s="32">
        <v>303</v>
      </c>
      <c r="E30" s="32">
        <v>85</v>
      </c>
      <c r="F30" s="63">
        <v>28.052805280528055</v>
      </c>
      <c r="G30" s="32">
        <v>218</v>
      </c>
      <c r="H30" s="63">
        <v>71.947194719471952</v>
      </c>
    </row>
    <row r="31" spans="2:11" s="6" customFormat="1" x14ac:dyDescent="0.2">
      <c r="C31" s="40">
        <v>2022</v>
      </c>
      <c r="D31" s="32">
        <v>205</v>
      </c>
      <c r="E31" s="32">
        <v>98</v>
      </c>
      <c r="F31" s="63">
        <v>47.804878048780488</v>
      </c>
      <c r="G31" s="32">
        <v>107</v>
      </c>
      <c r="H31" s="63">
        <v>52.195121951219512</v>
      </c>
    </row>
    <row r="32" spans="2:11" s="6" customFormat="1" x14ac:dyDescent="0.2">
      <c r="C32" s="40">
        <v>2023</v>
      </c>
      <c r="D32" s="32">
        <v>202</v>
      </c>
      <c r="E32" s="32">
        <v>61</v>
      </c>
      <c r="F32" s="63">
        <v>30.198019801980198</v>
      </c>
      <c r="G32" s="32">
        <v>141</v>
      </c>
      <c r="H32" s="63">
        <v>69.801980198019791</v>
      </c>
    </row>
    <row r="33" spans="2:12" s="6" customFormat="1" ht="33.75" x14ac:dyDescent="0.2">
      <c r="B33" s="11" t="s">
        <v>919</v>
      </c>
      <c r="C33" s="40"/>
      <c r="D33" s="32"/>
      <c r="E33" s="32"/>
      <c r="F33" s="63"/>
      <c r="G33" s="32"/>
      <c r="H33" s="63"/>
      <c r="I33" s="66" t="s">
        <v>4</v>
      </c>
      <c r="J33" s="50" t="s">
        <v>884</v>
      </c>
    </row>
    <row r="34" spans="2:12" s="6" customFormat="1" x14ac:dyDescent="0.2">
      <c r="C34" s="40">
        <v>2021</v>
      </c>
      <c r="D34" s="32">
        <v>509</v>
      </c>
      <c r="E34" s="32">
        <v>115</v>
      </c>
      <c r="F34" s="63">
        <v>22.593320235756384</v>
      </c>
      <c r="G34" s="32">
        <v>394</v>
      </c>
      <c r="H34" s="63">
        <v>77.40667976424362</v>
      </c>
    </row>
    <row r="35" spans="2:12" s="6" customFormat="1" x14ac:dyDescent="0.2">
      <c r="C35" s="40">
        <v>2022</v>
      </c>
      <c r="D35" s="32">
        <v>592</v>
      </c>
      <c r="E35" s="32">
        <v>202</v>
      </c>
      <c r="F35" s="63">
        <v>34.121621621621621</v>
      </c>
      <c r="G35" s="32">
        <v>390</v>
      </c>
      <c r="H35" s="63">
        <v>65.878378378378372</v>
      </c>
    </row>
    <row r="36" spans="2:12" s="6" customFormat="1" x14ac:dyDescent="0.2">
      <c r="C36" s="40">
        <v>2023</v>
      </c>
      <c r="D36" s="32">
        <v>648</v>
      </c>
      <c r="E36" s="32">
        <v>174</v>
      </c>
      <c r="F36" s="63">
        <v>26.851851851851855</v>
      </c>
      <c r="G36" s="32">
        <v>474</v>
      </c>
      <c r="H36" s="63">
        <v>73.148148148148152</v>
      </c>
    </row>
    <row r="37" spans="2:12" s="6" customFormat="1" ht="33.75" x14ac:dyDescent="0.2">
      <c r="B37" s="11" t="s">
        <v>920</v>
      </c>
      <c r="C37" s="40"/>
      <c r="D37" s="32"/>
      <c r="E37" s="32"/>
      <c r="F37" s="63"/>
      <c r="G37" s="32"/>
      <c r="H37" s="63"/>
      <c r="J37" s="50" t="s">
        <v>922</v>
      </c>
      <c r="K37" s="11"/>
    </row>
    <row r="38" spans="2:12" s="6" customFormat="1" x14ac:dyDescent="0.2">
      <c r="C38" s="40">
        <v>2021</v>
      </c>
      <c r="D38" s="32">
        <v>719</v>
      </c>
      <c r="E38" s="32">
        <v>199</v>
      </c>
      <c r="F38" s="63">
        <v>27.677329624478443</v>
      </c>
      <c r="G38" s="32">
        <v>520</v>
      </c>
      <c r="H38" s="63">
        <v>72.322670375521554</v>
      </c>
    </row>
    <row r="39" spans="2:12" s="6" customFormat="1" x14ac:dyDescent="0.2">
      <c r="C39" s="40">
        <v>2022</v>
      </c>
      <c r="D39" s="32">
        <v>804</v>
      </c>
      <c r="E39" s="32">
        <v>364</v>
      </c>
      <c r="F39" s="63">
        <v>45.273631840796021</v>
      </c>
      <c r="G39" s="32">
        <v>440</v>
      </c>
      <c r="H39" s="63">
        <v>54.726368159203972</v>
      </c>
    </row>
    <row r="40" spans="2:12" s="6" customFormat="1" x14ac:dyDescent="0.2">
      <c r="C40" s="40">
        <v>2023</v>
      </c>
      <c r="D40" s="32">
        <v>691</v>
      </c>
      <c r="E40" s="32">
        <v>191</v>
      </c>
      <c r="F40" s="63">
        <v>27.641099855282196</v>
      </c>
      <c r="G40" s="32">
        <v>500</v>
      </c>
      <c r="H40" s="63">
        <v>72.358900144717794</v>
      </c>
    </row>
    <row r="41" spans="2:12" s="6" customFormat="1" ht="33.75" x14ac:dyDescent="0.2">
      <c r="B41" s="11" t="s">
        <v>921</v>
      </c>
      <c r="C41" s="53"/>
      <c r="D41" s="37"/>
      <c r="E41" s="32"/>
      <c r="F41" s="63"/>
      <c r="G41" s="32"/>
      <c r="H41" s="63"/>
      <c r="J41" s="50" t="s">
        <v>923</v>
      </c>
      <c r="K41" s="11"/>
      <c r="L41" s="11"/>
    </row>
    <row r="42" spans="2:12" s="6" customFormat="1" x14ac:dyDescent="0.2">
      <c r="B42" s="11"/>
      <c r="C42" s="53">
        <v>2021</v>
      </c>
      <c r="D42" s="37">
        <v>119</v>
      </c>
      <c r="E42" s="32">
        <v>17</v>
      </c>
      <c r="F42" s="63">
        <v>14.285714285714285</v>
      </c>
      <c r="G42" s="32">
        <v>102</v>
      </c>
      <c r="H42" s="63">
        <v>85.714285714285708</v>
      </c>
    </row>
    <row r="43" spans="2:12" s="6" customFormat="1" x14ac:dyDescent="0.2">
      <c r="B43" s="11"/>
      <c r="C43" s="53">
        <v>2022</v>
      </c>
      <c r="D43" s="37">
        <v>87</v>
      </c>
      <c r="E43" s="32">
        <v>32</v>
      </c>
      <c r="F43" s="63">
        <v>36.781609195402297</v>
      </c>
      <c r="G43" s="32">
        <v>55</v>
      </c>
      <c r="H43" s="63">
        <v>63.218390804597703</v>
      </c>
    </row>
    <row r="44" spans="2:12" s="6" customFormat="1" x14ac:dyDescent="0.2">
      <c r="B44" s="11"/>
      <c r="C44" s="53">
        <v>2023</v>
      </c>
      <c r="D44" s="37">
        <v>111</v>
      </c>
      <c r="E44" s="32">
        <v>23</v>
      </c>
      <c r="F44" s="63">
        <v>20.72072072072072</v>
      </c>
      <c r="G44" s="32">
        <v>88</v>
      </c>
      <c r="H44" s="63">
        <v>79.27927927927928</v>
      </c>
    </row>
    <row r="45" spans="2:12" s="6" customFormat="1" ht="22.5" x14ac:dyDescent="0.2">
      <c r="B45" s="11" t="s">
        <v>878</v>
      </c>
      <c r="C45" s="53"/>
      <c r="D45" s="37"/>
      <c r="E45" s="32"/>
      <c r="F45" s="63"/>
      <c r="G45" s="32"/>
      <c r="H45" s="63"/>
      <c r="J45" s="50" t="s">
        <v>885</v>
      </c>
    </row>
    <row r="46" spans="2:12" s="6" customFormat="1" x14ac:dyDescent="0.2">
      <c r="B46" s="11"/>
      <c r="C46" s="53">
        <v>2021</v>
      </c>
      <c r="D46" s="37">
        <v>1002</v>
      </c>
      <c r="E46" s="32">
        <v>187</v>
      </c>
      <c r="F46" s="63">
        <v>18.662674650698602</v>
      </c>
      <c r="G46" s="32">
        <v>815</v>
      </c>
      <c r="H46" s="63">
        <v>81.337325349301395</v>
      </c>
    </row>
    <row r="47" spans="2:12" s="6" customFormat="1" x14ac:dyDescent="0.2">
      <c r="B47" s="11"/>
      <c r="C47" s="53">
        <v>2022</v>
      </c>
      <c r="D47" s="37">
        <v>1084</v>
      </c>
      <c r="E47" s="32">
        <v>505</v>
      </c>
      <c r="F47" s="63">
        <v>46.586715867158674</v>
      </c>
      <c r="G47" s="32">
        <v>579</v>
      </c>
      <c r="H47" s="63">
        <v>53.413284132841333</v>
      </c>
    </row>
    <row r="48" spans="2:12" s="6" customFormat="1" x14ac:dyDescent="0.2">
      <c r="B48" s="11"/>
      <c r="C48" s="53">
        <v>2023</v>
      </c>
      <c r="D48" s="37">
        <v>1172</v>
      </c>
      <c r="E48" s="32">
        <v>396</v>
      </c>
      <c r="F48" s="63">
        <v>33.788395904436861</v>
      </c>
      <c r="G48" s="32">
        <v>776</v>
      </c>
      <c r="H48" s="63">
        <v>66.211604095563132</v>
      </c>
    </row>
    <row r="49" spans="2:10" s="6" customFormat="1" x14ac:dyDescent="0.2">
      <c r="B49" s="11" t="s">
        <v>879</v>
      </c>
      <c r="C49" s="53"/>
      <c r="D49" s="37"/>
      <c r="E49" s="32"/>
      <c r="F49" s="63"/>
      <c r="G49" s="32"/>
      <c r="H49" s="63"/>
      <c r="J49" s="50" t="s">
        <v>886</v>
      </c>
    </row>
    <row r="50" spans="2:10" s="6" customFormat="1" x14ac:dyDescent="0.2">
      <c r="B50" s="11"/>
      <c r="C50" s="53">
        <v>2021</v>
      </c>
      <c r="D50" s="37">
        <v>495</v>
      </c>
      <c r="E50" s="32">
        <v>172</v>
      </c>
      <c r="F50" s="63">
        <v>34.747474747474747</v>
      </c>
      <c r="G50" s="32">
        <v>323</v>
      </c>
      <c r="H50" s="63">
        <v>65.252525252525245</v>
      </c>
    </row>
    <row r="51" spans="2:10" s="6" customFormat="1" x14ac:dyDescent="0.2">
      <c r="B51" s="11"/>
      <c r="C51" s="53">
        <v>2022</v>
      </c>
      <c r="D51" s="37">
        <v>422</v>
      </c>
      <c r="E51" s="32">
        <v>179</v>
      </c>
      <c r="F51" s="63">
        <v>42.417061611374407</v>
      </c>
      <c r="G51" s="32">
        <v>243</v>
      </c>
      <c r="H51" s="63">
        <v>57.582938388625593</v>
      </c>
    </row>
    <row r="52" spans="2:10" s="6" customFormat="1" x14ac:dyDescent="0.2">
      <c r="B52" s="11"/>
      <c r="C52" s="53">
        <v>2023</v>
      </c>
      <c r="D52" s="37">
        <v>360</v>
      </c>
      <c r="E52" s="32">
        <v>147</v>
      </c>
      <c r="F52" s="63">
        <v>40.833333333333336</v>
      </c>
      <c r="G52" s="32">
        <v>213</v>
      </c>
      <c r="H52" s="63">
        <v>59.166666666666664</v>
      </c>
    </row>
    <row r="53" spans="2:10" s="6" customFormat="1" ht="22.5" x14ac:dyDescent="0.2">
      <c r="B53" s="22" t="s">
        <v>196</v>
      </c>
      <c r="C53" s="40"/>
      <c r="D53" s="32"/>
      <c r="E53" s="32"/>
      <c r="F53" s="63"/>
      <c r="G53" s="32"/>
      <c r="H53" s="63"/>
      <c r="J53" s="250" t="s">
        <v>712</v>
      </c>
    </row>
    <row r="54" spans="2:10" s="6" customFormat="1" x14ac:dyDescent="0.2">
      <c r="C54" s="40">
        <v>2021</v>
      </c>
      <c r="D54" s="32">
        <v>90</v>
      </c>
      <c r="E54" s="32">
        <v>27</v>
      </c>
      <c r="F54" s="63">
        <v>30</v>
      </c>
      <c r="G54" s="32">
        <v>63</v>
      </c>
      <c r="H54" s="63">
        <v>70</v>
      </c>
    </row>
    <row r="55" spans="2:10" s="6" customFormat="1" ht="12.6" customHeight="1" x14ac:dyDescent="0.2">
      <c r="C55" s="40">
        <v>2022</v>
      </c>
      <c r="D55" s="32">
        <v>63</v>
      </c>
      <c r="E55" s="32">
        <v>23</v>
      </c>
      <c r="F55" s="63">
        <v>36.507936507936506</v>
      </c>
      <c r="G55" s="32">
        <v>40</v>
      </c>
      <c r="H55" s="251">
        <v>63.492063492063487</v>
      </c>
    </row>
    <row r="56" spans="2:10" s="6" customFormat="1" x14ac:dyDescent="0.2">
      <c r="C56" s="40">
        <v>2023</v>
      </c>
      <c r="D56" s="32">
        <v>95</v>
      </c>
      <c r="E56" s="32">
        <v>59</v>
      </c>
      <c r="F56" s="63">
        <v>62.10526315789474</v>
      </c>
      <c r="G56" s="32">
        <v>36</v>
      </c>
      <c r="H56" s="251">
        <v>37.894736842105267</v>
      </c>
    </row>
  </sheetData>
  <sheetProtection selectLockedCells="1" selectUnlockedCells="1"/>
  <mergeCells count="7">
    <mergeCell ref="A6:B6"/>
    <mergeCell ref="I6:J6"/>
    <mergeCell ref="A1:J1"/>
    <mergeCell ref="A2:J2"/>
    <mergeCell ref="E3:H3"/>
    <mergeCell ref="E4:F4"/>
    <mergeCell ref="G4:H4"/>
  </mergeCells>
  <printOptions horizontalCentered="1"/>
  <pageMargins left="0.37986111111111109" right="0.46944444444444444" top="0.51111111111111107" bottom="0.46944444444444444" header="0.51180555555555551" footer="0.20972222222222223"/>
  <pageSetup paperSize="9" firstPageNumber="48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5"/>
  <sheetViews>
    <sheetView zoomScaleNormal="100" workbookViewId="0">
      <selection activeCell="A8" sqref="A8"/>
    </sheetView>
  </sheetViews>
  <sheetFormatPr defaultColWidth="9.140625" defaultRowHeight="11.25" x14ac:dyDescent="0.2"/>
  <cols>
    <col min="1" max="1" width="12.140625" style="4" customWidth="1"/>
    <col min="2" max="2" width="12.5703125" style="4" bestFit="1" customWidth="1"/>
    <col min="3" max="3" width="13.85546875" style="4" bestFit="1" customWidth="1"/>
    <col min="4" max="4" width="19.42578125" style="4" bestFit="1" customWidth="1"/>
    <col min="5" max="5" width="14.85546875" style="4" customWidth="1"/>
    <col min="6" max="16384" width="9.140625" style="4"/>
  </cols>
  <sheetData>
    <row r="1" spans="1:7" ht="12.75" customHeight="1" x14ac:dyDescent="0.2">
      <c r="A1" s="451" t="s">
        <v>1053</v>
      </c>
      <c r="B1" s="532"/>
      <c r="C1" s="532"/>
      <c r="D1" s="532"/>
      <c r="E1" s="532"/>
    </row>
    <row r="2" spans="1:7" ht="12.75" customHeight="1" x14ac:dyDescent="0.2">
      <c r="A2" s="464" t="s">
        <v>1031</v>
      </c>
      <c r="B2" s="533"/>
      <c r="C2" s="533"/>
      <c r="D2" s="533"/>
      <c r="E2" s="533"/>
    </row>
    <row r="3" spans="1:7" ht="15" customHeight="1" x14ac:dyDescent="0.2">
      <c r="A3" s="68" t="s">
        <v>4</v>
      </c>
      <c r="B3" s="185" t="s">
        <v>874</v>
      </c>
      <c r="C3" s="185" t="s">
        <v>872</v>
      </c>
      <c r="D3" s="185" t="s">
        <v>873</v>
      </c>
      <c r="E3" s="248" t="s">
        <v>4</v>
      </c>
    </row>
    <row r="4" spans="1:7" s="6" customFormat="1" ht="18" customHeight="1" x14ac:dyDescent="0.2">
      <c r="A4" s="22" t="s">
        <v>174</v>
      </c>
      <c r="B4" s="187">
        <v>174</v>
      </c>
      <c r="C4" s="131">
        <v>1624</v>
      </c>
      <c r="D4" s="29">
        <v>204</v>
      </c>
      <c r="E4" s="24" t="s">
        <v>73</v>
      </c>
    </row>
    <row r="5" spans="1:7" s="6" customFormat="1" ht="27.6" customHeight="1" x14ac:dyDescent="0.2">
      <c r="A5" s="11" t="s">
        <v>876</v>
      </c>
      <c r="B5" s="32">
        <v>9</v>
      </c>
      <c r="C5" s="32">
        <v>47</v>
      </c>
      <c r="D5" s="32">
        <v>1</v>
      </c>
      <c r="E5" s="50" t="s">
        <v>880</v>
      </c>
    </row>
    <row r="6" spans="1:7" s="6" customFormat="1" ht="33.75" x14ac:dyDescent="0.2">
      <c r="A6" s="11" t="s">
        <v>877</v>
      </c>
      <c r="B6" s="32">
        <v>21</v>
      </c>
      <c r="C6" s="32">
        <v>156</v>
      </c>
      <c r="D6" s="32">
        <v>6</v>
      </c>
      <c r="E6" s="50" t="s">
        <v>916</v>
      </c>
    </row>
    <row r="7" spans="1:7" s="6" customFormat="1" ht="45" x14ac:dyDescent="0.2">
      <c r="A7" s="11" t="s">
        <v>917</v>
      </c>
      <c r="B7" s="32">
        <v>24</v>
      </c>
      <c r="C7" s="32">
        <v>194</v>
      </c>
      <c r="D7" s="32">
        <v>20</v>
      </c>
      <c r="E7" s="50" t="s">
        <v>881</v>
      </c>
    </row>
    <row r="8" spans="1:7" s="6" customFormat="1" ht="33.75" x14ac:dyDescent="0.2">
      <c r="A8" s="11" t="s">
        <v>942</v>
      </c>
      <c r="B8" s="32">
        <v>39</v>
      </c>
      <c r="C8" s="32">
        <v>624</v>
      </c>
      <c r="D8" s="32">
        <v>66</v>
      </c>
      <c r="E8" s="50" t="s">
        <v>882</v>
      </c>
      <c r="F8" s="11"/>
    </row>
    <row r="9" spans="1:7" s="6" customFormat="1" ht="45" x14ac:dyDescent="0.2">
      <c r="A9" s="11" t="s">
        <v>943</v>
      </c>
      <c r="B9" s="32">
        <v>7</v>
      </c>
      <c r="C9" s="32">
        <v>71</v>
      </c>
      <c r="D9" s="32">
        <v>3</v>
      </c>
      <c r="E9" s="50" t="s">
        <v>883</v>
      </c>
      <c r="F9" s="11"/>
      <c r="G9" s="11"/>
    </row>
    <row r="10" spans="1:7" s="6" customFormat="1" ht="34.15" customHeight="1" x14ac:dyDescent="0.2">
      <c r="A10" s="11" t="s">
        <v>919</v>
      </c>
      <c r="B10" s="32">
        <v>13</v>
      </c>
      <c r="C10" s="32">
        <v>54</v>
      </c>
      <c r="D10" s="32">
        <v>6</v>
      </c>
      <c r="E10" s="50" t="s">
        <v>884</v>
      </c>
      <c r="F10" s="11"/>
      <c r="G10" s="11"/>
    </row>
    <row r="11" spans="1:7" s="6" customFormat="1" ht="33.75" x14ac:dyDescent="0.2">
      <c r="A11" s="11" t="s">
        <v>920</v>
      </c>
      <c r="B11" s="32">
        <v>10</v>
      </c>
      <c r="C11" s="32">
        <v>350</v>
      </c>
      <c r="D11" s="32" t="s">
        <v>40</v>
      </c>
      <c r="E11" s="50" t="s">
        <v>922</v>
      </c>
      <c r="F11" s="11"/>
      <c r="G11" s="11"/>
    </row>
    <row r="12" spans="1:7" s="6" customFormat="1" ht="45" x14ac:dyDescent="0.2">
      <c r="A12" s="11" t="s">
        <v>921</v>
      </c>
      <c r="B12" s="32">
        <v>3</v>
      </c>
      <c r="C12" s="32">
        <v>9</v>
      </c>
      <c r="D12" s="32" t="s">
        <v>40</v>
      </c>
      <c r="E12" s="50" t="s">
        <v>944</v>
      </c>
      <c r="F12" s="11"/>
      <c r="G12" s="11"/>
    </row>
    <row r="13" spans="1:7" s="6" customFormat="1" ht="33.75" x14ac:dyDescent="0.2">
      <c r="A13" s="11" t="s">
        <v>878</v>
      </c>
      <c r="B13" s="32">
        <v>36</v>
      </c>
      <c r="C13" s="32">
        <v>56</v>
      </c>
      <c r="D13" s="32">
        <v>97</v>
      </c>
      <c r="E13" s="50" t="s">
        <v>885</v>
      </c>
      <c r="F13" s="11"/>
    </row>
    <row r="14" spans="1:7" s="6" customFormat="1" ht="27" customHeight="1" x14ac:dyDescent="0.2">
      <c r="A14" s="46" t="s">
        <v>879</v>
      </c>
      <c r="B14" s="67">
        <v>12</v>
      </c>
      <c r="C14" s="67">
        <v>63</v>
      </c>
      <c r="D14" s="67">
        <v>5</v>
      </c>
      <c r="E14" s="146" t="s">
        <v>886</v>
      </c>
    </row>
    <row r="15" spans="1:7" s="6" customFormat="1" ht="33" customHeight="1" x14ac:dyDescent="0.2">
      <c r="A15" s="11"/>
      <c r="B15" s="32"/>
      <c r="C15" s="32"/>
      <c r="D15" s="32"/>
      <c r="E15" s="23"/>
    </row>
  </sheetData>
  <sheetProtection selectLockedCells="1" selectUnlockedCells="1"/>
  <mergeCells count="2">
    <mergeCell ref="A1:E1"/>
    <mergeCell ref="A2:E2"/>
  </mergeCells>
  <printOptions horizontalCentered="1"/>
  <pageMargins left="0.37986111111111109" right="0.30972222222222223" top="0.51111111111111107" bottom="0.97222222222222221" header="0.51180555555555551" footer="0.51111111111111107"/>
  <pageSetup paperSize="9" firstPageNumber="482" pageOrder="overThenDown" orientation="portrait" useFirstPageNumber="1" horizontalDpi="300" verticalDpi="300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130"/>
  <sheetViews>
    <sheetView zoomScaleNormal="100" workbookViewId="0">
      <selection sqref="A1:K1"/>
    </sheetView>
  </sheetViews>
  <sheetFormatPr defaultColWidth="9.140625" defaultRowHeight="11.25" x14ac:dyDescent="0.2"/>
  <cols>
    <col min="1" max="1" width="44.85546875" style="266" customWidth="1"/>
    <col min="2" max="2" width="5.140625" style="69" customWidth="1"/>
    <col min="3" max="3" width="6.140625" style="69" customWidth="1"/>
    <col min="4" max="4" width="5.7109375" style="69" customWidth="1"/>
    <col min="5" max="5" width="5.140625" style="69" customWidth="1"/>
    <col min="6" max="6" width="6.28515625" style="69" customWidth="1"/>
    <col min="7" max="7" width="5.85546875" style="69" customWidth="1"/>
    <col min="8" max="8" width="8.140625" style="69" customWidth="1"/>
    <col min="9" max="9" width="5.7109375" style="69" customWidth="1"/>
    <col min="10" max="10" width="5.42578125" style="69" customWidth="1"/>
    <col min="11" max="11" width="19.28515625" style="266" customWidth="1"/>
    <col min="12" max="16384" width="9.140625" style="69"/>
  </cols>
  <sheetData>
    <row r="1" spans="1:11" ht="13.5" customHeight="1" x14ac:dyDescent="0.2">
      <c r="A1" s="534" t="s">
        <v>986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</row>
    <row r="2" spans="1:11" ht="13.5" customHeight="1" x14ac:dyDescent="0.2">
      <c r="A2" s="535" t="s">
        <v>987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</row>
    <row r="3" spans="1:11" ht="19.5" customHeight="1" x14ac:dyDescent="0.2">
      <c r="A3" s="252" t="s">
        <v>4</v>
      </c>
      <c r="B3" s="536" t="s">
        <v>796</v>
      </c>
      <c r="C3" s="536"/>
      <c r="D3" s="536"/>
      <c r="E3" s="536" t="s">
        <v>797</v>
      </c>
      <c r="F3" s="536"/>
      <c r="G3" s="536"/>
      <c r="H3" s="537" t="s">
        <v>798</v>
      </c>
      <c r="I3" s="537"/>
      <c r="J3" s="537"/>
      <c r="K3" s="252"/>
    </row>
    <row r="4" spans="1:11" ht="13.5" customHeight="1" x14ac:dyDescent="0.2">
      <c r="A4" s="253"/>
      <c r="B4" s="283" t="s">
        <v>103</v>
      </c>
      <c r="C4" s="254" t="s">
        <v>713</v>
      </c>
      <c r="D4" s="254" t="s">
        <v>714</v>
      </c>
      <c r="E4" s="255" t="s">
        <v>103</v>
      </c>
      <c r="F4" s="256" t="s">
        <v>713</v>
      </c>
      <c r="G4" s="256" t="s">
        <v>714</v>
      </c>
      <c r="H4" s="255" t="s">
        <v>103</v>
      </c>
      <c r="I4" s="254" t="s">
        <v>713</v>
      </c>
      <c r="J4" s="254" t="s">
        <v>714</v>
      </c>
      <c r="K4" s="253"/>
    </row>
    <row r="5" spans="1:11" s="260" customFormat="1" ht="13.5" customHeight="1" x14ac:dyDescent="0.2">
      <c r="A5" s="257" t="s">
        <v>4</v>
      </c>
      <c r="B5" s="258" t="s">
        <v>104</v>
      </c>
      <c r="C5" s="259" t="s">
        <v>28</v>
      </c>
      <c r="D5" s="259" t="s">
        <v>592</v>
      </c>
      <c r="E5" s="258" t="s">
        <v>104</v>
      </c>
      <c r="F5" s="259" t="s">
        <v>28</v>
      </c>
      <c r="G5" s="259" t="s">
        <v>592</v>
      </c>
      <c r="H5" s="258" t="s">
        <v>104</v>
      </c>
      <c r="I5" s="259" t="s">
        <v>28</v>
      </c>
      <c r="J5" s="259" t="s">
        <v>592</v>
      </c>
      <c r="K5" s="257"/>
    </row>
    <row r="6" spans="1:11" s="260" customFormat="1" x14ac:dyDescent="0.2">
      <c r="A6" s="261" t="s">
        <v>174</v>
      </c>
      <c r="B6" s="138">
        <v>174</v>
      </c>
      <c r="C6" s="138">
        <v>83</v>
      </c>
      <c r="D6" s="138">
        <v>91</v>
      </c>
      <c r="E6" s="138">
        <v>1624</v>
      </c>
      <c r="F6" s="138">
        <v>971</v>
      </c>
      <c r="G6" s="138">
        <v>653</v>
      </c>
      <c r="H6" s="138">
        <v>204</v>
      </c>
      <c r="I6" s="138">
        <v>128</v>
      </c>
      <c r="J6" s="138">
        <v>76</v>
      </c>
      <c r="K6" s="262" t="s">
        <v>73</v>
      </c>
    </row>
    <row r="7" spans="1:11" s="263" customFormat="1" ht="21.75" customHeight="1" x14ac:dyDescent="0.2">
      <c r="A7" s="261" t="s">
        <v>715</v>
      </c>
      <c r="B7" s="138">
        <v>86</v>
      </c>
      <c r="C7" s="138">
        <v>40</v>
      </c>
      <c r="D7" s="138">
        <v>46</v>
      </c>
      <c r="E7" s="138">
        <v>715</v>
      </c>
      <c r="F7" s="138">
        <v>447</v>
      </c>
      <c r="G7" s="138">
        <v>268</v>
      </c>
      <c r="H7" s="138">
        <v>45</v>
      </c>
      <c r="I7" s="138">
        <v>38</v>
      </c>
      <c r="J7" s="138">
        <v>7</v>
      </c>
      <c r="K7" s="262" t="s">
        <v>716</v>
      </c>
    </row>
    <row r="8" spans="1:11" s="260" customFormat="1" ht="22.5" customHeight="1" x14ac:dyDescent="0.2">
      <c r="A8" s="264" t="s">
        <v>203</v>
      </c>
      <c r="B8" s="52">
        <v>8</v>
      </c>
      <c r="C8" s="52">
        <v>5</v>
      </c>
      <c r="D8" s="52">
        <v>3</v>
      </c>
      <c r="E8" s="52">
        <v>21</v>
      </c>
      <c r="F8" s="52">
        <v>13</v>
      </c>
      <c r="G8" s="52">
        <v>8</v>
      </c>
      <c r="H8" s="52" t="s">
        <v>40</v>
      </c>
      <c r="I8" s="52" t="s">
        <v>40</v>
      </c>
      <c r="J8" s="52" t="s">
        <v>40</v>
      </c>
      <c r="K8" s="265" t="s">
        <v>204</v>
      </c>
    </row>
    <row r="9" spans="1:11" s="260" customFormat="1" ht="12" customHeight="1" x14ac:dyDescent="0.2">
      <c r="A9" s="264" t="s">
        <v>358</v>
      </c>
      <c r="B9" s="52" t="s">
        <v>40</v>
      </c>
      <c r="C9" s="52" t="s">
        <v>40</v>
      </c>
      <c r="D9" s="52" t="s">
        <v>40</v>
      </c>
      <c r="E9" s="52">
        <v>85</v>
      </c>
      <c r="F9" s="52">
        <v>64</v>
      </c>
      <c r="G9" s="52">
        <v>21</v>
      </c>
      <c r="H9" s="52" t="s">
        <v>40</v>
      </c>
      <c r="I9" s="52" t="s">
        <v>40</v>
      </c>
      <c r="J9" s="52" t="s">
        <v>40</v>
      </c>
      <c r="K9" s="265" t="s">
        <v>359</v>
      </c>
    </row>
    <row r="10" spans="1:11" s="260" customFormat="1" ht="12" customHeight="1" x14ac:dyDescent="0.2">
      <c r="A10" s="264" t="s">
        <v>207</v>
      </c>
      <c r="B10" s="52">
        <v>3</v>
      </c>
      <c r="C10" s="52" t="s">
        <v>40</v>
      </c>
      <c r="D10" s="52">
        <v>3</v>
      </c>
      <c r="E10" s="52">
        <v>133</v>
      </c>
      <c r="F10" s="52">
        <v>59</v>
      </c>
      <c r="G10" s="52">
        <v>74</v>
      </c>
      <c r="H10" s="52" t="s">
        <v>40</v>
      </c>
      <c r="I10" s="52" t="s">
        <v>40</v>
      </c>
      <c r="J10" s="52" t="s">
        <v>40</v>
      </c>
      <c r="K10" s="265" t="s">
        <v>208</v>
      </c>
    </row>
    <row r="11" spans="1:11" s="260" customFormat="1" ht="22.5" customHeight="1" x14ac:dyDescent="0.2">
      <c r="A11" s="264" t="s">
        <v>209</v>
      </c>
      <c r="B11" s="52">
        <v>3</v>
      </c>
      <c r="C11" s="52">
        <v>1</v>
      </c>
      <c r="D11" s="52">
        <v>2</v>
      </c>
      <c r="E11" s="52">
        <v>21</v>
      </c>
      <c r="F11" s="52">
        <v>7</v>
      </c>
      <c r="G11" s="52">
        <v>14</v>
      </c>
      <c r="H11" s="52" t="s">
        <v>40</v>
      </c>
      <c r="I11" s="52" t="s">
        <v>40</v>
      </c>
      <c r="J11" s="52" t="s">
        <v>40</v>
      </c>
      <c r="K11" s="265" t="s">
        <v>210</v>
      </c>
    </row>
    <row r="12" spans="1:11" s="260" customFormat="1" ht="44.1" customHeight="1" x14ac:dyDescent="0.2">
      <c r="A12" s="264" t="s">
        <v>844</v>
      </c>
      <c r="B12" s="52">
        <v>3</v>
      </c>
      <c r="C12" s="52">
        <v>2</v>
      </c>
      <c r="D12" s="52">
        <v>1</v>
      </c>
      <c r="E12" s="52">
        <v>55</v>
      </c>
      <c r="F12" s="52">
        <v>35</v>
      </c>
      <c r="G12" s="52">
        <v>20</v>
      </c>
      <c r="H12" s="52" t="s">
        <v>40</v>
      </c>
      <c r="I12" s="52" t="s">
        <v>40</v>
      </c>
      <c r="J12" s="52" t="s">
        <v>40</v>
      </c>
      <c r="K12" s="265" t="s">
        <v>674</v>
      </c>
    </row>
    <row r="13" spans="1:11" s="260" customFormat="1" x14ac:dyDescent="0.2">
      <c r="A13" s="264" t="s">
        <v>457</v>
      </c>
      <c r="B13" s="52">
        <v>5</v>
      </c>
      <c r="C13" s="52">
        <v>1</v>
      </c>
      <c r="D13" s="52">
        <v>4</v>
      </c>
      <c r="E13" s="52">
        <v>16</v>
      </c>
      <c r="F13" s="52">
        <v>14</v>
      </c>
      <c r="G13" s="52">
        <v>2</v>
      </c>
      <c r="H13" s="52">
        <v>16</v>
      </c>
      <c r="I13" s="52">
        <v>14</v>
      </c>
      <c r="J13" s="52">
        <v>2</v>
      </c>
      <c r="K13" s="265" t="s">
        <v>846</v>
      </c>
    </row>
    <row r="14" spans="1:11" s="264" customFormat="1" ht="21" customHeight="1" x14ac:dyDescent="0.2">
      <c r="A14" s="264" t="s">
        <v>676</v>
      </c>
      <c r="B14" s="52">
        <v>2</v>
      </c>
      <c r="C14" s="52" t="s">
        <v>40</v>
      </c>
      <c r="D14" s="52">
        <v>2</v>
      </c>
      <c r="E14" s="52">
        <v>8</v>
      </c>
      <c r="F14" s="52">
        <v>5</v>
      </c>
      <c r="G14" s="52">
        <v>3</v>
      </c>
      <c r="H14" s="52" t="s">
        <v>40</v>
      </c>
      <c r="I14" s="52" t="s">
        <v>40</v>
      </c>
      <c r="J14" s="52" t="s">
        <v>40</v>
      </c>
      <c r="K14" s="265" t="s">
        <v>847</v>
      </c>
    </row>
    <row r="15" spans="1:11" s="264" customFormat="1" ht="34.5" customHeight="1" x14ac:dyDescent="0.2">
      <c r="A15" s="264" t="s">
        <v>845</v>
      </c>
      <c r="B15" s="52" t="s">
        <v>40</v>
      </c>
      <c r="C15" s="52" t="s">
        <v>40</v>
      </c>
      <c r="D15" s="52" t="s">
        <v>40</v>
      </c>
      <c r="E15" s="52">
        <v>3</v>
      </c>
      <c r="F15" s="52">
        <v>1</v>
      </c>
      <c r="G15" s="52">
        <v>2</v>
      </c>
      <c r="H15" s="52" t="s">
        <v>40</v>
      </c>
      <c r="I15" s="52" t="s">
        <v>40</v>
      </c>
      <c r="J15" s="52" t="s">
        <v>40</v>
      </c>
      <c r="K15" s="265" t="s">
        <v>848</v>
      </c>
    </row>
    <row r="16" spans="1:11" s="264" customFormat="1" ht="26.25" customHeight="1" x14ac:dyDescent="0.2">
      <c r="A16" s="264" t="s">
        <v>227</v>
      </c>
      <c r="B16" s="52">
        <v>10</v>
      </c>
      <c r="C16" s="52">
        <v>8</v>
      </c>
      <c r="D16" s="52">
        <v>2</v>
      </c>
      <c r="E16" s="52">
        <v>50</v>
      </c>
      <c r="F16" s="52">
        <v>37</v>
      </c>
      <c r="G16" s="52">
        <v>13</v>
      </c>
      <c r="H16" s="52" t="s">
        <v>40</v>
      </c>
      <c r="I16" s="52" t="s">
        <v>40</v>
      </c>
      <c r="J16" s="52" t="s">
        <v>40</v>
      </c>
      <c r="K16" s="265" t="s">
        <v>278</v>
      </c>
    </row>
    <row r="17" spans="1:16" s="264" customFormat="1" ht="22.5" customHeight="1" x14ac:dyDescent="0.2">
      <c r="A17" s="264" t="s">
        <v>408</v>
      </c>
      <c r="B17" s="52" t="s">
        <v>40</v>
      </c>
      <c r="C17" s="52" t="s">
        <v>40</v>
      </c>
      <c r="D17" s="52" t="s">
        <v>40</v>
      </c>
      <c r="E17" s="52">
        <v>61</v>
      </c>
      <c r="F17" s="52">
        <v>41</v>
      </c>
      <c r="G17" s="52">
        <v>20</v>
      </c>
      <c r="H17" s="52" t="s">
        <v>40</v>
      </c>
      <c r="I17" s="52" t="s">
        <v>40</v>
      </c>
      <c r="J17" s="52" t="s">
        <v>40</v>
      </c>
      <c r="K17" s="265" t="s">
        <v>409</v>
      </c>
    </row>
    <row r="18" spans="1:16" s="264" customFormat="1" ht="22.5" customHeight="1" x14ac:dyDescent="0.2">
      <c r="A18" s="264" t="s">
        <v>235</v>
      </c>
      <c r="B18" s="52">
        <v>1</v>
      </c>
      <c r="C18" s="52" t="s">
        <v>40</v>
      </c>
      <c r="D18" s="52">
        <v>1</v>
      </c>
      <c r="E18" s="52">
        <v>3</v>
      </c>
      <c r="F18" s="52">
        <v>3</v>
      </c>
      <c r="G18" s="52" t="s">
        <v>40</v>
      </c>
      <c r="H18" s="52" t="s">
        <v>40</v>
      </c>
      <c r="I18" s="52" t="s">
        <v>40</v>
      </c>
      <c r="J18" s="52" t="s">
        <v>40</v>
      </c>
      <c r="K18" s="265" t="s">
        <v>279</v>
      </c>
    </row>
    <row r="19" spans="1:16" s="264" customFormat="1" ht="12" customHeight="1" x14ac:dyDescent="0.2">
      <c r="A19" s="264" t="s">
        <v>465</v>
      </c>
      <c r="B19" s="52">
        <v>5</v>
      </c>
      <c r="C19" s="52">
        <v>1</v>
      </c>
      <c r="D19" s="52">
        <v>4</v>
      </c>
      <c r="E19" s="52">
        <v>18</v>
      </c>
      <c r="F19" s="52">
        <v>13</v>
      </c>
      <c r="G19" s="52">
        <v>5</v>
      </c>
      <c r="H19" s="52" t="s">
        <v>40</v>
      </c>
      <c r="I19" s="52" t="s">
        <v>40</v>
      </c>
      <c r="J19" s="52" t="s">
        <v>40</v>
      </c>
      <c r="K19" s="265" t="s">
        <v>849</v>
      </c>
    </row>
    <row r="20" spans="1:16" s="260" customFormat="1" ht="22.5" customHeight="1" x14ac:dyDescent="0.2">
      <c r="A20" s="264" t="s">
        <v>243</v>
      </c>
      <c r="B20" s="49">
        <v>1</v>
      </c>
      <c r="C20" s="52">
        <v>1</v>
      </c>
      <c r="D20" s="52" t="s">
        <v>40</v>
      </c>
      <c r="E20" s="52">
        <v>1</v>
      </c>
      <c r="F20" s="52" t="s">
        <v>40</v>
      </c>
      <c r="G20" s="52">
        <v>1</v>
      </c>
      <c r="H20" s="52" t="s">
        <v>40</v>
      </c>
      <c r="I20" s="52" t="s">
        <v>40</v>
      </c>
      <c r="J20" s="52" t="s">
        <v>40</v>
      </c>
      <c r="K20" s="265" t="s">
        <v>850</v>
      </c>
    </row>
    <row r="21" spans="1:16" s="260" customFormat="1" ht="22.5" customHeight="1" x14ac:dyDescent="0.2">
      <c r="A21" s="264" t="s">
        <v>599</v>
      </c>
      <c r="B21" s="52" t="s">
        <v>40</v>
      </c>
      <c r="C21" s="52" t="s">
        <v>40</v>
      </c>
      <c r="D21" s="52" t="s">
        <v>40</v>
      </c>
      <c r="E21" s="52">
        <v>11</v>
      </c>
      <c r="F21" s="52">
        <v>9</v>
      </c>
      <c r="G21" s="52">
        <v>2</v>
      </c>
      <c r="H21" s="52" t="s">
        <v>40</v>
      </c>
      <c r="I21" s="52" t="s">
        <v>40</v>
      </c>
      <c r="J21" s="52" t="s">
        <v>40</v>
      </c>
      <c r="K21" s="265" t="s">
        <v>851</v>
      </c>
    </row>
    <row r="22" spans="1:16" s="260" customFormat="1" ht="16.5" customHeight="1" x14ac:dyDescent="0.2">
      <c r="A22" s="264" t="s">
        <v>215</v>
      </c>
      <c r="B22" s="52">
        <v>25</v>
      </c>
      <c r="C22" s="52">
        <v>9</v>
      </c>
      <c r="D22" s="52">
        <v>16</v>
      </c>
      <c r="E22" s="52" t="s">
        <v>40</v>
      </c>
      <c r="F22" s="52" t="s">
        <v>40</v>
      </c>
      <c r="G22" s="52" t="s">
        <v>40</v>
      </c>
      <c r="H22" s="52">
        <v>28</v>
      </c>
      <c r="I22" s="52">
        <v>23</v>
      </c>
      <c r="J22" s="52">
        <v>5</v>
      </c>
      <c r="K22" s="265" t="s">
        <v>686</v>
      </c>
    </row>
    <row r="23" spans="1:16" s="260" customFormat="1" ht="21.75" customHeight="1" x14ac:dyDescent="0.2">
      <c r="A23" s="264" t="s">
        <v>598</v>
      </c>
      <c r="B23" s="52" t="s">
        <v>40</v>
      </c>
      <c r="C23" s="52" t="s">
        <v>40</v>
      </c>
      <c r="D23" s="52" t="s">
        <v>40</v>
      </c>
      <c r="E23" s="52">
        <v>11</v>
      </c>
      <c r="F23" s="52">
        <v>8</v>
      </c>
      <c r="G23" s="52">
        <v>3</v>
      </c>
      <c r="H23" s="52" t="s">
        <v>40</v>
      </c>
      <c r="I23" s="52" t="s">
        <v>40</v>
      </c>
      <c r="J23" s="52" t="s">
        <v>40</v>
      </c>
      <c r="K23" s="265" t="s">
        <v>852</v>
      </c>
    </row>
    <row r="24" spans="1:16" s="260" customFormat="1" ht="21.75" customHeight="1" x14ac:dyDescent="0.2">
      <c r="A24" s="264" t="s">
        <v>237</v>
      </c>
      <c r="B24" s="52">
        <v>3</v>
      </c>
      <c r="C24" s="52">
        <v>2</v>
      </c>
      <c r="D24" s="52">
        <v>1</v>
      </c>
      <c r="E24" s="52" t="s">
        <v>40</v>
      </c>
      <c r="F24" s="52" t="s">
        <v>40</v>
      </c>
      <c r="G24" s="52" t="s">
        <v>40</v>
      </c>
      <c r="H24" s="52" t="s">
        <v>40</v>
      </c>
      <c r="I24" s="52" t="s">
        <v>40</v>
      </c>
      <c r="J24" s="52" t="s">
        <v>40</v>
      </c>
      <c r="K24" s="265" t="s">
        <v>238</v>
      </c>
    </row>
    <row r="25" spans="1:16" s="260" customFormat="1" ht="23.25" customHeight="1" x14ac:dyDescent="0.2">
      <c r="A25" s="264" t="s">
        <v>217</v>
      </c>
      <c r="B25" s="52" t="s">
        <v>40</v>
      </c>
      <c r="C25" s="52" t="s">
        <v>40</v>
      </c>
      <c r="D25" s="52" t="s">
        <v>40</v>
      </c>
      <c r="E25" s="52">
        <v>8</v>
      </c>
      <c r="F25" s="52">
        <v>5</v>
      </c>
      <c r="G25" s="52">
        <v>3</v>
      </c>
      <c r="H25" s="52">
        <v>1</v>
      </c>
      <c r="I25" s="52">
        <v>1</v>
      </c>
      <c r="J25" s="52" t="s">
        <v>40</v>
      </c>
      <c r="K25" s="265" t="s">
        <v>218</v>
      </c>
    </row>
    <row r="26" spans="1:16" s="260" customFormat="1" x14ac:dyDescent="0.2">
      <c r="A26" s="264" t="s">
        <v>463</v>
      </c>
      <c r="B26" s="52" t="s">
        <v>40</v>
      </c>
      <c r="C26" s="52" t="s">
        <v>40</v>
      </c>
      <c r="D26" s="52" t="s">
        <v>40</v>
      </c>
      <c r="E26" s="52">
        <v>196</v>
      </c>
      <c r="F26" s="52">
        <v>126</v>
      </c>
      <c r="G26" s="52">
        <v>70</v>
      </c>
      <c r="H26" s="52" t="s">
        <v>40</v>
      </c>
      <c r="I26" s="52" t="s">
        <v>40</v>
      </c>
      <c r="J26" s="52" t="s">
        <v>40</v>
      </c>
      <c r="K26" s="265" t="s">
        <v>230</v>
      </c>
    </row>
    <row r="27" spans="1:16" s="260" customFormat="1" ht="22.5" x14ac:dyDescent="0.2">
      <c r="A27" s="264" t="s">
        <v>213</v>
      </c>
      <c r="B27" s="52">
        <v>11</v>
      </c>
      <c r="C27" s="52">
        <v>6</v>
      </c>
      <c r="D27" s="52">
        <v>5</v>
      </c>
      <c r="E27" s="52">
        <v>4</v>
      </c>
      <c r="F27" s="52">
        <v>4</v>
      </c>
      <c r="G27" s="52" t="s">
        <v>40</v>
      </c>
      <c r="H27" s="52" t="s">
        <v>40</v>
      </c>
      <c r="I27" s="52" t="s">
        <v>40</v>
      </c>
      <c r="J27" s="52" t="s">
        <v>40</v>
      </c>
      <c r="K27" s="265" t="s">
        <v>717</v>
      </c>
      <c r="N27" s="6"/>
      <c r="O27" s="6"/>
      <c r="P27" s="6"/>
    </row>
    <row r="28" spans="1:16" s="260" customFormat="1" ht="33.75" x14ac:dyDescent="0.2">
      <c r="A28" s="264" t="s">
        <v>247</v>
      </c>
      <c r="B28" s="52">
        <v>5</v>
      </c>
      <c r="C28" s="52">
        <v>3</v>
      </c>
      <c r="D28" s="52">
        <v>2</v>
      </c>
      <c r="E28" s="52">
        <v>10</v>
      </c>
      <c r="F28" s="52">
        <v>3</v>
      </c>
      <c r="G28" s="52">
        <v>7</v>
      </c>
      <c r="H28" s="52" t="s">
        <v>40</v>
      </c>
      <c r="I28" s="52" t="s">
        <v>40</v>
      </c>
      <c r="J28" s="52" t="s">
        <v>40</v>
      </c>
      <c r="K28" s="265" t="s">
        <v>248</v>
      </c>
    </row>
    <row r="29" spans="1:16" s="260" customFormat="1" ht="22.5" x14ac:dyDescent="0.2">
      <c r="A29" s="264" t="s">
        <v>221</v>
      </c>
      <c r="B29" s="52">
        <v>1</v>
      </c>
      <c r="C29" s="52">
        <v>1</v>
      </c>
      <c r="D29" s="52" t="s">
        <v>40</v>
      </c>
      <c r="E29" s="52" t="s">
        <v>40</v>
      </c>
      <c r="F29" s="52" t="s">
        <v>40</v>
      </c>
      <c r="G29" s="52" t="s">
        <v>40</v>
      </c>
      <c r="H29" s="52" t="s">
        <v>40</v>
      </c>
      <c r="I29" s="52" t="s">
        <v>40</v>
      </c>
      <c r="J29" s="52" t="s">
        <v>40</v>
      </c>
      <c r="K29" s="282" t="s">
        <v>222</v>
      </c>
    </row>
    <row r="30" spans="1:16" s="263" customFormat="1" ht="26.25" customHeight="1" x14ac:dyDescent="0.2">
      <c r="A30" s="261" t="s">
        <v>718</v>
      </c>
      <c r="B30" s="133">
        <v>14</v>
      </c>
      <c r="C30" s="133">
        <v>9</v>
      </c>
      <c r="D30" s="133">
        <v>5</v>
      </c>
      <c r="E30" s="138">
        <v>68</v>
      </c>
      <c r="F30" s="138">
        <v>43</v>
      </c>
      <c r="G30" s="138">
        <v>25</v>
      </c>
      <c r="H30" s="138">
        <v>49</v>
      </c>
      <c r="I30" s="138">
        <v>44</v>
      </c>
      <c r="J30" s="138">
        <v>5</v>
      </c>
      <c r="K30" s="262" t="s">
        <v>250</v>
      </c>
    </row>
    <row r="31" spans="1:16" s="260" customFormat="1" ht="26.25" customHeight="1" x14ac:dyDescent="0.2">
      <c r="A31" s="264" t="s">
        <v>719</v>
      </c>
      <c r="B31" s="52" t="s">
        <v>40</v>
      </c>
      <c r="C31" s="52" t="s">
        <v>40</v>
      </c>
      <c r="D31" s="52" t="s">
        <v>40</v>
      </c>
      <c r="E31" s="52" t="s">
        <v>40</v>
      </c>
      <c r="F31" s="52" t="s">
        <v>40</v>
      </c>
      <c r="G31" s="52" t="s">
        <v>40</v>
      </c>
      <c r="H31" s="52">
        <v>46</v>
      </c>
      <c r="I31" s="52">
        <v>42</v>
      </c>
      <c r="J31" s="52">
        <v>4</v>
      </c>
      <c r="K31" s="265" t="s">
        <v>976</v>
      </c>
    </row>
    <row r="32" spans="1:16" s="260" customFormat="1" x14ac:dyDescent="0.2">
      <c r="A32" s="264" t="s">
        <v>235</v>
      </c>
      <c r="B32" s="52">
        <v>4</v>
      </c>
      <c r="C32" s="52">
        <v>1</v>
      </c>
      <c r="D32" s="52">
        <v>3</v>
      </c>
      <c r="E32" s="52">
        <v>3</v>
      </c>
      <c r="F32" s="52">
        <v>2</v>
      </c>
      <c r="G32" s="52">
        <v>1</v>
      </c>
      <c r="H32" s="52" t="s">
        <v>40</v>
      </c>
      <c r="I32" s="52" t="s">
        <v>40</v>
      </c>
      <c r="J32" s="52" t="s">
        <v>40</v>
      </c>
      <c r="K32" s="265" t="s">
        <v>236</v>
      </c>
    </row>
    <row r="33" spans="1:11" s="260" customFormat="1" ht="22.5" x14ac:dyDescent="0.2">
      <c r="A33" s="264" t="s">
        <v>258</v>
      </c>
      <c r="B33" s="52" t="s">
        <v>40</v>
      </c>
      <c r="C33" s="52" t="s">
        <v>40</v>
      </c>
      <c r="D33" s="52" t="s">
        <v>40</v>
      </c>
      <c r="E33" s="52">
        <v>12</v>
      </c>
      <c r="F33" s="52">
        <v>8</v>
      </c>
      <c r="G33" s="52">
        <v>4</v>
      </c>
      <c r="H33" s="52" t="s">
        <v>40</v>
      </c>
      <c r="I33" s="52" t="s">
        <v>40</v>
      </c>
      <c r="J33" s="52" t="s">
        <v>40</v>
      </c>
      <c r="K33" s="265" t="s">
        <v>259</v>
      </c>
    </row>
    <row r="34" spans="1:11" s="260" customFormat="1" ht="22.5" x14ac:dyDescent="0.2">
      <c r="A34" s="264" t="s">
        <v>251</v>
      </c>
      <c r="E34" s="52">
        <v>9</v>
      </c>
      <c r="F34" s="52">
        <v>3</v>
      </c>
      <c r="G34" s="52">
        <v>6</v>
      </c>
      <c r="H34" s="52" t="s">
        <v>40</v>
      </c>
      <c r="I34" s="52" t="s">
        <v>40</v>
      </c>
      <c r="J34" s="52" t="s">
        <v>40</v>
      </c>
      <c r="K34" s="265" t="s">
        <v>720</v>
      </c>
    </row>
    <row r="35" spans="1:11" s="260" customFormat="1" ht="22.5" x14ac:dyDescent="0.2">
      <c r="A35" s="264" t="s">
        <v>253</v>
      </c>
      <c r="B35" s="52" t="s">
        <v>40</v>
      </c>
      <c r="C35" s="52" t="s">
        <v>40</v>
      </c>
      <c r="D35" s="52" t="s">
        <v>40</v>
      </c>
      <c r="E35" s="52">
        <v>2</v>
      </c>
      <c r="F35" s="52">
        <v>2</v>
      </c>
      <c r="G35" s="52" t="s">
        <v>40</v>
      </c>
      <c r="H35" s="52" t="s">
        <v>40</v>
      </c>
      <c r="I35" s="52" t="s">
        <v>40</v>
      </c>
      <c r="J35" s="52" t="s">
        <v>40</v>
      </c>
      <c r="K35" s="265" t="s">
        <v>663</v>
      </c>
    </row>
    <row r="36" spans="1:11" s="260" customFormat="1" x14ac:dyDescent="0.2">
      <c r="A36" s="264" t="s">
        <v>262</v>
      </c>
      <c r="B36" s="52">
        <v>3</v>
      </c>
      <c r="C36" s="52">
        <v>2</v>
      </c>
      <c r="D36" s="52">
        <v>1</v>
      </c>
      <c r="E36" s="52">
        <v>6</v>
      </c>
      <c r="F36" s="52">
        <v>2</v>
      </c>
      <c r="G36" s="52">
        <v>4</v>
      </c>
      <c r="H36" s="52">
        <v>3</v>
      </c>
      <c r="I36" s="52">
        <v>2</v>
      </c>
      <c r="J36" s="52">
        <v>1</v>
      </c>
      <c r="K36" s="265" t="s">
        <v>263</v>
      </c>
    </row>
    <row r="37" spans="1:11" s="260" customFormat="1" ht="33.75" x14ac:dyDescent="0.2">
      <c r="A37" s="264" t="s">
        <v>602</v>
      </c>
      <c r="B37" s="52">
        <v>2</v>
      </c>
      <c r="C37" s="52">
        <v>2</v>
      </c>
      <c r="D37" s="52" t="s">
        <v>40</v>
      </c>
      <c r="E37" s="52">
        <v>3</v>
      </c>
      <c r="F37" s="52">
        <v>2</v>
      </c>
      <c r="G37" s="52">
        <v>1</v>
      </c>
      <c r="H37" s="52" t="s">
        <v>40</v>
      </c>
      <c r="I37" s="52" t="s">
        <v>40</v>
      </c>
      <c r="J37" s="52" t="s">
        <v>40</v>
      </c>
      <c r="K37" s="265" t="s">
        <v>479</v>
      </c>
    </row>
    <row r="38" spans="1:11" s="260" customFormat="1" ht="17.25" customHeight="1" x14ac:dyDescent="0.2">
      <c r="A38" s="264" t="s">
        <v>264</v>
      </c>
      <c r="E38" s="52">
        <v>26</v>
      </c>
      <c r="F38" s="52">
        <v>18</v>
      </c>
      <c r="G38" s="52">
        <v>8</v>
      </c>
      <c r="H38" s="52" t="s">
        <v>40</v>
      </c>
      <c r="I38" s="52" t="s">
        <v>40</v>
      </c>
      <c r="J38" s="52" t="s">
        <v>40</v>
      </c>
      <c r="K38" s="265" t="s">
        <v>265</v>
      </c>
    </row>
    <row r="39" spans="1:11" s="260" customFormat="1" ht="22.5" x14ac:dyDescent="0.2">
      <c r="A39" s="264" t="s">
        <v>260</v>
      </c>
      <c r="B39" s="52">
        <v>4</v>
      </c>
      <c r="C39" s="52">
        <v>3</v>
      </c>
      <c r="D39" s="52">
        <v>1</v>
      </c>
      <c r="E39" s="52">
        <v>4</v>
      </c>
      <c r="F39" s="52">
        <v>3</v>
      </c>
      <c r="G39" s="52">
        <v>1</v>
      </c>
      <c r="H39" s="52" t="s">
        <v>40</v>
      </c>
      <c r="I39" s="52" t="s">
        <v>40</v>
      </c>
      <c r="J39" s="52" t="s">
        <v>40</v>
      </c>
      <c r="K39" s="265" t="s">
        <v>261</v>
      </c>
    </row>
    <row r="40" spans="1:11" s="260" customFormat="1" ht="23.25" customHeight="1" x14ac:dyDescent="0.2">
      <c r="A40" s="264" t="s">
        <v>721</v>
      </c>
      <c r="B40" s="52">
        <v>1</v>
      </c>
      <c r="C40" s="52">
        <v>1</v>
      </c>
      <c r="D40" s="52" t="s">
        <v>40</v>
      </c>
      <c r="E40" s="52">
        <v>3</v>
      </c>
      <c r="F40" s="52">
        <v>3</v>
      </c>
      <c r="G40" s="52" t="s">
        <v>40</v>
      </c>
      <c r="H40" s="52" t="s">
        <v>40</v>
      </c>
      <c r="I40" s="52" t="s">
        <v>40</v>
      </c>
      <c r="J40" s="52" t="s">
        <v>40</v>
      </c>
      <c r="K40" s="265" t="s">
        <v>722</v>
      </c>
    </row>
    <row r="41" spans="1:11" s="263" customFormat="1" ht="22.5" x14ac:dyDescent="0.2">
      <c r="A41" s="261" t="s">
        <v>723</v>
      </c>
      <c r="B41" s="138">
        <v>12</v>
      </c>
      <c r="C41" s="138">
        <v>6</v>
      </c>
      <c r="D41" s="138">
        <v>6</v>
      </c>
      <c r="E41" s="138">
        <v>38</v>
      </c>
      <c r="F41" s="138">
        <v>24</v>
      </c>
      <c r="G41" s="138">
        <v>14</v>
      </c>
      <c r="H41" s="138">
        <v>7</v>
      </c>
      <c r="I41" s="138">
        <v>4</v>
      </c>
      <c r="J41" s="138">
        <v>3</v>
      </c>
      <c r="K41" s="262" t="s">
        <v>724</v>
      </c>
    </row>
    <row r="42" spans="1:11" s="260" customFormat="1" x14ac:dyDescent="0.2">
      <c r="A42" s="264" t="s">
        <v>227</v>
      </c>
      <c r="B42" s="52">
        <v>2</v>
      </c>
      <c r="C42" s="52">
        <v>1</v>
      </c>
      <c r="D42" s="52">
        <v>1</v>
      </c>
      <c r="E42" s="52">
        <v>4</v>
      </c>
      <c r="F42" s="52">
        <v>3</v>
      </c>
      <c r="G42" s="52">
        <v>1</v>
      </c>
      <c r="H42" s="52" t="s">
        <v>40</v>
      </c>
      <c r="I42" s="52" t="s">
        <v>40</v>
      </c>
      <c r="J42" s="52" t="s">
        <v>40</v>
      </c>
      <c r="K42" s="265" t="s">
        <v>406</v>
      </c>
    </row>
    <row r="43" spans="1:11" s="260" customFormat="1" ht="22.5" x14ac:dyDescent="0.2">
      <c r="A43" s="264" t="s">
        <v>567</v>
      </c>
      <c r="B43" s="52">
        <v>2</v>
      </c>
      <c r="C43" s="52">
        <v>1</v>
      </c>
      <c r="D43" s="52">
        <v>1</v>
      </c>
      <c r="E43" s="52" t="s">
        <v>40</v>
      </c>
      <c r="F43" s="52" t="s">
        <v>40</v>
      </c>
      <c r="G43" s="52" t="s">
        <v>40</v>
      </c>
      <c r="H43" s="52" t="s">
        <v>40</v>
      </c>
      <c r="I43" s="52" t="s">
        <v>40</v>
      </c>
      <c r="J43" s="52" t="s">
        <v>40</v>
      </c>
      <c r="K43" s="265" t="s">
        <v>568</v>
      </c>
    </row>
    <row r="44" spans="1:11" s="260" customFormat="1" ht="22.5" x14ac:dyDescent="0.2">
      <c r="A44" s="264" t="s">
        <v>679</v>
      </c>
      <c r="B44" s="52">
        <v>1</v>
      </c>
      <c r="C44" s="52">
        <v>1</v>
      </c>
      <c r="D44" s="52" t="s">
        <v>40</v>
      </c>
      <c r="E44" s="52">
        <v>5</v>
      </c>
      <c r="F44" s="52">
        <v>3</v>
      </c>
      <c r="G44" s="52">
        <v>2</v>
      </c>
      <c r="H44" s="52" t="s">
        <v>40</v>
      </c>
      <c r="I44" s="52" t="s">
        <v>40</v>
      </c>
      <c r="J44" s="52" t="s">
        <v>40</v>
      </c>
      <c r="K44" s="265" t="s">
        <v>490</v>
      </c>
    </row>
    <row r="45" spans="1:11" s="260" customFormat="1" ht="14.25" customHeight="1" x14ac:dyDescent="0.2">
      <c r="A45" s="264" t="s">
        <v>336</v>
      </c>
      <c r="B45" s="52" t="s">
        <v>40</v>
      </c>
      <c r="C45" s="52" t="s">
        <v>40</v>
      </c>
      <c r="D45" s="52" t="s">
        <v>40</v>
      </c>
      <c r="E45" s="52">
        <v>10</v>
      </c>
      <c r="F45" s="52">
        <v>7</v>
      </c>
      <c r="G45" s="52">
        <v>3</v>
      </c>
      <c r="H45" s="52" t="s">
        <v>40</v>
      </c>
      <c r="I45" s="52" t="s">
        <v>40</v>
      </c>
      <c r="J45" s="52" t="s">
        <v>40</v>
      </c>
      <c r="K45" s="265" t="s">
        <v>347</v>
      </c>
    </row>
    <row r="46" spans="1:11" s="260" customFormat="1" x14ac:dyDescent="0.2">
      <c r="A46" s="264" t="s">
        <v>241</v>
      </c>
      <c r="B46" s="52" t="s">
        <v>40</v>
      </c>
      <c r="C46" s="52" t="s">
        <v>40</v>
      </c>
      <c r="D46" s="52" t="s">
        <v>40</v>
      </c>
      <c r="E46" s="52">
        <v>2</v>
      </c>
      <c r="F46" s="52">
        <v>2</v>
      </c>
      <c r="G46" s="52" t="s">
        <v>40</v>
      </c>
      <c r="H46" s="52" t="s">
        <v>40</v>
      </c>
      <c r="I46" s="52" t="s">
        <v>40</v>
      </c>
      <c r="J46" s="52" t="s">
        <v>40</v>
      </c>
      <c r="K46" s="265" t="s">
        <v>242</v>
      </c>
    </row>
    <row r="47" spans="1:11" s="260" customFormat="1" ht="22.5" x14ac:dyDescent="0.2">
      <c r="A47" s="264" t="s">
        <v>896</v>
      </c>
      <c r="B47" s="52" t="s">
        <v>40</v>
      </c>
      <c r="C47" s="52" t="s">
        <v>40</v>
      </c>
      <c r="D47" s="52" t="s">
        <v>40</v>
      </c>
      <c r="E47" s="52" t="s">
        <v>40</v>
      </c>
      <c r="F47" s="52" t="s">
        <v>40</v>
      </c>
      <c r="G47" s="52" t="s">
        <v>40</v>
      </c>
      <c r="H47" s="52" t="s">
        <v>40</v>
      </c>
      <c r="I47" s="52" t="s">
        <v>40</v>
      </c>
      <c r="J47" s="52" t="s">
        <v>40</v>
      </c>
      <c r="K47" s="265" t="s">
        <v>681</v>
      </c>
    </row>
    <row r="48" spans="1:11" s="260" customFormat="1" x14ac:dyDescent="0.2">
      <c r="A48" s="264" t="s">
        <v>725</v>
      </c>
      <c r="B48" s="52">
        <v>1</v>
      </c>
      <c r="C48" s="52">
        <v>1</v>
      </c>
      <c r="D48" s="52" t="s">
        <v>40</v>
      </c>
      <c r="E48" s="52">
        <v>2</v>
      </c>
      <c r="F48" s="52">
        <v>2</v>
      </c>
      <c r="G48" s="52" t="s">
        <v>40</v>
      </c>
      <c r="H48" s="52" t="s">
        <v>40</v>
      </c>
      <c r="I48" s="52" t="s">
        <v>40</v>
      </c>
      <c r="J48" s="52" t="s">
        <v>40</v>
      </c>
      <c r="K48" s="265" t="s">
        <v>527</v>
      </c>
    </row>
    <row r="49" spans="1:11" s="260" customFormat="1" x14ac:dyDescent="0.2">
      <c r="A49" s="264" t="s">
        <v>280</v>
      </c>
      <c r="B49" s="52">
        <v>1</v>
      </c>
      <c r="C49" s="52">
        <v>1</v>
      </c>
      <c r="D49" s="52" t="s">
        <v>40</v>
      </c>
      <c r="E49" s="52">
        <v>6</v>
      </c>
      <c r="F49" s="52">
        <v>2</v>
      </c>
      <c r="G49" s="52">
        <v>4</v>
      </c>
      <c r="H49" s="52">
        <v>1</v>
      </c>
      <c r="I49" s="52" t="s">
        <v>40</v>
      </c>
      <c r="J49" s="52">
        <v>1</v>
      </c>
      <c r="K49" s="265" t="s">
        <v>400</v>
      </c>
    </row>
    <row r="50" spans="1:11" s="260" customFormat="1" ht="33.75" x14ac:dyDescent="0.2">
      <c r="A50" s="264" t="s">
        <v>955</v>
      </c>
      <c r="B50" s="52" t="s">
        <v>40</v>
      </c>
      <c r="C50" s="52" t="s">
        <v>40</v>
      </c>
      <c r="D50" s="52" t="s">
        <v>40</v>
      </c>
      <c r="E50" s="52">
        <v>2</v>
      </c>
      <c r="F50" s="52">
        <v>2</v>
      </c>
      <c r="G50" s="52" t="s">
        <v>40</v>
      </c>
      <c r="H50" s="52" t="s">
        <v>40</v>
      </c>
      <c r="I50" s="52" t="s">
        <v>40</v>
      </c>
      <c r="J50" s="52" t="s">
        <v>40</v>
      </c>
      <c r="K50" s="265" t="s">
        <v>956</v>
      </c>
    </row>
    <row r="51" spans="1:11" s="260" customFormat="1" ht="22.5" x14ac:dyDescent="0.2">
      <c r="A51" s="264" t="s">
        <v>908</v>
      </c>
      <c r="E51" s="52">
        <v>1</v>
      </c>
      <c r="F51" s="52">
        <v>1</v>
      </c>
      <c r="G51" s="52" t="s">
        <v>40</v>
      </c>
      <c r="H51" s="52" t="s">
        <v>40</v>
      </c>
      <c r="I51" s="52" t="s">
        <v>40</v>
      </c>
      <c r="J51" s="52" t="s">
        <v>40</v>
      </c>
      <c r="K51" s="265" t="s">
        <v>752</v>
      </c>
    </row>
    <row r="52" spans="1:11" s="260" customFormat="1" ht="22.5" x14ac:dyDescent="0.2">
      <c r="A52" s="264" t="s">
        <v>407</v>
      </c>
      <c r="B52" s="52">
        <v>5</v>
      </c>
      <c r="C52" s="52">
        <v>1</v>
      </c>
      <c r="D52" s="52">
        <v>4</v>
      </c>
      <c r="E52" s="52">
        <v>1</v>
      </c>
      <c r="F52" s="52" t="s">
        <v>40</v>
      </c>
      <c r="G52" s="52">
        <v>1</v>
      </c>
      <c r="H52" s="52">
        <v>6</v>
      </c>
      <c r="I52" s="52">
        <v>4</v>
      </c>
      <c r="J52" s="52">
        <v>2</v>
      </c>
      <c r="K52" s="265" t="s">
        <v>216</v>
      </c>
    </row>
    <row r="53" spans="1:11" s="260" customFormat="1" ht="22.5" customHeight="1" x14ac:dyDescent="0.2">
      <c r="A53" s="264" t="s">
        <v>209</v>
      </c>
      <c r="B53" s="52" t="s">
        <v>40</v>
      </c>
      <c r="C53" s="52" t="s">
        <v>40</v>
      </c>
      <c r="D53" s="52" t="s">
        <v>40</v>
      </c>
      <c r="E53" s="52">
        <v>1</v>
      </c>
      <c r="F53" s="52" t="s">
        <v>40</v>
      </c>
      <c r="G53" s="52">
        <v>1</v>
      </c>
      <c r="H53" s="52" t="s">
        <v>40</v>
      </c>
      <c r="I53" s="52" t="s">
        <v>40</v>
      </c>
      <c r="J53" s="52" t="s">
        <v>40</v>
      </c>
      <c r="K53" s="265" t="s">
        <v>449</v>
      </c>
    </row>
    <row r="54" spans="1:11" s="260" customFormat="1" x14ac:dyDescent="0.2">
      <c r="A54" s="264" t="s">
        <v>275</v>
      </c>
      <c r="E54" s="52">
        <v>1</v>
      </c>
      <c r="F54" s="52">
        <v>1</v>
      </c>
      <c r="G54" s="52" t="s">
        <v>40</v>
      </c>
      <c r="H54" s="52" t="s">
        <v>40</v>
      </c>
      <c r="I54" s="52" t="s">
        <v>40</v>
      </c>
      <c r="J54" s="52" t="s">
        <v>40</v>
      </c>
      <c r="K54" s="265" t="s">
        <v>727</v>
      </c>
    </row>
    <row r="55" spans="1:11" x14ac:dyDescent="0.2">
      <c r="A55" s="266" t="s">
        <v>233</v>
      </c>
      <c r="B55" s="52" t="s">
        <v>40</v>
      </c>
      <c r="C55" s="52" t="s">
        <v>40</v>
      </c>
      <c r="D55" s="52" t="s">
        <v>40</v>
      </c>
      <c r="E55" s="52">
        <v>3</v>
      </c>
      <c r="F55" s="52">
        <v>1</v>
      </c>
      <c r="G55" s="52">
        <v>2</v>
      </c>
      <c r="H55" s="52" t="s">
        <v>40</v>
      </c>
      <c r="I55" s="52" t="s">
        <v>40</v>
      </c>
      <c r="J55" s="52" t="s">
        <v>40</v>
      </c>
      <c r="K55" s="267" t="s">
        <v>728</v>
      </c>
    </row>
    <row r="56" spans="1:11" s="263" customFormat="1" x14ac:dyDescent="0.2">
      <c r="A56" s="261" t="s">
        <v>853</v>
      </c>
      <c r="B56" s="138">
        <v>8</v>
      </c>
      <c r="C56" s="138">
        <v>3</v>
      </c>
      <c r="D56" s="138">
        <v>5</v>
      </c>
      <c r="E56" s="138">
        <v>143</v>
      </c>
      <c r="F56" s="138">
        <v>99</v>
      </c>
      <c r="G56" s="138">
        <v>44</v>
      </c>
      <c r="H56" s="138">
        <v>6</v>
      </c>
      <c r="I56" s="138">
        <v>4</v>
      </c>
      <c r="J56" s="138">
        <v>2</v>
      </c>
      <c r="K56" s="262" t="s">
        <v>927</v>
      </c>
    </row>
    <row r="57" spans="1:11" s="260" customFormat="1" x14ac:dyDescent="0.2">
      <c r="A57" s="264" t="s">
        <v>408</v>
      </c>
      <c r="B57" s="52">
        <v>2</v>
      </c>
      <c r="C57" s="52" t="s">
        <v>40</v>
      </c>
      <c r="D57" s="52">
        <v>2</v>
      </c>
      <c r="E57" s="52">
        <v>17</v>
      </c>
      <c r="F57" s="52">
        <v>12</v>
      </c>
      <c r="G57" s="52">
        <v>5</v>
      </c>
      <c r="H57" s="52">
        <v>1</v>
      </c>
      <c r="I57" s="52">
        <v>1</v>
      </c>
      <c r="J57" s="52" t="s">
        <v>40</v>
      </c>
      <c r="K57" s="265" t="s">
        <v>409</v>
      </c>
    </row>
    <row r="58" spans="1:11" s="260" customFormat="1" x14ac:dyDescent="0.2">
      <c r="A58" s="264" t="s">
        <v>233</v>
      </c>
      <c r="E58" s="52">
        <v>12</v>
      </c>
      <c r="F58" s="52">
        <v>10</v>
      </c>
      <c r="G58" s="52">
        <v>2</v>
      </c>
      <c r="H58" s="52" t="s">
        <v>40</v>
      </c>
      <c r="I58" s="52" t="s">
        <v>40</v>
      </c>
      <c r="J58" s="52" t="s">
        <v>40</v>
      </c>
      <c r="K58" s="265" t="s">
        <v>849</v>
      </c>
    </row>
    <row r="59" spans="1:11" s="260" customFormat="1" x14ac:dyDescent="0.2">
      <c r="A59" s="264" t="s">
        <v>227</v>
      </c>
      <c r="B59" s="52">
        <v>2</v>
      </c>
      <c r="C59" s="52">
        <v>2</v>
      </c>
      <c r="D59" s="52" t="s">
        <v>40</v>
      </c>
      <c r="E59" s="52">
        <v>15</v>
      </c>
      <c r="F59" s="52">
        <v>9</v>
      </c>
      <c r="G59" s="52">
        <v>6</v>
      </c>
      <c r="H59" s="52" t="s">
        <v>40</v>
      </c>
      <c r="I59" s="52" t="s">
        <v>40</v>
      </c>
      <c r="J59" s="52" t="s">
        <v>40</v>
      </c>
      <c r="K59" s="265" t="s">
        <v>406</v>
      </c>
    </row>
    <row r="60" spans="1:11" s="260" customFormat="1" ht="25.5" customHeight="1" x14ac:dyDescent="0.2">
      <c r="A60" s="264" t="s">
        <v>402</v>
      </c>
      <c r="B60" s="49" t="s">
        <v>40</v>
      </c>
      <c r="C60" s="49" t="s">
        <v>40</v>
      </c>
      <c r="D60" s="52" t="s">
        <v>40</v>
      </c>
      <c r="E60" s="52">
        <v>8</v>
      </c>
      <c r="F60" s="52">
        <v>4</v>
      </c>
      <c r="G60" s="52">
        <v>4</v>
      </c>
      <c r="H60" s="52" t="s">
        <v>40</v>
      </c>
      <c r="I60" s="52" t="s">
        <v>40</v>
      </c>
      <c r="J60" s="52" t="s">
        <v>40</v>
      </c>
      <c r="K60" s="265" t="s">
        <v>403</v>
      </c>
    </row>
    <row r="61" spans="1:11" s="260" customFormat="1" ht="26.25" customHeight="1" x14ac:dyDescent="0.2">
      <c r="A61" s="264" t="s">
        <v>336</v>
      </c>
      <c r="B61" s="52">
        <v>2</v>
      </c>
      <c r="C61" s="52">
        <v>1</v>
      </c>
      <c r="D61" s="52">
        <v>1</v>
      </c>
      <c r="E61" s="49">
        <v>26</v>
      </c>
      <c r="F61" s="49">
        <v>11</v>
      </c>
      <c r="G61" s="52">
        <v>15</v>
      </c>
      <c r="H61" s="52" t="s">
        <v>40</v>
      </c>
      <c r="I61" s="52" t="s">
        <v>40</v>
      </c>
      <c r="J61" s="52" t="s">
        <v>40</v>
      </c>
      <c r="K61" s="265" t="s">
        <v>347</v>
      </c>
    </row>
    <row r="62" spans="1:11" s="260" customFormat="1" x14ac:dyDescent="0.2">
      <c r="A62" s="264" t="s">
        <v>257</v>
      </c>
      <c r="B62" s="52" t="s">
        <v>40</v>
      </c>
      <c r="C62" s="52" t="s">
        <v>40</v>
      </c>
      <c r="D62" s="52" t="s">
        <v>40</v>
      </c>
      <c r="E62" s="52">
        <v>7</v>
      </c>
      <c r="F62" s="52">
        <v>7</v>
      </c>
      <c r="G62" s="52" t="s">
        <v>40</v>
      </c>
      <c r="H62" s="52" t="s">
        <v>40</v>
      </c>
      <c r="I62" s="52" t="s">
        <v>40</v>
      </c>
      <c r="J62" s="52" t="s">
        <v>40</v>
      </c>
      <c r="K62" s="265" t="s">
        <v>236</v>
      </c>
    </row>
    <row r="63" spans="1:11" s="260" customFormat="1" ht="22.5" x14ac:dyDescent="0.2">
      <c r="A63" s="264" t="s">
        <v>410</v>
      </c>
      <c r="E63" s="52" t="s">
        <v>40</v>
      </c>
      <c r="F63" s="52" t="s">
        <v>40</v>
      </c>
      <c r="G63" s="52" t="s">
        <v>40</v>
      </c>
      <c r="H63" s="52" t="s">
        <v>40</v>
      </c>
      <c r="I63" s="52" t="s">
        <v>40</v>
      </c>
      <c r="J63" s="52" t="s">
        <v>40</v>
      </c>
      <c r="K63" s="265" t="s">
        <v>411</v>
      </c>
    </row>
    <row r="64" spans="1:11" s="260" customFormat="1" ht="21.75" customHeight="1" x14ac:dyDescent="0.2">
      <c r="A64" s="264" t="s">
        <v>203</v>
      </c>
      <c r="B64" s="52" t="s">
        <v>40</v>
      </c>
      <c r="C64" s="52" t="s">
        <v>40</v>
      </c>
      <c r="D64" s="52" t="s">
        <v>40</v>
      </c>
      <c r="E64" s="52">
        <v>50</v>
      </c>
      <c r="F64" s="52">
        <v>44</v>
      </c>
      <c r="G64" s="52">
        <v>6</v>
      </c>
      <c r="H64" s="52">
        <v>5</v>
      </c>
      <c r="I64" s="52">
        <v>3</v>
      </c>
      <c r="J64" s="52">
        <v>2</v>
      </c>
      <c r="K64" s="265" t="s">
        <v>204</v>
      </c>
    </row>
    <row r="65" spans="1:11" s="6" customFormat="1" ht="21.75" customHeight="1" x14ac:dyDescent="0.2">
      <c r="A65" s="11" t="s">
        <v>616</v>
      </c>
      <c r="B65" s="52" t="s">
        <v>40</v>
      </c>
      <c r="C65" s="52" t="s">
        <v>40</v>
      </c>
      <c r="D65" s="52" t="s">
        <v>40</v>
      </c>
      <c r="E65" s="52">
        <v>8</v>
      </c>
      <c r="F65" s="52">
        <v>2</v>
      </c>
      <c r="G65" s="52">
        <v>6</v>
      </c>
      <c r="H65" s="52" t="s">
        <v>40</v>
      </c>
      <c r="I65" s="52" t="s">
        <v>40</v>
      </c>
      <c r="J65" s="52" t="s">
        <v>40</v>
      </c>
      <c r="K65" s="50" t="s">
        <v>413</v>
      </c>
    </row>
    <row r="66" spans="1:11" s="6" customFormat="1" ht="21.75" customHeight="1" x14ac:dyDescent="0.2">
      <c r="A66" s="11" t="s">
        <v>215</v>
      </c>
      <c r="B66" s="52">
        <v>1</v>
      </c>
      <c r="C66" s="52" t="s">
        <v>40</v>
      </c>
      <c r="D66" s="52">
        <v>1</v>
      </c>
      <c r="E66" s="52"/>
      <c r="F66" s="52"/>
      <c r="G66" s="52"/>
      <c r="H66" s="52"/>
      <c r="I66" s="52"/>
      <c r="J66" s="52"/>
      <c r="K66" s="50" t="s">
        <v>1032</v>
      </c>
    </row>
    <row r="67" spans="1:11" s="133" customFormat="1" ht="21.75" customHeight="1" x14ac:dyDescent="0.2">
      <c r="A67" s="41" t="s">
        <v>729</v>
      </c>
      <c r="B67" s="52" t="s">
        <v>40</v>
      </c>
      <c r="C67" s="52" t="s">
        <v>40</v>
      </c>
      <c r="D67" s="52" t="s">
        <v>40</v>
      </c>
      <c r="E67" s="138">
        <v>7</v>
      </c>
      <c r="F67" s="138">
        <v>3</v>
      </c>
      <c r="G67" s="138">
        <v>4</v>
      </c>
      <c r="H67" s="52" t="s">
        <v>40</v>
      </c>
      <c r="I67" s="52" t="s">
        <v>40</v>
      </c>
      <c r="J67" s="138" t="s">
        <v>40</v>
      </c>
      <c r="K67" s="45" t="s">
        <v>730</v>
      </c>
    </row>
    <row r="68" spans="1:11" s="6" customFormat="1" ht="21.75" customHeight="1" x14ac:dyDescent="0.2">
      <c r="A68" s="11" t="s">
        <v>612</v>
      </c>
      <c r="B68" s="52" t="s">
        <v>40</v>
      </c>
      <c r="C68" s="52" t="s">
        <v>40</v>
      </c>
      <c r="D68" s="52" t="s">
        <v>40</v>
      </c>
      <c r="E68" s="52">
        <v>5</v>
      </c>
      <c r="F68" s="52">
        <v>1</v>
      </c>
      <c r="G68" s="52">
        <v>4</v>
      </c>
      <c r="H68" s="52" t="s">
        <v>40</v>
      </c>
      <c r="I68" s="52" t="s">
        <v>40</v>
      </c>
      <c r="J68" s="138" t="s">
        <v>40</v>
      </c>
      <c r="K68" s="50" t="s">
        <v>506</v>
      </c>
    </row>
    <row r="69" spans="1:11" s="6" customFormat="1" ht="21.75" customHeight="1" x14ac:dyDescent="0.2">
      <c r="A69" s="11" t="s">
        <v>615</v>
      </c>
      <c r="B69" s="52" t="s">
        <v>40</v>
      </c>
      <c r="C69" s="52" t="s">
        <v>40</v>
      </c>
      <c r="D69" s="52" t="s">
        <v>40</v>
      </c>
      <c r="E69" s="52">
        <v>2</v>
      </c>
      <c r="F69" s="52">
        <v>2</v>
      </c>
      <c r="G69" s="52" t="s">
        <v>40</v>
      </c>
      <c r="H69" s="52" t="s">
        <v>40</v>
      </c>
      <c r="I69" s="52" t="s">
        <v>40</v>
      </c>
      <c r="J69" s="138" t="s">
        <v>40</v>
      </c>
      <c r="K69" s="50" t="s">
        <v>508</v>
      </c>
    </row>
    <row r="70" spans="1:11" s="263" customFormat="1" ht="21.75" customHeight="1" x14ac:dyDescent="0.2">
      <c r="A70" s="261" t="s">
        <v>1050</v>
      </c>
      <c r="B70" s="52" t="s">
        <v>40</v>
      </c>
      <c r="C70" s="52" t="s">
        <v>40</v>
      </c>
      <c r="D70" s="52" t="s">
        <v>40</v>
      </c>
      <c r="E70" s="138">
        <v>1</v>
      </c>
      <c r="F70" s="138" t="s">
        <v>40</v>
      </c>
      <c r="G70" s="138">
        <v>1</v>
      </c>
      <c r="H70" s="138" t="s">
        <v>40</v>
      </c>
      <c r="I70" s="138" t="s">
        <v>40</v>
      </c>
      <c r="J70" s="138" t="s">
        <v>40</v>
      </c>
      <c r="K70" s="262" t="s">
        <v>975</v>
      </c>
    </row>
    <row r="71" spans="1:11" s="133" customFormat="1" ht="21.75" customHeight="1" x14ac:dyDescent="0.2">
      <c r="A71" s="11" t="s">
        <v>319</v>
      </c>
      <c r="B71" s="138" t="s">
        <v>40</v>
      </c>
      <c r="C71" s="138" t="s">
        <v>40</v>
      </c>
      <c r="D71" s="138" t="s">
        <v>40</v>
      </c>
      <c r="E71" s="52">
        <v>1</v>
      </c>
      <c r="F71" s="52" t="s">
        <v>40</v>
      </c>
      <c r="G71" s="52">
        <v>1</v>
      </c>
      <c r="H71" s="52" t="s">
        <v>40</v>
      </c>
      <c r="I71" s="52" t="s">
        <v>40</v>
      </c>
      <c r="J71" s="138" t="s">
        <v>40</v>
      </c>
      <c r="K71" s="50" t="s">
        <v>320</v>
      </c>
    </row>
    <row r="72" spans="1:11" s="263" customFormat="1" ht="21.75" customHeight="1" x14ac:dyDescent="0.2">
      <c r="A72" s="261" t="s">
        <v>428</v>
      </c>
      <c r="B72" s="138">
        <v>3</v>
      </c>
      <c r="C72" s="138">
        <v>1</v>
      </c>
      <c r="D72" s="138">
        <v>2</v>
      </c>
      <c r="E72" s="138">
        <v>9</v>
      </c>
      <c r="F72" s="138">
        <v>5</v>
      </c>
      <c r="G72" s="138">
        <v>4</v>
      </c>
      <c r="H72" s="138" t="s">
        <v>40</v>
      </c>
      <c r="I72" s="138" t="s">
        <v>40</v>
      </c>
      <c r="J72" s="138" t="s">
        <v>40</v>
      </c>
      <c r="K72" s="262" t="s">
        <v>925</v>
      </c>
    </row>
    <row r="73" spans="1:11" s="6" customFormat="1" ht="21.75" customHeight="1" x14ac:dyDescent="0.2">
      <c r="A73" s="11" t="s">
        <v>371</v>
      </c>
      <c r="B73" s="52">
        <v>3</v>
      </c>
      <c r="C73" s="52">
        <v>1</v>
      </c>
      <c r="D73" s="52">
        <v>2</v>
      </c>
      <c r="E73" s="52">
        <v>8</v>
      </c>
      <c r="F73" s="52">
        <v>4</v>
      </c>
      <c r="G73" s="52">
        <v>4</v>
      </c>
      <c r="H73" s="52" t="s">
        <v>40</v>
      </c>
      <c r="I73" s="52" t="s">
        <v>40</v>
      </c>
      <c r="J73" s="52" t="s">
        <v>40</v>
      </c>
      <c r="K73" s="50" t="s">
        <v>318</v>
      </c>
    </row>
    <row r="74" spans="1:11" s="6" customFormat="1" ht="21.75" customHeight="1" x14ac:dyDescent="0.2">
      <c r="A74" s="11" t="s">
        <v>346</v>
      </c>
      <c r="B74" s="52" t="s">
        <v>40</v>
      </c>
      <c r="C74" s="52" t="s">
        <v>40</v>
      </c>
      <c r="D74" s="52" t="s">
        <v>40</v>
      </c>
      <c r="E74" s="52">
        <v>1</v>
      </c>
      <c r="F74" s="52">
        <v>1</v>
      </c>
      <c r="G74" s="52" t="s">
        <v>40</v>
      </c>
      <c r="H74" s="52" t="s">
        <v>40</v>
      </c>
      <c r="I74" s="52" t="s">
        <v>40</v>
      </c>
      <c r="J74" s="52" t="s">
        <v>40</v>
      </c>
      <c r="K74" s="50" t="s">
        <v>230</v>
      </c>
    </row>
    <row r="75" spans="1:11" s="133" customFormat="1" ht="22.5" x14ac:dyDescent="0.2">
      <c r="A75" s="41" t="s">
        <v>834</v>
      </c>
      <c r="B75" s="52" t="s">
        <v>40</v>
      </c>
      <c r="C75" s="52" t="s">
        <v>40</v>
      </c>
      <c r="D75" s="52" t="s">
        <v>40</v>
      </c>
      <c r="E75" s="138">
        <v>53</v>
      </c>
      <c r="F75" s="138">
        <v>24</v>
      </c>
      <c r="G75" s="138">
        <v>29</v>
      </c>
      <c r="H75" s="138">
        <v>65</v>
      </c>
      <c r="I75" s="138">
        <v>28</v>
      </c>
      <c r="J75" s="138">
        <v>37</v>
      </c>
      <c r="K75" s="45" t="s">
        <v>835</v>
      </c>
    </row>
    <row r="76" spans="1:11" s="6" customFormat="1" ht="22.5" x14ac:dyDescent="0.2">
      <c r="A76" s="11" t="s">
        <v>350</v>
      </c>
      <c r="B76" s="52" t="s">
        <v>40</v>
      </c>
      <c r="C76" s="52" t="s">
        <v>40</v>
      </c>
      <c r="D76" s="52" t="s">
        <v>40</v>
      </c>
      <c r="E76" s="52">
        <v>12</v>
      </c>
      <c r="F76" s="52">
        <v>9</v>
      </c>
      <c r="G76" s="52">
        <v>3</v>
      </c>
      <c r="H76" s="52">
        <v>11</v>
      </c>
      <c r="I76" s="52">
        <v>3</v>
      </c>
      <c r="J76" s="52">
        <v>8</v>
      </c>
      <c r="K76" s="50" t="s">
        <v>351</v>
      </c>
    </row>
    <row r="77" spans="1:11" s="6" customFormat="1" ht="24.75" customHeight="1" x14ac:dyDescent="0.2">
      <c r="A77" s="11" t="s">
        <v>731</v>
      </c>
      <c r="B77" s="52" t="s">
        <v>40</v>
      </c>
      <c r="C77" s="52" t="s">
        <v>40</v>
      </c>
      <c r="D77" s="52" t="s">
        <v>40</v>
      </c>
      <c r="E77" s="52">
        <v>13</v>
      </c>
      <c r="F77" s="52">
        <v>1</v>
      </c>
      <c r="G77" s="52">
        <v>12</v>
      </c>
      <c r="H77" s="52">
        <v>11</v>
      </c>
      <c r="I77" s="52">
        <v>2</v>
      </c>
      <c r="J77" s="52">
        <v>9</v>
      </c>
      <c r="K77" s="50" t="s">
        <v>354</v>
      </c>
    </row>
    <row r="78" spans="1:11" s="6" customFormat="1" ht="33" customHeight="1" x14ac:dyDescent="0.2">
      <c r="A78" s="11" t="s">
        <v>854</v>
      </c>
      <c r="B78" s="52" t="s">
        <v>40</v>
      </c>
      <c r="C78" s="52" t="s">
        <v>40</v>
      </c>
      <c r="D78" s="52" t="s">
        <v>40</v>
      </c>
      <c r="E78" s="52">
        <v>22</v>
      </c>
      <c r="F78" s="52">
        <v>12</v>
      </c>
      <c r="G78" s="52">
        <v>10</v>
      </c>
      <c r="H78" s="52">
        <v>38</v>
      </c>
      <c r="I78" s="52">
        <v>21</v>
      </c>
      <c r="J78" s="52">
        <v>17</v>
      </c>
      <c r="K78" s="50" t="s">
        <v>945</v>
      </c>
    </row>
    <row r="79" spans="1:11" s="6" customFormat="1" ht="15" customHeight="1" x14ac:dyDescent="0.2">
      <c r="A79" s="11" t="s">
        <v>429</v>
      </c>
      <c r="B79" s="52" t="s">
        <v>40</v>
      </c>
      <c r="C79" s="52" t="s">
        <v>40</v>
      </c>
      <c r="D79" s="52" t="s">
        <v>40</v>
      </c>
      <c r="E79" s="52">
        <v>1</v>
      </c>
      <c r="F79" s="52" t="s">
        <v>40</v>
      </c>
      <c r="G79" s="52">
        <v>1</v>
      </c>
      <c r="H79" s="52">
        <v>3</v>
      </c>
      <c r="I79" s="52">
        <v>1</v>
      </c>
      <c r="J79" s="52">
        <v>2</v>
      </c>
      <c r="K79" s="50" t="s">
        <v>527</v>
      </c>
    </row>
    <row r="80" spans="1:11" s="6" customFormat="1" ht="15" customHeight="1" x14ac:dyDescent="0.2">
      <c r="A80" s="11" t="s">
        <v>205</v>
      </c>
      <c r="B80" s="52" t="s">
        <v>40</v>
      </c>
      <c r="C80" s="52" t="s">
        <v>40</v>
      </c>
      <c r="D80" s="52" t="s">
        <v>40</v>
      </c>
      <c r="E80" s="52">
        <v>3</v>
      </c>
      <c r="F80" s="52">
        <v>1</v>
      </c>
      <c r="G80" s="52">
        <v>2</v>
      </c>
      <c r="H80" s="52" t="s">
        <v>40</v>
      </c>
      <c r="I80" s="52" t="s">
        <v>40</v>
      </c>
      <c r="J80" s="52" t="s">
        <v>40</v>
      </c>
      <c r="K80" s="50" t="s">
        <v>359</v>
      </c>
    </row>
    <row r="81" spans="1:11" s="6" customFormat="1" ht="22.5" x14ac:dyDescent="0.2">
      <c r="A81" s="11" t="s">
        <v>344</v>
      </c>
      <c r="B81" s="52" t="s">
        <v>40</v>
      </c>
      <c r="C81" s="52" t="s">
        <v>40</v>
      </c>
      <c r="D81" s="52" t="s">
        <v>40</v>
      </c>
      <c r="E81" s="52">
        <v>2</v>
      </c>
      <c r="F81" s="52">
        <v>1</v>
      </c>
      <c r="G81" s="52">
        <v>1</v>
      </c>
      <c r="H81" s="52">
        <v>2</v>
      </c>
      <c r="I81" s="52">
        <v>1</v>
      </c>
      <c r="J81" s="52">
        <v>1</v>
      </c>
      <c r="K81" s="50" t="s">
        <v>345</v>
      </c>
    </row>
    <row r="82" spans="1:11" s="263" customFormat="1" x14ac:dyDescent="0.2">
      <c r="A82" s="261" t="s">
        <v>337</v>
      </c>
      <c r="B82" s="138">
        <v>35</v>
      </c>
      <c r="C82" s="138">
        <v>18</v>
      </c>
      <c r="D82" s="138">
        <v>17</v>
      </c>
      <c r="E82" s="138">
        <v>224</v>
      </c>
      <c r="F82" s="138">
        <v>137</v>
      </c>
      <c r="G82" s="138">
        <v>87</v>
      </c>
      <c r="H82" s="138" t="s">
        <v>40</v>
      </c>
      <c r="I82" s="138" t="s">
        <v>40</v>
      </c>
      <c r="J82" s="138" t="s">
        <v>40</v>
      </c>
      <c r="K82" s="262" t="s">
        <v>425</v>
      </c>
    </row>
    <row r="83" spans="1:11" s="260" customFormat="1" ht="24" customHeight="1" x14ac:dyDescent="0.2">
      <c r="A83" s="264" t="s">
        <v>732</v>
      </c>
      <c r="B83" s="52">
        <v>5</v>
      </c>
      <c r="C83" s="52">
        <v>5</v>
      </c>
      <c r="D83" s="52" t="s">
        <v>40</v>
      </c>
      <c r="E83" s="52">
        <v>12</v>
      </c>
      <c r="F83" s="52">
        <v>5</v>
      </c>
      <c r="G83" s="52">
        <v>7</v>
      </c>
      <c r="H83" s="52" t="s">
        <v>40</v>
      </c>
      <c r="I83" s="52" t="s">
        <v>40</v>
      </c>
      <c r="J83" s="52" t="s">
        <v>40</v>
      </c>
      <c r="K83" s="265" t="s">
        <v>733</v>
      </c>
    </row>
    <row r="84" spans="1:11" s="260" customFormat="1" x14ac:dyDescent="0.2">
      <c r="A84" s="264" t="s">
        <v>336</v>
      </c>
      <c r="B84" s="52">
        <v>6</v>
      </c>
      <c r="C84" s="52">
        <v>3</v>
      </c>
      <c r="D84" s="52">
        <v>3</v>
      </c>
      <c r="E84" s="52">
        <v>62</v>
      </c>
      <c r="F84" s="52">
        <v>33</v>
      </c>
      <c r="G84" s="52">
        <v>29</v>
      </c>
      <c r="H84" s="52" t="s">
        <v>40</v>
      </c>
      <c r="I84" s="52" t="s">
        <v>40</v>
      </c>
      <c r="J84" s="52" t="s">
        <v>40</v>
      </c>
      <c r="K84" s="265" t="s">
        <v>347</v>
      </c>
    </row>
    <row r="85" spans="1:11" s="260" customFormat="1" ht="23.25" customHeight="1" x14ac:dyDescent="0.2">
      <c r="A85" s="264" t="s">
        <v>1056</v>
      </c>
      <c r="B85" s="52">
        <v>10</v>
      </c>
      <c r="C85" s="52">
        <v>4</v>
      </c>
      <c r="D85" s="52">
        <v>6</v>
      </c>
      <c r="E85" s="52">
        <v>45</v>
      </c>
      <c r="F85" s="52">
        <v>24</v>
      </c>
      <c r="G85" s="52">
        <v>21</v>
      </c>
      <c r="H85" s="52" t="s">
        <v>40</v>
      </c>
      <c r="I85" s="52" t="s">
        <v>40</v>
      </c>
      <c r="J85" s="52" t="s">
        <v>40</v>
      </c>
      <c r="K85" s="265" t="s">
        <v>341</v>
      </c>
    </row>
    <row r="86" spans="1:11" s="260" customFormat="1" ht="33.75" x14ac:dyDescent="0.2">
      <c r="A86" s="264" t="s">
        <v>734</v>
      </c>
      <c r="B86" s="52">
        <v>7</v>
      </c>
      <c r="C86" s="52" t="s">
        <v>40</v>
      </c>
      <c r="D86" s="52">
        <v>7</v>
      </c>
      <c r="E86" s="52">
        <v>77</v>
      </c>
      <c r="F86" s="52">
        <v>62</v>
      </c>
      <c r="G86" s="52">
        <v>15</v>
      </c>
      <c r="H86" s="52" t="s">
        <v>40</v>
      </c>
      <c r="I86" s="52" t="s">
        <v>40</v>
      </c>
      <c r="J86" s="52" t="s">
        <v>40</v>
      </c>
      <c r="K86" s="265" t="s">
        <v>343</v>
      </c>
    </row>
    <row r="87" spans="1:11" s="260" customFormat="1" ht="24" customHeight="1" x14ac:dyDescent="0.2">
      <c r="A87" s="264" t="s">
        <v>753</v>
      </c>
      <c r="B87" s="52">
        <v>7</v>
      </c>
      <c r="C87" s="52">
        <v>6</v>
      </c>
      <c r="D87" s="52">
        <v>1</v>
      </c>
      <c r="E87" s="52">
        <v>28</v>
      </c>
      <c r="F87" s="52">
        <v>13</v>
      </c>
      <c r="G87" s="52">
        <v>15</v>
      </c>
      <c r="H87" s="52" t="s">
        <v>40</v>
      </c>
      <c r="I87" s="52" t="s">
        <v>40</v>
      </c>
      <c r="J87" s="52" t="s">
        <v>40</v>
      </c>
      <c r="K87" s="265" t="s">
        <v>754</v>
      </c>
    </row>
    <row r="88" spans="1:11" s="133" customFormat="1" ht="33.75" x14ac:dyDescent="0.2">
      <c r="A88" s="41" t="s">
        <v>373</v>
      </c>
      <c r="E88" s="138">
        <v>17</v>
      </c>
      <c r="F88" s="138">
        <v>5</v>
      </c>
      <c r="G88" s="138">
        <v>12</v>
      </c>
      <c r="H88" s="138" t="s">
        <v>40</v>
      </c>
      <c r="I88" s="138" t="s">
        <v>40</v>
      </c>
      <c r="J88" s="138" t="s">
        <v>40</v>
      </c>
      <c r="K88" s="45" t="s">
        <v>374</v>
      </c>
    </row>
    <row r="89" spans="1:11" s="6" customFormat="1" x14ac:dyDescent="0.2">
      <c r="A89" s="11" t="s">
        <v>376</v>
      </c>
      <c r="B89" s="52" t="s">
        <v>40</v>
      </c>
      <c r="C89" s="52" t="s">
        <v>40</v>
      </c>
      <c r="D89" s="52" t="s">
        <v>40</v>
      </c>
      <c r="E89" s="52">
        <v>1</v>
      </c>
      <c r="F89" s="52">
        <v>1</v>
      </c>
      <c r="G89" s="52" t="s">
        <v>40</v>
      </c>
      <c r="H89" s="52" t="s">
        <v>40</v>
      </c>
      <c r="I89" s="52" t="s">
        <v>40</v>
      </c>
      <c r="J89" s="138" t="s">
        <v>40</v>
      </c>
      <c r="K89" s="50" t="s">
        <v>377</v>
      </c>
    </row>
    <row r="90" spans="1:11" s="6" customFormat="1" x14ac:dyDescent="0.2">
      <c r="A90" s="11" t="s">
        <v>755</v>
      </c>
      <c r="B90" s="52" t="s">
        <v>40</v>
      </c>
      <c r="C90" s="52" t="s">
        <v>40</v>
      </c>
      <c r="D90" s="52" t="s">
        <v>40</v>
      </c>
      <c r="E90" s="52">
        <v>7</v>
      </c>
      <c r="F90" s="52">
        <v>1</v>
      </c>
      <c r="G90" s="52">
        <v>6</v>
      </c>
      <c r="H90" s="52" t="s">
        <v>40</v>
      </c>
      <c r="I90" s="52" t="s">
        <v>40</v>
      </c>
      <c r="J90" s="138" t="s">
        <v>40</v>
      </c>
      <c r="K90" s="50" t="s">
        <v>206</v>
      </c>
    </row>
    <row r="91" spans="1:11" s="6" customFormat="1" ht="33.75" x14ac:dyDescent="0.2">
      <c r="A91" s="11" t="s">
        <v>875</v>
      </c>
      <c r="B91" s="52" t="s">
        <v>40</v>
      </c>
      <c r="C91" s="52" t="s">
        <v>40</v>
      </c>
      <c r="D91" s="52" t="s">
        <v>40</v>
      </c>
      <c r="E91" s="52">
        <v>4</v>
      </c>
      <c r="F91" s="52">
        <v>1</v>
      </c>
      <c r="G91" s="52">
        <v>3</v>
      </c>
      <c r="H91" s="52" t="s">
        <v>40</v>
      </c>
      <c r="I91" s="52" t="s">
        <v>40</v>
      </c>
      <c r="J91" s="138" t="s">
        <v>40</v>
      </c>
      <c r="K91" s="50" t="s">
        <v>375</v>
      </c>
    </row>
    <row r="92" spans="1:11" s="6" customFormat="1" ht="33.75" x14ac:dyDescent="0.2">
      <c r="A92" s="11" t="s">
        <v>1055</v>
      </c>
      <c r="B92" s="138" t="s">
        <v>40</v>
      </c>
      <c r="C92" s="138" t="s">
        <v>40</v>
      </c>
      <c r="D92" s="138" t="s">
        <v>40</v>
      </c>
      <c r="E92" s="52">
        <v>5</v>
      </c>
      <c r="F92" s="52">
        <v>2</v>
      </c>
      <c r="G92" s="52">
        <v>3</v>
      </c>
      <c r="H92" s="52" t="s">
        <v>40</v>
      </c>
      <c r="I92" s="52" t="s">
        <v>40</v>
      </c>
      <c r="J92" s="138" t="s">
        <v>40</v>
      </c>
      <c r="K92" s="50" t="s">
        <v>799</v>
      </c>
    </row>
    <row r="93" spans="1:11" s="133" customFormat="1" ht="22.5" x14ac:dyDescent="0.2">
      <c r="A93" s="41" t="s">
        <v>333</v>
      </c>
      <c r="B93" s="138" t="s">
        <v>40</v>
      </c>
      <c r="C93" s="138" t="s">
        <v>40</v>
      </c>
      <c r="D93" s="138" t="s">
        <v>40</v>
      </c>
      <c r="E93" s="138">
        <v>25</v>
      </c>
      <c r="F93" s="138">
        <v>10</v>
      </c>
      <c r="G93" s="138">
        <v>15</v>
      </c>
      <c r="H93" s="138" t="s">
        <v>40</v>
      </c>
      <c r="I93" s="138" t="s">
        <v>40</v>
      </c>
      <c r="J93" s="138" t="s">
        <v>40</v>
      </c>
      <c r="K93" s="45" t="s">
        <v>422</v>
      </c>
    </row>
    <row r="94" spans="1:11" s="6" customFormat="1" x14ac:dyDescent="0.2">
      <c r="A94" s="11" t="s">
        <v>346</v>
      </c>
      <c r="B94" s="138" t="s">
        <v>40</v>
      </c>
      <c r="C94" s="138" t="s">
        <v>40</v>
      </c>
      <c r="D94" s="138" t="s">
        <v>40</v>
      </c>
      <c r="E94" s="52">
        <v>1</v>
      </c>
      <c r="F94" s="52">
        <v>1</v>
      </c>
      <c r="G94" s="52" t="s">
        <v>40</v>
      </c>
      <c r="H94" s="52" t="s">
        <v>40</v>
      </c>
      <c r="I94" s="52" t="s">
        <v>40</v>
      </c>
      <c r="J94" s="138" t="s">
        <v>40</v>
      </c>
      <c r="K94" s="50" t="s">
        <v>230</v>
      </c>
    </row>
    <row r="95" spans="1:11" s="6" customFormat="1" ht="22.5" x14ac:dyDescent="0.2">
      <c r="A95" s="11" t="s">
        <v>634</v>
      </c>
      <c r="B95" s="138" t="s">
        <v>40</v>
      </c>
      <c r="C95" s="138" t="s">
        <v>40</v>
      </c>
      <c r="D95" s="138" t="s">
        <v>40</v>
      </c>
      <c r="E95" s="52">
        <v>12</v>
      </c>
      <c r="F95" s="52">
        <v>2</v>
      </c>
      <c r="G95" s="52">
        <v>10</v>
      </c>
      <c r="H95" s="52" t="s">
        <v>40</v>
      </c>
      <c r="I95" s="52" t="s">
        <v>40</v>
      </c>
      <c r="J95" s="138" t="s">
        <v>40</v>
      </c>
      <c r="K95" s="50" t="s">
        <v>531</v>
      </c>
    </row>
    <row r="96" spans="1:11" s="6" customFormat="1" x14ac:dyDescent="0.2">
      <c r="A96" s="11" t="s">
        <v>350</v>
      </c>
      <c r="B96" s="138" t="s">
        <v>40</v>
      </c>
      <c r="C96" s="138" t="s">
        <v>40</v>
      </c>
      <c r="D96" s="138" t="s">
        <v>40</v>
      </c>
      <c r="E96" s="52">
        <v>10</v>
      </c>
      <c r="F96" s="52">
        <v>6</v>
      </c>
      <c r="G96" s="52">
        <v>4</v>
      </c>
      <c r="H96" s="52" t="s">
        <v>40</v>
      </c>
      <c r="I96" s="52" t="s">
        <v>40</v>
      </c>
      <c r="J96" s="138" t="s">
        <v>40</v>
      </c>
      <c r="K96" s="50" t="s">
        <v>406</v>
      </c>
    </row>
    <row r="97" spans="1:11" s="6" customFormat="1" x14ac:dyDescent="0.2">
      <c r="A97" s="11" t="s">
        <v>423</v>
      </c>
      <c r="B97" s="138" t="s">
        <v>40</v>
      </c>
      <c r="C97" s="138" t="s">
        <v>40</v>
      </c>
      <c r="D97" s="138" t="s">
        <v>40</v>
      </c>
      <c r="E97" s="52">
        <v>2</v>
      </c>
      <c r="F97" s="52">
        <v>1</v>
      </c>
      <c r="G97" s="52">
        <v>1</v>
      </c>
      <c r="H97" s="52" t="s">
        <v>40</v>
      </c>
      <c r="I97" s="52" t="s">
        <v>40</v>
      </c>
      <c r="J97" s="138" t="s">
        <v>40</v>
      </c>
      <c r="K97" s="50" t="s">
        <v>533</v>
      </c>
    </row>
    <row r="98" spans="1:11" s="263" customFormat="1" ht="29.25" customHeight="1" x14ac:dyDescent="0.2">
      <c r="A98" s="268" t="s">
        <v>1005</v>
      </c>
      <c r="B98" s="138" t="s">
        <v>40</v>
      </c>
      <c r="C98" s="138" t="s">
        <v>40</v>
      </c>
      <c r="D98" s="138" t="s">
        <v>40</v>
      </c>
      <c r="E98" s="138">
        <v>105</v>
      </c>
      <c r="F98" s="138">
        <v>39</v>
      </c>
      <c r="G98" s="138">
        <v>66</v>
      </c>
      <c r="H98" s="138" t="s">
        <v>40</v>
      </c>
      <c r="I98" s="138" t="s">
        <v>40</v>
      </c>
      <c r="J98" s="138" t="s">
        <v>40</v>
      </c>
      <c r="K98" s="262" t="s">
        <v>1006</v>
      </c>
    </row>
    <row r="99" spans="1:11" s="260" customFormat="1" ht="16.5" customHeight="1" x14ac:dyDescent="0.2">
      <c r="A99" s="269" t="s">
        <v>227</v>
      </c>
      <c r="B99" s="138" t="s">
        <v>40</v>
      </c>
      <c r="C99" s="138" t="s">
        <v>40</v>
      </c>
      <c r="D99" s="138" t="s">
        <v>40</v>
      </c>
      <c r="E99" s="52">
        <v>97</v>
      </c>
      <c r="F99" s="52">
        <v>35</v>
      </c>
      <c r="G99" s="138">
        <v>62</v>
      </c>
      <c r="H99" s="52" t="s">
        <v>40</v>
      </c>
      <c r="I99" s="52" t="s">
        <v>40</v>
      </c>
      <c r="J99" s="138" t="s">
        <v>40</v>
      </c>
      <c r="K99" s="265" t="s">
        <v>406</v>
      </c>
    </row>
    <row r="100" spans="1:11" s="260" customFormat="1" ht="16.5" customHeight="1" x14ac:dyDescent="0.2">
      <c r="A100" s="269" t="s">
        <v>698</v>
      </c>
      <c r="B100" s="52" t="s">
        <v>40</v>
      </c>
      <c r="C100" s="52" t="s">
        <v>40</v>
      </c>
      <c r="D100" s="52" t="s">
        <v>40</v>
      </c>
      <c r="E100" s="52">
        <v>5</v>
      </c>
      <c r="F100" s="52">
        <v>3</v>
      </c>
      <c r="G100" s="138">
        <v>2</v>
      </c>
      <c r="H100" s="52" t="s">
        <v>40</v>
      </c>
      <c r="I100" s="52" t="s">
        <v>40</v>
      </c>
      <c r="J100" s="138" t="s">
        <v>40</v>
      </c>
      <c r="K100" s="265" t="s">
        <v>555</v>
      </c>
    </row>
    <row r="101" spans="1:11" s="260" customFormat="1" ht="16.5" customHeight="1" x14ac:dyDescent="0.2">
      <c r="A101" s="269" t="s">
        <v>429</v>
      </c>
      <c r="B101" s="138" t="s">
        <v>40</v>
      </c>
      <c r="C101" s="138" t="s">
        <v>40</v>
      </c>
      <c r="D101" s="138" t="s">
        <v>40</v>
      </c>
      <c r="E101" s="52">
        <v>3</v>
      </c>
      <c r="F101" s="52">
        <v>1</v>
      </c>
      <c r="G101" s="138">
        <v>2</v>
      </c>
      <c r="H101" s="52" t="s">
        <v>40</v>
      </c>
      <c r="I101" s="52" t="s">
        <v>40</v>
      </c>
      <c r="J101" s="138" t="s">
        <v>40</v>
      </c>
      <c r="K101" s="265" t="s">
        <v>527</v>
      </c>
    </row>
    <row r="102" spans="1:11" s="263" customFormat="1" ht="30" customHeight="1" x14ac:dyDescent="0.2">
      <c r="A102" s="268" t="s">
        <v>737</v>
      </c>
      <c r="B102" s="138">
        <v>5</v>
      </c>
      <c r="C102" s="138">
        <v>3</v>
      </c>
      <c r="D102" s="138">
        <v>2</v>
      </c>
      <c r="E102" s="138">
        <v>68</v>
      </c>
      <c r="F102" s="138">
        <v>49</v>
      </c>
      <c r="G102" s="138">
        <v>19</v>
      </c>
      <c r="H102" s="138">
        <v>5</v>
      </c>
      <c r="I102" s="138">
        <v>1</v>
      </c>
      <c r="J102" s="138">
        <v>4</v>
      </c>
      <c r="K102" s="262" t="s">
        <v>738</v>
      </c>
    </row>
    <row r="103" spans="1:11" s="260" customFormat="1" ht="24" customHeight="1" x14ac:dyDescent="0.2">
      <c r="A103" s="269" t="s">
        <v>642</v>
      </c>
      <c r="B103" s="52" t="s">
        <v>40</v>
      </c>
      <c r="C103" s="52" t="s">
        <v>40</v>
      </c>
      <c r="D103" s="52" t="s">
        <v>40</v>
      </c>
      <c r="E103" s="52">
        <v>5</v>
      </c>
      <c r="F103" s="52">
        <v>4</v>
      </c>
      <c r="G103" s="52">
        <v>1</v>
      </c>
      <c r="H103" s="52" t="s">
        <v>40</v>
      </c>
      <c r="I103" s="52" t="s">
        <v>40</v>
      </c>
      <c r="J103" s="52" t="s">
        <v>40</v>
      </c>
      <c r="K103" s="265" t="s">
        <v>800</v>
      </c>
    </row>
    <row r="104" spans="1:11" s="260" customFormat="1" ht="15.75" customHeight="1" x14ac:dyDescent="0.2">
      <c r="A104" s="269" t="s">
        <v>541</v>
      </c>
      <c r="B104" s="52">
        <v>1</v>
      </c>
      <c r="C104" s="52">
        <v>1</v>
      </c>
      <c r="D104" s="52" t="s">
        <v>40</v>
      </c>
      <c r="E104" s="52">
        <v>7</v>
      </c>
      <c r="F104" s="52">
        <v>3</v>
      </c>
      <c r="G104" s="52">
        <v>4</v>
      </c>
      <c r="H104" s="52" t="s">
        <v>40</v>
      </c>
      <c r="I104" s="52" t="s">
        <v>40</v>
      </c>
      <c r="J104" s="52" t="s">
        <v>40</v>
      </c>
      <c r="K104" s="265" t="s">
        <v>230</v>
      </c>
    </row>
    <row r="105" spans="1:11" s="260" customFormat="1" ht="24" customHeight="1" x14ac:dyDescent="0.2">
      <c r="A105" s="269" t="s">
        <v>362</v>
      </c>
      <c r="B105" s="52" t="s">
        <v>40</v>
      </c>
      <c r="C105" s="52" t="s">
        <v>40</v>
      </c>
      <c r="D105" s="52" t="s">
        <v>40</v>
      </c>
      <c r="E105" s="52">
        <v>9</v>
      </c>
      <c r="F105" s="52">
        <v>7</v>
      </c>
      <c r="G105" s="52">
        <v>2</v>
      </c>
      <c r="H105" s="52" t="s">
        <v>40</v>
      </c>
      <c r="I105" s="52" t="s">
        <v>40</v>
      </c>
      <c r="J105" s="52" t="s">
        <v>40</v>
      </c>
      <c r="K105" s="265" t="s">
        <v>363</v>
      </c>
    </row>
    <row r="106" spans="1:11" s="260" customFormat="1" ht="33" customHeight="1" x14ac:dyDescent="0.2">
      <c r="A106" s="269" t="s">
        <v>366</v>
      </c>
      <c r="B106" s="52">
        <v>4</v>
      </c>
      <c r="C106" s="52">
        <v>2</v>
      </c>
      <c r="D106" s="52">
        <v>2</v>
      </c>
      <c r="E106" s="52">
        <v>33</v>
      </c>
      <c r="F106" s="52">
        <v>27</v>
      </c>
      <c r="G106" s="52">
        <v>6</v>
      </c>
      <c r="H106" s="52">
        <v>3</v>
      </c>
      <c r="I106" s="52" t="s">
        <v>40</v>
      </c>
      <c r="J106" s="52">
        <v>3</v>
      </c>
      <c r="K106" s="265" t="s">
        <v>946</v>
      </c>
    </row>
    <row r="107" spans="1:11" s="260" customFormat="1" ht="33.75" x14ac:dyDescent="0.2">
      <c r="A107" s="269" t="s">
        <v>364</v>
      </c>
      <c r="B107" s="52" t="s">
        <v>40</v>
      </c>
      <c r="C107" s="52" t="s">
        <v>40</v>
      </c>
      <c r="D107" s="52" t="s">
        <v>40</v>
      </c>
      <c r="E107" s="52">
        <v>4</v>
      </c>
      <c r="F107" s="52">
        <v>1</v>
      </c>
      <c r="G107" s="52">
        <v>3</v>
      </c>
      <c r="H107" s="52">
        <v>1</v>
      </c>
      <c r="I107" s="52" t="s">
        <v>40</v>
      </c>
      <c r="J107" s="52">
        <v>1</v>
      </c>
      <c r="K107" s="265" t="s">
        <v>801</v>
      </c>
    </row>
    <row r="108" spans="1:11" s="260" customFormat="1" ht="24.75" customHeight="1" x14ac:dyDescent="0.2">
      <c r="A108" s="269" t="s">
        <v>369</v>
      </c>
      <c r="B108" s="52" t="s">
        <v>40</v>
      </c>
      <c r="C108" s="52" t="s">
        <v>40</v>
      </c>
      <c r="D108" s="52" t="s">
        <v>40</v>
      </c>
      <c r="E108" s="52">
        <v>10</v>
      </c>
      <c r="F108" s="52">
        <v>7</v>
      </c>
      <c r="G108" s="52">
        <v>3</v>
      </c>
      <c r="H108" s="52">
        <v>1</v>
      </c>
      <c r="I108" s="52">
        <v>1</v>
      </c>
      <c r="J108" s="52" t="s">
        <v>40</v>
      </c>
      <c r="K108" s="265" t="s">
        <v>370</v>
      </c>
    </row>
    <row r="109" spans="1:11" s="263" customFormat="1" ht="33.6" customHeight="1" x14ac:dyDescent="0.2">
      <c r="A109" s="268" t="s">
        <v>378</v>
      </c>
      <c r="B109" s="52" t="s">
        <v>40</v>
      </c>
      <c r="C109" s="52" t="s">
        <v>40</v>
      </c>
      <c r="D109" s="52" t="s">
        <v>40</v>
      </c>
      <c r="E109" s="138">
        <v>80</v>
      </c>
      <c r="F109" s="138">
        <v>45</v>
      </c>
      <c r="G109" s="138">
        <v>35</v>
      </c>
      <c r="H109" s="138">
        <v>1</v>
      </c>
      <c r="I109" s="138" t="s">
        <v>40</v>
      </c>
      <c r="J109" s="138">
        <v>1</v>
      </c>
      <c r="K109" s="265" t="s">
        <v>739</v>
      </c>
    </row>
    <row r="110" spans="1:11" s="260" customFormat="1" ht="24.75" customHeight="1" x14ac:dyDescent="0.2">
      <c r="A110" s="269" t="s">
        <v>740</v>
      </c>
      <c r="B110" s="52" t="s">
        <v>40</v>
      </c>
      <c r="C110" s="52" t="s">
        <v>40</v>
      </c>
      <c r="D110" s="52" t="s">
        <v>40</v>
      </c>
      <c r="E110" s="52">
        <v>19</v>
      </c>
      <c r="F110" s="52">
        <v>14</v>
      </c>
      <c r="G110" s="52">
        <v>5</v>
      </c>
      <c r="H110" s="52" t="s">
        <v>40</v>
      </c>
      <c r="I110" s="52" t="s">
        <v>40</v>
      </c>
      <c r="J110" s="52" t="s">
        <v>40</v>
      </c>
      <c r="K110" s="265" t="s">
        <v>576</v>
      </c>
    </row>
    <row r="111" spans="1:11" s="260" customFormat="1" ht="24.75" customHeight="1" x14ac:dyDescent="0.2">
      <c r="A111" s="269" t="s">
        <v>376</v>
      </c>
      <c r="B111" s="52" t="s">
        <v>40</v>
      </c>
      <c r="C111" s="52" t="s">
        <v>40</v>
      </c>
      <c r="D111" s="52" t="s">
        <v>40</v>
      </c>
      <c r="E111" s="52">
        <v>17</v>
      </c>
      <c r="F111" s="52">
        <v>12</v>
      </c>
      <c r="G111" s="52">
        <v>5</v>
      </c>
      <c r="H111" s="52" t="s">
        <v>40</v>
      </c>
      <c r="I111" s="52" t="s">
        <v>40</v>
      </c>
      <c r="J111" s="52" t="s">
        <v>40</v>
      </c>
      <c r="K111" s="265" t="s">
        <v>377</v>
      </c>
    </row>
    <row r="112" spans="1:11" s="260" customFormat="1" ht="24.75" customHeight="1" x14ac:dyDescent="0.2">
      <c r="A112" s="269" t="s">
        <v>580</v>
      </c>
      <c r="B112" s="52" t="s">
        <v>40</v>
      </c>
      <c r="C112" s="52" t="s">
        <v>40</v>
      </c>
      <c r="D112" s="52" t="s">
        <v>40</v>
      </c>
      <c r="E112" s="52">
        <v>22</v>
      </c>
      <c r="F112" s="52">
        <v>6</v>
      </c>
      <c r="G112" s="52">
        <v>16</v>
      </c>
      <c r="H112" s="52">
        <v>1</v>
      </c>
      <c r="I112" s="52" t="s">
        <v>40</v>
      </c>
      <c r="J112" s="52">
        <v>1</v>
      </c>
      <c r="K112" s="265" t="s">
        <v>581</v>
      </c>
    </row>
    <row r="113" spans="1:27" s="260" customFormat="1" ht="24.75" customHeight="1" x14ac:dyDescent="0.2">
      <c r="A113" s="269" t="s">
        <v>346</v>
      </c>
      <c r="B113" s="52" t="s">
        <v>40</v>
      </c>
      <c r="C113" s="52" t="s">
        <v>40</v>
      </c>
      <c r="D113" s="52" t="s">
        <v>40</v>
      </c>
      <c r="E113" s="52">
        <v>19</v>
      </c>
      <c r="F113" s="52">
        <v>12</v>
      </c>
      <c r="G113" s="52">
        <v>7</v>
      </c>
      <c r="H113" s="52" t="s">
        <v>40</v>
      </c>
      <c r="I113" s="52" t="s">
        <v>40</v>
      </c>
      <c r="J113" s="52" t="s">
        <v>40</v>
      </c>
      <c r="K113" s="265" t="s">
        <v>230</v>
      </c>
    </row>
    <row r="114" spans="1:27" s="260" customFormat="1" ht="24.75" customHeight="1" x14ac:dyDescent="0.2">
      <c r="A114" s="269" t="s">
        <v>429</v>
      </c>
      <c r="B114" s="52" t="s">
        <v>40</v>
      </c>
      <c r="C114" s="52" t="s">
        <v>40</v>
      </c>
      <c r="D114" s="52" t="s">
        <v>40</v>
      </c>
      <c r="E114" s="52">
        <v>3</v>
      </c>
      <c r="F114" s="52">
        <v>1</v>
      </c>
      <c r="G114" s="52">
        <v>2</v>
      </c>
      <c r="H114" s="52" t="s">
        <v>40</v>
      </c>
      <c r="I114" s="52" t="s">
        <v>40</v>
      </c>
      <c r="J114" s="52" t="s">
        <v>40</v>
      </c>
      <c r="K114" s="265" t="s">
        <v>527</v>
      </c>
    </row>
    <row r="115" spans="1:27" s="263" customFormat="1" ht="34.5" customHeight="1" x14ac:dyDescent="0.2">
      <c r="A115" s="268" t="s">
        <v>840</v>
      </c>
      <c r="B115" s="52" t="s">
        <v>40</v>
      </c>
      <c r="C115" s="52" t="s">
        <v>40</v>
      </c>
      <c r="D115" s="52" t="s">
        <v>40</v>
      </c>
      <c r="E115" s="138">
        <v>7</v>
      </c>
      <c r="F115" s="138">
        <v>1</v>
      </c>
      <c r="G115" s="138">
        <v>6</v>
      </c>
      <c r="H115" s="138">
        <v>4</v>
      </c>
      <c r="I115" s="138">
        <v>1</v>
      </c>
      <c r="J115" s="138">
        <v>3</v>
      </c>
      <c r="K115" s="262" t="s">
        <v>841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s="260" customFormat="1" ht="24.75" customHeight="1" x14ac:dyDescent="0.2">
      <c r="A116" s="269" t="s">
        <v>756</v>
      </c>
      <c r="B116" s="52" t="s">
        <v>40</v>
      </c>
      <c r="C116" s="52" t="s">
        <v>40</v>
      </c>
      <c r="D116" s="52" t="s">
        <v>40</v>
      </c>
      <c r="E116" s="52">
        <v>2</v>
      </c>
      <c r="F116" s="52">
        <v>1</v>
      </c>
      <c r="G116" s="52">
        <v>1</v>
      </c>
      <c r="H116" s="52">
        <v>2</v>
      </c>
      <c r="I116" s="52">
        <v>1</v>
      </c>
      <c r="J116" s="52">
        <v>1</v>
      </c>
      <c r="K116" s="265" t="s">
        <v>757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s="260" customFormat="1" ht="24.75" customHeight="1" x14ac:dyDescent="0.2">
      <c r="A117" s="269" t="s">
        <v>741</v>
      </c>
      <c r="B117" s="52" t="s">
        <v>40</v>
      </c>
      <c r="C117" s="52" t="s">
        <v>40</v>
      </c>
      <c r="D117" s="52" t="s">
        <v>40</v>
      </c>
      <c r="E117" s="52">
        <v>3</v>
      </c>
      <c r="F117" s="52" t="s">
        <v>40</v>
      </c>
      <c r="G117" s="52">
        <v>3</v>
      </c>
      <c r="H117" s="52">
        <v>2</v>
      </c>
      <c r="I117" s="52" t="s">
        <v>40</v>
      </c>
      <c r="J117" s="52">
        <v>2</v>
      </c>
      <c r="K117" s="265" t="s">
        <v>574</v>
      </c>
    </row>
    <row r="118" spans="1:27" s="260" customFormat="1" ht="24.75" customHeight="1" x14ac:dyDescent="0.2">
      <c r="A118" s="269" t="s">
        <v>651</v>
      </c>
      <c r="B118" s="52" t="s">
        <v>40</v>
      </c>
      <c r="C118" s="52" t="s">
        <v>40</v>
      </c>
      <c r="D118" s="52" t="s">
        <v>40</v>
      </c>
      <c r="E118" s="52">
        <v>2</v>
      </c>
      <c r="F118" s="52" t="s">
        <v>40</v>
      </c>
      <c r="G118" s="52">
        <v>2</v>
      </c>
      <c r="H118" s="52" t="s">
        <v>40</v>
      </c>
      <c r="I118" s="52" t="s">
        <v>40</v>
      </c>
      <c r="J118" s="52" t="s">
        <v>40</v>
      </c>
      <c r="K118" s="265" t="s">
        <v>570</v>
      </c>
    </row>
    <row r="119" spans="1:27" s="133" customFormat="1" ht="22.5" x14ac:dyDescent="0.2">
      <c r="A119" s="41" t="s">
        <v>556</v>
      </c>
      <c r="B119" s="138">
        <v>3</v>
      </c>
      <c r="C119" s="138">
        <v>2</v>
      </c>
      <c r="D119" s="138">
        <v>1</v>
      </c>
      <c r="E119" s="138">
        <v>26</v>
      </c>
      <c r="F119" s="138">
        <v>17</v>
      </c>
      <c r="G119" s="138">
        <v>9</v>
      </c>
      <c r="H119" s="138" t="s">
        <v>40</v>
      </c>
      <c r="I119" s="138" t="s">
        <v>40</v>
      </c>
      <c r="J119" s="138" t="s">
        <v>40</v>
      </c>
      <c r="K119" s="45" t="s">
        <v>557</v>
      </c>
    </row>
    <row r="120" spans="1:27" s="6" customFormat="1" ht="22.5" x14ac:dyDescent="0.2">
      <c r="A120" s="11" t="s">
        <v>567</v>
      </c>
      <c r="B120" s="52">
        <v>3</v>
      </c>
      <c r="C120" s="52">
        <v>2</v>
      </c>
      <c r="D120" s="52">
        <v>1</v>
      </c>
      <c r="E120" s="52">
        <v>8</v>
      </c>
      <c r="F120" s="52">
        <v>8</v>
      </c>
      <c r="G120" s="52" t="s">
        <v>40</v>
      </c>
      <c r="H120" s="52" t="s">
        <v>40</v>
      </c>
      <c r="I120" s="52" t="s">
        <v>40</v>
      </c>
      <c r="J120" s="52" t="s">
        <v>40</v>
      </c>
      <c r="K120" s="50" t="s">
        <v>568</v>
      </c>
    </row>
    <row r="121" spans="1:27" s="6" customFormat="1" x14ac:dyDescent="0.2">
      <c r="A121" s="11" t="s">
        <v>646</v>
      </c>
      <c r="B121" s="52" t="s">
        <v>40</v>
      </c>
      <c r="C121" s="52" t="s">
        <v>40</v>
      </c>
      <c r="D121" s="52" t="s">
        <v>40</v>
      </c>
      <c r="E121" s="52">
        <v>7</v>
      </c>
      <c r="F121" s="52">
        <v>4</v>
      </c>
      <c r="G121" s="52">
        <v>3</v>
      </c>
      <c r="H121" s="52" t="s">
        <v>40</v>
      </c>
      <c r="I121" s="52" t="s">
        <v>40</v>
      </c>
      <c r="J121" s="52" t="s">
        <v>40</v>
      </c>
      <c r="K121" s="50" t="s">
        <v>692</v>
      </c>
    </row>
    <row r="122" spans="1:27" s="6" customFormat="1" ht="22.5" x14ac:dyDescent="0.2">
      <c r="A122" s="11" t="s">
        <v>565</v>
      </c>
      <c r="B122" s="52" t="s">
        <v>40</v>
      </c>
      <c r="C122" s="52" t="s">
        <v>40</v>
      </c>
      <c r="D122" s="52" t="s">
        <v>40</v>
      </c>
      <c r="E122" s="52">
        <v>5</v>
      </c>
      <c r="F122" s="52">
        <v>2</v>
      </c>
      <c r="G122" s="52">
        <v>3</v>
      </c>
      <c r="H122" s="52" t="s">
        <v>40</v>
      </c>
      <c r="I122" s="52" t="s">
        <v>40</v>
      </c>
      <c r="J122" s="52" t="s">
        <v>40</v>
      </c>
      <c r="K122" s="50" t="s">
        <v>566</v>
      </c>
    </row>
    <row r="123" spans="1:27" s="6" customFormat="1" ht="22.5" x14ac:dyDescent="0.2">
      <c r="A123" s="11" t="s">
        <v>742</v>
      </c>
      <c r="B123" s="52" t="s">
        <v>40</v>
      </c>
      <c r="C123" s="52" t="s">
        <v>40</v>
      </c>
      <c r="D123" s="52" t="s">
        <v>40</v>
      </c>
      <c r="E123" s="52">
        <v>6</v>
      </c>
      <c r="F123" s="52">
        <v>3</v>
      </c>
      <c r="G123" s="52">
        <v>3</v>
      </c>
      <c r="H123" s="52" t="s">
        <v>40</v>
      </c>
      <c r="I123" s="52" t="s">
        <v>40</v>
      </c>
      <c r="J123" s="52" t="s">
        <v>40</v>
      </c>
      <c r="K123" s="50" t="s">
        <v>743</v>
      </c>
    </row>
    <row r="124" spans="1:27" s="263" customFormat="1" ht="33.75" x14ac:dyDescent="0.2">
      <c r="A124" s="261" t="s">
        <v>744</v>
      </c>
      <c r="B124" s="138">
        <v>2</v>
      </c>
      <c r="C124" s="138" t="s">
        <v>40</v>
      </c>
      <c r="D124" s="138">
        <v>2</v>
      </c>
      <c r="E124" s="138">
        <v>12</v>
      </c>
      <c r="F124" s="138">
        <v>9</v>
      </c>
      <c r="G124" s="138">
        <v>3</v>
      </c>
      <c r="H124" s="138" t="s">
        <v>40</v>
      </c>
      <c r="I124" s="138" t="s">
        <v>40</v>
      </c>
      <c r="J124" s="138" t="s">
        <v>40</v>
      </c>
      <c r="K124" s="262" t="s">
        <v>745</v>
      </c>
    </row>
    <row r="125" spans="1:27" s="263" customFormat="1" ht="22.5" x14ac:dyDescent="0.2">
      <c r="A125" s="261" t="s">
        <v>1033</v>
      </c>
      <c r="B125" s="138">
        <v>3</v>
      </c>
      <c r="C125" s="138" t="s">
        <v>40</v>
      </c>
      <c r="D125" s="138">
        <v>3</v>
      </c>
      <c r="E125" s="138"/>
      <c r="F125" s="138"/>
      <c r="G125" s="138"/>
      <c r="H125" s="138"/>
      <c r="I125" s="138"/>
      <c r="J125" s="138"/>
      <c r="K125" s="262" t="s">
        <v>1034</v>
      </c>
    </row>
    <row r="126" spans="1:27" s="263" customFormat="1" ht="22.5" x14ac:dyDescent="0.2">
      <c r="A126" s="261" t="s">
        <v>746</v>
      </c>
      <c r="B126" s="138">
        <v>1</v>
      </c>
      <c r="C126" s="138" t="s">
        <v>40</v>
      </c>
      <c r="D126" s="138">
        <v>1</v>
      </c>
      <c r="E126" s="138">
        <v>18</v>
      </c>
      <c r="F126" s="138">
        <v>11</v>
      </c>
      <c r="G126" s="138">
        <v>7</v>
      </c>
      <c r="H126" s="138" t="s">
        <v>40</v>
      </c>
      <c r="I126" s="138" t="s">
        <v>40</v>
      </c>
      <c r="J126" s="138" t="s">
        <v>40</v>
      </c>
      <c r="K126" s="262" t="s">
        <v>747</v>
      </c>
    </row>
    <row r="127" spans="1:27" s="263" customFormat="1" ht="22.5" x14ac:dyDescent="0.2">
      <c r="A127" s="261" t="s">
        <v>1035</v>
      </c>
      <c r="B127" s="138">
        <v>2</v>
      </c>
      <c r="C127" s="138">
        <v>1</v>
      </c>
      <c r="D127" s="138">
        <v>1</v>
      </c>
      <c r="E127" s="138" t="s">
        <v>40</v>
      </c>
      <c r="F127" s="138" t="s">
        <v>40</v>
      </c>
      <c r="G127" s="138" t="s">
        <v>40</v>
      </c>
      <c r="H127" s="138" t="s">
        <v>40</v>
      </c>
      <c r="I127" s="138" t="s">
        <v>40</v>
      </c>
      <c r="J127" s="138" t="s">
        <v>40</v>
      </c>
      <c r="K127" s="262" t="s">
        <v>1036</v>
      </c>
    </row>
    <row r="128" spans="1:27" s="263" customFormat="1" x14ac:dyDescent="0.2">
      <c r="A128" s="261" t="s">
        <v>899</v>
      </c>
      <c r="B128" s="138" t="s">
        <v>40</v>
      </c>
      <c r="C128" s="138" t="s">
        <v>40</v>
      </c>
      <c r="D128" s="138" t="s">
        <v>40</v>
      </c>
      <c r="E128" s="138">
        <v>2</v>
      </c>
      <c r="F128" s="138">
        <v>1</v>
      </c>
      <c r="G128" s="138">
        <v>1</v>
      </c>
      <c r="H128" s="138" t="s">
        <v>40</v>
      </c>
      <c r="I128" s="138" t="s">
        <v>40</v>
      </c>
      <c r="J128" s="138" t="s">
        <v>40</v>
      </c>
      <c r="K128" s="262" t="s">
        <v>900</v>
      </c>
    </row>
    <row r="129" spans="1:11" s="260" customFormat="1" ht="33.75" x14ac:dyDescent="0.2">
      <c r="A129" s="261" t="s">
        <v>582</v>
      </c>
      <c r="B129" s="138" t="s">
        <v>40</v>
      </c>
      <c r="C129" s="138" t="s">
        <v>40</v>
      </c>
      <c r="D129" s="138" t="s">
        <v>40</v>
      </c>
      <c r="E129" s="138">
        <v>6</v>
      </c>
      <c r="F129" s="138">
        <v>2</v>
      </c>
      <c r="G129" s="138">
        <v>4</v>
      </c>
      <c r="H129" s="138">
        <v>12</v>
      </c>
      <c r="I129" s="138">
        <v>5</v>
      </c>
      <c r="J129" s="138">
        <v>7</v>
      </c>
      <c r="K129" s="262" t="s">
        <v>748</v>
      </c>
    </row>
    <row r="130" spans="1:11" s="260" customFormat="1" ht="22.5" x14ac:dyDescent="0.2">
      <c r="A130" s="270" t="s">
        <v>749</v>
      </c>
      <c r="B130" s="284" t="s">
        <v>40</v>
      </c>
      <c r="C130" s="284" t="s">
        <v>40</v>
      </c>
      <c r="D130" s="271" t="s">
        <v>40</v>
      </c>
      <c r="E130" s="271" t="s">
        <v>40</v>
      </c>
      <c r="F130" s="271" t="s">
        <v>40</v>
      </c>
      <c r="G130" s="271" t="s">
        <v>40</v>
      </c>
      <c r="H130" s="271">
        <v>10</v>
      </c>
      <c r="I130" s="271">
        <v>3</v>
      </c>
      <c r="J130" s="271">
        <v>7</v>
      </c>
      <c r="K130" s="272" t="s">
        <v>690</v>
      </c>
    </row>
  </sheetData>
  <sheetProtection selectLockedCells="1" selectUnlockedCells="1"/>
  <mergeCells count="5">
    <mergeCell ref="A1:K1"/>
    <mergeCell ref="A2:K2"/>
    <mergeCell ref="B3:D3"/>
    <mergeCell ref="E3:G3"/>
    <mergeCell ref="H3:J3"/>
  </mergeCells>
  <printOptions horizontalCentered="1"/>
  <pageMargins left="0.35972222222222222" right="0.70833333333333337" top="0.51111111111111107" bottom="0.97222222222222221" header="0.51180555555555551" footer="0.51111111111111107"/>
  <pageSetup paperSize="9" firstPageNumber="482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373F7-F0CF-45E4-A621-F35B621FE45E}">
  <dimension ref="A10:A11"/>
  <sheetViews>
    <sheetView zoomScaleNormal="100" workbookViewId="0">
      <selection activeCell="D7" sqref="D7"/>
    </sheetView>
  </sheetViews>
  <sheetFormatPr defaultColWidth="9" defaultRowHeight="12.75" x14ac:dyDescent="0.2"/>
  <cols>
    <col min="1" max="16384" width="9" style="287"/>
  </cols>
  <sheetData>
    <row r="10" spans="1:1" ht="15.75" x14ac:dyDescent="0.25">
      <c r="A10" s="289" t="s">
        <v>1059</v>
      </c>
    </row>
    <row r="11" spans="1:1" ht="15.75" x14ac:dyDescent="0.25">
      <c r="A11" s="288" t="s">
        <v>1058</v>
      </c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17CCB-188E-4156-A0A3-A2CD6A2C09B0}">
  <dimension ref="A1:M41"/>
  <sheetViews>
    <sheetView zoomScaleNormal="100" workbookViewId="0">
      <selection sqref="A1:H1"/>
    </sheetView>
  </sheetViews>
  <sheetFormatPr defaultColWidth="9.140625" defaultRowHeight="11.25" x14ac:dyDescent="0.2"/>
  <cols>
    <col min="1" max="1" width="21.42578125" style="290" customWidth="1"/>
    <col min="2" max="2" width="10" style="290" customWidth="1"/>
    <col min="3" max="3" width="8" style="290" customWidth="1"/>
    <col min="4" max="4" width="9.140625" style="290" customWidth="1"/>
    <col min="5" max="6" width="9.28515625" style="290" customWidth="1"/>
    <col min="7" max="7" width="7.85546875" style="290" customWidth="1"/>
    <col min="8" max="8" width="28.7109375" style="290" customWidth="1"/>
    <col min="9" max="16384" width="9.140625" style="290"/>
  </cols>
  <sheetData>
    <row r="1" spans="1:13" ht="13.5" customHeight="1" x14ac:dyDescent="0.2">
      <c r="A1" s="538" t="s">
        <v>1089</v>
      </c>
      <c r="B1" s="538"/>
      <c r="C1" s="538"/>
      <c r="D1" s="538"/>
      <c r="E1" s="538"/>
      <c r="F1" s="538"/>
      <c r="G1" s="538"/>
      <c r="H1" s="538"/>
    </row>
    <row r="2" spans="1:13" ht="13.5" customHeight="1" x14ac:dyDescent="0.2">
      <c r="A2" s="539" t="s">
        <v>1088</v>
      </c>
      <c r="B2" s="539"/>
      <c r="C2" s="539"/>
      <c r="D2" s="539"/>
      <c r="E2" s="539"/>
      <c r="F2" s="539"/>
      <c r="G2" s="539"/>
      <c r="H2" s="539"/>
    </row>
    <row r="3" spans="1:13" s="315" customFormat="1" ht="58.5" customHeight="1" x14ac:dyDescent="0.2">
      <c r="A3" s="540" t="s">
        <v>4</v>
      </c>
      <c r="B3" s="318" t="s">
        <v>1087</v>
      </c>
      <c r="C3" s="318" t="s">
        <v>1086</v>
      </c>
      <c r="D3" s="541" t="s">
        <v>1085</v>
      </c>
      <c r="E3" s="541"/>
      <c r="F3" s="541" t="s">
        <v>1084</v>
      </c>
      <c r="G3" s="541"/>
      <c r="H3" s="540" t="s">
        <v>4</v>
      </c>
    </row>
    <row r="4" spans="1:13" s="315" customFormat="1" ht="33" customHeight="1" x14ac:dyDescent="0.2">
      <c r="A4" s="540"/>
      <c r="B4" s="542" t="s">
        <v>1083</v>
      </c>
      <c r="C4" s="543" t="s">
        <v>1082</v>
      </c>
      <c r="D4" s="542" t="s">
        <v>1081</v>
      </c>
      <c r="E4" s="542"/>
      <c r="F4" s="542" t="s">
        <v>1080</v>
      </c>
      <c r="G4" s="542"/>
      <c r="H4" s="540"/>
    </row>
    <row r="5" spans="1:13" s="315" customFormat="1" ht="12" customHeight="1" x14ac:dyDescent="0.2">
      <c r="A5" s="540"/>
      <c r="B5" s="542"/>
      <c r="C5" s="542"/>
      <c r="D5" s="317" t="s">
        <v>22</v>
      </c>
      <c r="E5" s="317" t="s">
        <v>438</v>
      </c>
      <c r="F5" s="317" t="s">
        <v>22</v>
      </c>
      <c r="G5" s="317" t="s">
        <v>438</v>
      </c>
      <c r="H5" s="540"/>
    </row>
    <row r="6" spans="1:13" s="315" customFormat="1" ht="12" customHeight="1" x14ac:dyDescent="0.2">
      <c r="A6" s="540"/>
      <c r="B6" s="542"/>
      <c r="C6" s="542"/>
      <c r="D6" s="316" t="s">
        <v>27</v>
      </c>
      <c r="E6" s="316" t="s">
        <v>29</v>
      </c>
      <c r="F6" s="316" t="s">
        <v>27</v>
      </c>
      <c r="G6" s="316" t="s">
        <v>29</v>
      </c>
      <c r="H6" s="540"/>
    </row>
    <row r="7" spans="1:13" s="303" customFormat="1" ht="21.75" customHeight="1" x14ac:dyDescent="0.2">
      <c r="A7" s="314" t="s">
        <v>174</v>
      </c>
      <c r="B7" s="313"/>
      <c r="C7" s="311">
        <v>3361</v>
      </c>
      <c r="D7" s="313">
        <v>2927</v>
      </c>
      <c r="E7" s="312">
        <v>1668</v>
      </c>
      <c r="F7" s="311">
        <v>434</v>
      </c>
      <c r="G7" s="310">
        <v>201</v>
      </c>
      <c r="H7" s="286" t="s">
        <v>73</v>
      </c>
      <c r="I7" s="293"/>
      <c r="J7" s="293"/>
      <c r="K7" s="293"/>
      <c r="L7" s="293"/>
      <c r="M7" s="293"/>
    </row>
    <row r="8" spans="1:13" s="291" customFormat="1" ht="15.75" customHeight="1" x14ac:dyDescent="0.2">
      <c r="A8" s="302" t="s">
        <v>1071</v>
      </c>
      <c r="B8" s="301"/>
      <c r="C8" s="292">
        <v>700</v>
      </c>
      <c r="D8" s="301">
        <v>555</v>
      </c>
      <c r="E8" s="300">
        <v>367</v>
      </c>
      <c r="F8" s="292">
        <v>145</v>
      </c>
      <c r="G8" s="300">
        <v>54</v>
      </c>
      <c r="H8" s="299" t="s">
        <v>1070</v>
      </c>
      <c r="I8" s="293"/>
      <c r="J8" s="292"/>
      <c r="K8" s="292"/>
      <c r="L8" s="292"/>
      <c r="M8" s="292"/>
    </row>
    <row r="9" spans="1:13" s="291" customFormat="1" ht="12.75" customHeight="1" x14ac:dyDescent="0.2">
      <c r="A9" s="302" t="s">
        <v>1069</v>
      </c>
      <c r="B9" s="301"/>
      <c r="C9" s="292">
        <v>646</v>
      </c>
      <c r="D9" s="301">
        <v>611</v>
      </c>
      <c r="E9" s="300">
        <v>233</v>
      </c>
      <c r="F9" s="292">
        <v>35</v>
      </c>
      <c r="G9" s="300">
        <v>13</v>
      </c>
      <c r="H9" s="299" t="s">
        <v>1068</v>
      </c>
      <c r="I9" s="293"/>
      <c r="J9" s="292"/>
      <c r="K9" s="292"/>
      <c r="L9" s="292"/>
      <c r="M9" s="292"/>
    </row>
    <row r="10" spans="1:13" s="291" customFormat="1" ht="12" x14ac:dyDescent="0.2">
      <c r="A10" s="302" t="s">
        <v>1067</v>
      </c>
      <c r="B10" s="301"/>
      <c r="C10" s="292">
        <v>732</v>
      </c>
      <c r="D10" s="301">
        <v>565</v>
      </c>
      <c r="E10" s="300">
        <v>418</v>
      </c>
      <c r="F10" s="292">
        <v>167</v>
      </c>
      <c r="G10" s="300">
        <v>104</v>
      </c>
      <c r="H10" s="299" t="s">
        <v>1066</v>
      </c>
      <c r="I10" s="293"/>
      <c r="J10" s="292"/>
      <c r="K10" s="292"/>
      <c r="L10" s="292"/>
      <c r="M10" s="292"/>
    </row>
    <row r="11" spans="1:13" s="291" customFormat="1" ht="12" x14ac:dyDescent="0.2">
      <c r="A11" s="302" t="s">
        <v>1065</v>
      </c>
      <c r="B11" s="301"/>
      <c r="C11" s="292">
        <v>267</v>
      </c>
      <c r="D11" s="301">
        <v>266</v>
      </c>
      <c r="E11" s="300">
        <v>140</v>
      </c>
      <c r="F11" s="292">
        <v>1</v>
      </c>
      <c r="G11" s="300">
        <v>1</v>
      </c>
      <c r="H11" s="299" t="s">
        <v>1064</v>
      </c>
      <c r="I11" s="293"/>
      <c r="J11" s="292"/>
      <c r="K11" s="292"/>
      <c r="L11" s="292"/>
      <c r="M11" s="292"/>
    </row>
    <row r="12" spans="1:13" s="291" customFormat="1" ht="12" x14ac:dyDescent="0.2">
      <c r="A12" s="302" t="s">
        <v>1063</v>
      </c>
      <c r="B12" s="301"/>
      <c r="C12" s="292">
        <v>687</v>
      </c>
      <c r="D12" s="301">
        <v>642</v>
      </c>
      <c r="E12" s="300">
        <v>331</v>
      </c>
      <c r="F12" s="292">
        <v>45</v>
      </c>
      <c r="G12" s="300">
        <v>13</v>
      </c>
      <c r="H12" s="299" t="s">
        <v>1062</v>
      </c>
      <c r="I12" s="293"/>
      <c r="J12" s="292"/>
      <c r="K12" s="292"/>
      <c r="L12" s="292"/>
      <c r="M12" s="292"/>
    </row>
    <row r="13" spans="1:13" s="291" customFormat="1" ht="12" x14ac:dyDescent="0.2">
      <c r="A13" s="302" t="s">
        <v>1061</v>
      </c>
      <c r="B13" s="301"/>
      <c r="C13" s="292">
        <v>329</v>
      </c>
      <c r="D13" s="301">
        <v>288</v>
      </c>
      <c r="E13" s="300">
        <v>179</v>
      </c>
      <c r="F13" s="292">
        <v>41</v>
      </c>
      <c r="G13" s="300">
        <v>16</v>
      </c>
      <c r="H13" s="299" t="s">
        <v>1060</v>
      </c>
      <c r="I13" s="293"/>
      <c r="J13" s="292"/>
      <c r="K13" s="292"/>
      <c r="L13" s="292"/>
      <c r="M13" s="292"/>
    </row>
    <row r="14" spans="1:13" s="303" customFormat="1" ht="15.75" customHeight="1" x14ac:dyDescent="0.2">
      <c r="A14" s="307" t="s">
        <v>1079</v>
      </c>
      <c r="B14" s="306"/>
      <c r="C14" s="293">
        <v>507</v>
      </c>
      <c r="D14" s="306">
        <v>479</v>
      </c>
      <c r="E14" s="305">
        <v>291</v>
      </c>
      <c r="F14" s="293">
        <v>28</v>
      </c>
      <c r="G14" s="305">
        <v>13</v>
      </c>
      <c r="H14" s="75" t="s">
        <v>1078</v>
      </c>
      <c r="I14" s="293"/>
      <c r="J14" s="293"/>
      <c r="K14" s="293"/>
      <c r="L14" s="293"/>
      <c r="M14" s="293"/>
    </row>
    <row r="15" spans="1:13" s="291" customFormat="1" ht="13.5" customHeight="1" x14ac:dyDescent="0.2">
      <c r="A15" s="302" t="s">
        <v>1071</v>
      </c>
      <c r="B15" s="301"/>
      <c r="C15" s="292">
        <v>308</v>
      </c>
      <c r="D15" s="301">
        <v>300</v>
      </c>
      <c r="E15" s="300">
        <v>240</v>
      </c>
      <c r="F15" s="292">
        <v>8</v>
      </c>
      <c r="G15" s="300">
        <v>5</v>
      </c>
      <c r="H15" s="299" t="s">
        <v>1070</v>
      </c>
      <c r="I15" s="293"/>
      <c r="J15" s="292"/>
      <c r="K15" s="292"/>
      <c r="L15" s="292"/>
      <c r="M15" s="292"/>
    </row>
    <row r="16" spans="1:13" s="291" customFormat="1" ht="13.5" customHeight="1" x14ac:dyDescent="0.2">
      <c r="A16" s="302" t="s">
        <v>1069</v>
      </c>
      <c r="B16" s="301"/>
      <c r="C16" s="292">
        <v>194</v>
      </c>
      <c r="D16" s="301">
        <v>174</v>
      </c>
      <c r="E16" s="300">
        <v>47</v>
      </c>
      <c r="F16" s="292">
        <v>20</v>
      </c>
      <c r="G16" s="300">
        <v>8</v>
      </c>
      <c r="H16" s="299" t="s">
        <v>1068</v>
      </c>
      <c r="I16" s="293"/>
      <c r="J16" s="292"/>
      <c r="K16" s="292"/>
      <c r="L16" s="292"/>
      <c r="M16" s="292"/>
    </row>
    <row r="17" spans="1:13" s="291" customFormat="1" ht="12" x14ac:dyDescent="0.2">
      <c r="A17" s="302" t="s">
        <v>1067</v>
      </c>
      <c r="B17" s="301"/>
      <c r="C17" s="292" t="s">
        <v>40</v>
      </c>
      <c r="D17" s="301" t="s">
        <v>40</v>
      </c>
      <c r="E17" s="300" t="s">
        <v>40</v>
      </c>
      <c r="F17" s="292" t="s">
        <v>40</v>
      </c>
      <c r="G17" s="300" t="s">
        <v>40</v>
      </c>
      <c r="H17" s="299" t="s">
        <v>1066</v>
      </c>
      <c r="I17" s="293"/>
      <c r="J17" s="292"/>
      <c r="K17" s="292"/>
      <c r="L17" s="292"/>
      <c r="M17" s="292"/>
    </row>
    <row r="18" spans="1:13" s="291" customFormat="1" ht="12" x14ac:dyDescent="0.2">
      <c r="A18" s="302" t="s">
        <v>1065</v>
      </c>
      <c r="B18" s="301"/>
      <c r="C18" s="292" t="s">
        <v>40</v>
      </c>
      <c r="D18" s="301" t="s">
        <v>40</v>
      </c>
      <c r="E18" s="300" t="s">
        <v>40</v>
      </c>
      <c r="F18" s="292" t="s">
        <v>40</v>
      </c>
      <c r="G18" s="300" t="s">
        <v>40</v>
      </c>
      <c r="H18" s="299" t="s">
        <v>1064</v>
      </c>
      <c r="I18" s="293"/>
      <c r="J18" s="292"/>
      <c r="K18" s="292"/>
      <c r="L18" s="292"/>
      <c r="M18" s="292"/>
    </row>
    <row r="19" spans="1:13" s="291" customFormat="1" ht="12" x14ac:dyDescent="0.2">
      <c r="A19" s="302" t="s">
        <v>1063</v>
      </c>
      <c r="B19" s="301"/>
      <c r="C19" s="292">
        <v>5</v>
      </c>
      <c r="D19" s="301">
        <v>5</v>
      </c>
      <c r="E19" s="300">
        <v>4</v>
      </c>
      <c r="F19" s="292" t="s">
        <v>40</v>
      </c>
      <c r="G19" s="300" t="s">
        <v>40</v>
      </c>
      <c r="H19" s="299" t="s">
        <v>1062</v>
      </c>
      <c r="I19" s="293"/>
      <c r="J19" s="292"/>
      <c r="K19" s="292"/>
      <c r="L19" s="292"/>
      <c r="M19" s="292"/>
    </row>
    <row r="20" spans="1:13" s="291" customFormat="1" ht="12" x14ac:dyDescent="0.2">
      <c r="A20" s="302" t="s">
        <v>1061</v>
      </c>
      <c r="B20" s="301"/>
      <c r="C20" s="292" t="s">
        <v>40</v>
      </c>
      <c r="D20" s="301" t="s">
        <v>40</v>
      </c>
      <c r="E20" s="300" t="s">
        <v>40</v>
      </c>
      <c r="F20" s="292" t="s">
        <v>40</v>
      </c>
      <c r="G20" s="300" t="s">
        <v>40</v>
      </c>
      <c r="H20" s="299" t="s">
        <v>1060</v>
      </c>
      <c r="I20" s="293"/>
      <c r="J20" s="292"/>
      <c r="K20" s="292"/>
      <c r="L20" s="292"/>
      <c r="M20" s="292"/>
    </row>
    <row r="21" spans="1:13" s="303" customFormat="1" ht="21.75" customHeight="1" x14ac:dyDescent="0.2">
      <c r="A21" s="307" t="s">
        <v>1077</v>
      </c>
      <c r="B21" s="306"/>
      <c r="C21" s="293">
        <v>18</v>
      </c>
      <c r="D21" s="306">
        <v>8</v>
      </c>
      <c r="E21" s="305">
        <v>4</v>
      </c>
      <c r="F21" s="293">
        <v>10</v>
      </c>
      <c r="G21" s="305">
        <v>3</v>
      </c>
      <c r="H21" s="304" t="s">
        <v>1076</v>
      </c>
      <c r="I21" s="293"/>
      <c r="J21" s="293"/>
      <c r="K21" s="293"/>
      <c r="L21" s="293"/>
      <c r="M21" s="293"/>
    </row>
    <row r="22" spans="1:13" s="291" customFormat="1" ht="10.5" customHeight="1" x14ac:dyDescent="0.2">
      <c r="A22" s="302" t="s">
        <v>1071</v>
      </c>
      <c r="B22" s="301"/>
      <c r="C22" s="292" t="s">
        <v>40</v>
      </c>
      <c r="D22" s="301" t="s">
        <v>40</v>
      </c>
      <c r="E22" s="300" t="s">
        <v>40</v>
      </c>
      <c r="F22" s="292" t="s">
        <v>40</v>
      </c>
      <c r="G22" s="300" t="s">
        <v>40</v>
      </c>
      <c r="H22" s="299" t="s">
        <v>1070</v>
      </c>
      <c r="I22" s="293"/>
      <c r="J22" s="292"/>
      <c r="K22" s="292"/>
      <c r="L22" s="292"/>
      <c r="M22" s="292"/>
    </row>
    <row r="23" spans="1:13" s="291" customFormat="1" ht="12" customHeight="1" x14ac:dyDescent="0.2">
      <c r="A23" s="302" t="s">
        <v>1069</v>
      </c>
      <c r="B23" s="301"/>
      <c r="C23" s="292" t="s">
        <v>40</v>
      </c>
      <c r="D23" s="301" t="s">
        <v>40</v>
      </c>
      <c r="E23" s="300" t="s">
        <v>40</v>
      </c>
      <c r="F23" s="292" t="s">
        <v>40</v>
      </c>
      <c r="G23" s="300" t="s">
        <v>40</v>
      </c>
      <c r="H23" s="299" t="s">
        <v>1068</v>
      </c>
      <c r="I23" s="293"/>
      <c r="J23" s="292"/>
      <c r="K23" s="292"/>
      <c r="L23" s="292"/>
      <c r="M23" s="292"/>
    </row>
    <row r="24" spans="1:13" s="291" customFormat="1" ht="12" x14ac:dyDescent="0.2">
      <c r="A24" s="302" t="s">
        <v>1067</v>
      </c>
      <c r="B24" s="301"/>
      <c r="C24" s="292" t="s">
        <v>40</v>
      </c>
      <c r="D24" s="301" t="s">
        <v>40</v>
      </c>
      <c r="E24" s="300" t="s">
        <v>40</v>
      </c>
      <c r="F24" s="292" t="s">
        <v>40</v>
      </c>
      <c r="G24" s="300" t="s">
        <v>40</v>
      </c>
      <c r="H24" s="299" t="s">
        <v>1066</v>
      </c>
      <c r="I24" s="293"/>
      <c r="J24" s="292"/>
      <c r="K24" s="292"/>
      <c r="L24" s="292"/>
      <c r="M24" s="292"/>
    </row>
    <row r="25" spans="1:13" s="291" customFormat="1" ht="12" x14ac:dyDescent="0.2">
      <c r="A25" s="302" t="s">
        <v>1065</v>
      </c>
      <c r="B25" s="301"/>
      <c r="C25" s="292" t="s">
        <v>40</v>
      </c>
      <c r="D25" s="301" t="s">
        <v>40</v>
      </c>
      <c r="E25" s="300" t="s">
        <v>40</v>
      </c>
      <c r="F25" s="292" t="s">
        <v>40</v>
      </c>
      <c r="G25" s="300" t="s">
        <v>40</v>
      </c>
      <c r="H25" s="299" t="s">
        <v>1064</v>
      </c>
      <c r="I25" s="293"/>
      <c r="J25" s="292"/>
      <c r="K25" s="292"/>
      <c r="L25" s="292"/>
      <c r="M25" s="292"/>
    </row>
    <row r="26" spans="1:13" s="291" customFormat="1" ht="12" x14ac:dyDescent="0.2">
      <c r="A26" s="302" t="s">
        <v>1063</v>
      </c>
      <c r="B26" s="301"/>
      <c r="C26" s="292">
        <v>17</v>
      </c>
      <c r="D26" s="301">
        <v>7</v>
      </c>
      <c r="E26" s="300">
        <v>4</v>
      </c>
      <c r="F26" s="292">
        <v>10</v>
      </c>
      <c r="G26" s="300">
        <v>3</v>
      </c>
      <c r="H26" s="299" t="s">
        <v>1062</v>
      </c>
      <c r="I26" s="293"/>
      <c r="J26" s="292"/>
      <c r="K26" s="292"/>
      <c r="L26" s="292"/>
      <c r="M26" s="292"/>
    </row>
    <row r="27" spans="1:13" s="291" customFormat="1" ht="12" x14ac:dyDescent="0.2">
      <c r="A27" s="302" t="s">
        <v>1061</v>
      </c>
      <c r="B27" s="301"/>
      <c r="C27" s="292">
        <v>1</v>
      </c>
      <c r="D27" s="301">
        <v>1</v>
      </c>
      <c r="E27" s="300" t="s">
        <v>40</v>
      </c>
      <c r="F27" s="292" t="s">
        <v>40</v>
      </c>
      <c r="G27" s="300" t="s">
        <v>40</v>
      </c>
      <c r="H27" s="299" t="s">
        <v>1060</v>
      </c>
      <c r="I27" s="293"/>
      <c r="J27" s="292"/>
      <c r="K27" s="292"/>
      <c r="L27" s="292"/>
      <c r="M27" s="292"/>
    </row>
    <row r="28" spans="1:13" s="303" customFormat="1" ht="12" customHeight="1" x14ac:dyDescent="0.2">
      <c r="A28" s="307" t="s">
        <v>1075</v>
      </c>
      <c r="B28" s="306"/>
      <c r="C28" s="293">
        <v>456</v>
      </c>
      <c r="D28" s="306">
        <v>279</v>
      </c>
      <c r="E28" s="305">
        <v>173</v>
      </c>
      <c r="F28" s="293">
        <v>177</v>
      </c>
      <c r="G28" s="305">
        <v>64</v>
      </c>
      <c r="H28" s="304" t="s">
        <v>1074</v>
      </c>
      <c r="I28" s="293"/>
      <c r="J28" s="293"/>
      <c r="K28" s="293"/>
      <c r="L28" s="293"/>
      <c r="M28" s="293"/>
    </row>
    <row r="29" spans="1:13" s="291" customFormat="1" ht="14.25" customHeight="1" x14ac:dyDescent="0.2">
      <c r="A29" s="302" t="s">
        <v>1071</v>
      </c>
      <c r="B29" s="301"/>
      <c r="C29" s="292">
        <v>209</v>
      </c>
      <c r="D29" s="301">
        <v>72</v>
      </c>
      <c r="E29" s="300">
        <v>45</v>
      </c>
      <c r="F29" s="292">
        <v>137</v>
      </c>
      <c r="G29" s="300">
        <v>49</v>
      </c>
      <c r="H29" s="94" t="s">
        <v>1070</v>
      </c>
      <c r="I29" s="293"/>
      <c r="J29" s="292"/>
      <c r="K29" s="292"/>
      <c r="L29" s="292"/>
      <c r="M29" s="292"/>
    </row>
    <row r="30" spans="1:13" s="291" customFormat="1" ht="13.5" customHeight="1" x14ac:dyDescent="0.2">
      <c r="A30" s="302" t="s">
        <v>1069</v>
      </c>
      <c r="B30" s="301"/>
      <c r="C30" s="292" t="s">
        <v>40</v>
      </c>
      <c r="D30" s="309" t="s">
        <v>40</v>
      </c>
      <c r="E30" s="308" t="s">
        <v>40</v>
      </c>
      <c r="F30" s="292" t="s">
        <v>40</v>
      </c>
      <c r="G30" s="300" t="s">
        <v>40</v>
      </c>
      <c r="H30" s="94" t="s">
        <v>1068</v>
      </c>
      <c r="I30" s="293"/>
      <c r="J30" s="292"/>
      <c r="K30" s="292"/>
      <c r="L30" s="292"/>
      <c r="M30" s="292"/>
    </row>
    <row r="31" spans="1:13" s="291" customFormat="1" ht="12" x14ac:dyDescent="0.2">
      <c r="A31" s="302" t="s">
        <v>1067</v>
      </c>
      <c r="B31" s="301"/>
      <c r="C31" s="292">
        <v>117</v>
      </c>
      <c r="D31" s="301">
        <v>117</v>
      </c>
      <c r="E31" s="300">
        <v>80</v>
      </c>
      <c r="F31" s="292" t="s">
        <v>40</v>
      </c>
      <c r="G31" s="300" t="s">
        <v>40</v>
      </c>
      <c r="H31" s="94" t="s">
        <v>1066</v>
      </c>
      <c r="I31" s="293"/>
      <c r="J31" s="292"/>
      <c r="K31" s="292"/>
      <c r="L31" s="292"/>
      <c r="M31" s="292"/>
    </row>
    <row r="32" spans="1:13" s="291" customFormat="1" ht="12" x14ac:dyDescent="0.2">
      <c r="A32" s="302" t="s">
        <v>1065</v>
      </c>
      <c r="B32" s="301"/>
      <c r="C32" s="292" t="s">
        <v>40</v>
      </c>
      <c r="D32" s="301" t="s">
        <v>40</v>
      </c>
      <c r="E32" s="300" t="s">
        <v>40</v>
      </c>
      <c r="F32" s="292" t="s">
        <v>40</v>
      </c>
      <c r="G32" s="300" t="s">
        <v>40</v>
      </c>
      <c r="H32" s="94" t="s">
        <v>1064</v>
      </c>
      <c r="I32" s="293"/>
      <c r="J32" s="292"/>
      <c r="K32" s="292"/>
      <c r="L32" s="292"/>
      <c r="M32" s="292"/>
    </row>
    <row r="33" spans="1:13" s="291" customFormat="1" ht="12" x14ac:dyDescent="0.2">
      <c r="A33" s="302" t="s">
        <v>1063</v>
      </c>
      <c r="B33" s="301"/>
      <c r="C33" s="292">
        <v>24</v>
      </c>
      <c r="D33" s="301">
        <v>24</v>
      </c>
      <c r="E33" s="300">
        <v>13</v>
      </c>
      <c r="F33" s="292" t="s">
        <v>40</v>
      </c>
      <c r="G33" s="300" t="s">
        <v>40</v>
      </c>
      <c r="H33" s="94" t="s">
        <v>1062</v>
      </c>
      <c r="I33" s="293"/>
      <c r="J33" s="292"/>
      <c r="K33" s="292"/>
      <c r="L33" s="292"/>
      <c r="M33" s="292"/>
    </row>
    <row r="34" spans="1:13" s="291" customFormat="1" ht="12" x14ac:dyDescent="0.2">
      <c r="A34" s="302" t="s">
        <v>1061</v>
      </c>
      <c r="B34" s="301"/>
      <c r="C34" s="292">
        <v>106</v>
      </c>
      <c r="D34" s="301">
        <v>66</v>
      </c>
      <c r="E34" s="300">
        <v>35</v>
      </c>
      <c r="F34" s="292">
        <v>40</v>
      </c>
      <c r="G34" s="300">
        <v>15</v>
      </c>
      <c r="H34" s="94" t="s">
        <v>1060</v>
      </c>
      <c r="I34" s="293"/>
      <c r="J34" s="292"/>
      <c r="K34" s="292"/>
      <c r="L34" s="292"/>
      <c r="M34" s="292"/>
    </row>
    <row r="35" spans="1:13" s="303" customFormat="1" ht="22.5" x14ac:dyDescent="0.2">
      <c r="A35" s="307" t="s">
        <v>1073</v>
      </c>
      <c r="B35" s="306"/>
      <c r="C35" s="293">
        <v>2380</v>
      </c>
      <c r="D35" s="306">
        <v>2161</v>
      </c>
      <c r="E35" s="305">
        <v>1200</v>
      </c>
      <c r="F35" s="293">
        <v>219</v>
      </c>
      <c r="G35" s="305">
        <v>121</v>
      </c>
      <c r="H35" s="304" t="s">
        <v>1072</v>
      </c>
      <c r="I35" s="293"/>
      <c r="J35" s="293"/>
      <c r="K35" s="293"/>
      <c r="L35" s="293"/>
      <c r="M35" s="293"/>
    </row>
    <row r="36" spans="1:13" s="291" customFormat="1" ht="12.95" customHeight="1" x14ac:dyDescent="0.2">
      <c r="A36" s="302" t="s">
        <v>1071</v>
      </c>
      <c r="B36" s="301"/>
      <c r="C36" s="292">
        <v>183</v>
      </c>
      <c r="D36" s="301">
        <v>183</v>
      </c>
      <c r="E36" s="300">
        <v>82</v>
      </c>
      <c r="F36" s="292" t="s">
        <v>40</v>
      </c>
      <c r="G36" s="300" t="s">
        <v>40</v>
      </c>
      <c r="H36" s="299" t="s">
        <v>1070</v>
      </c>
      <c r="I36" s="293"/>
      <c r="J36" s="292"/>
      <c r="K36" s="292"/>
      <c r="L36" s="292"/>
      <c r="M36" s="292"/>
    </row>
    <row r="37" spans="1:13" s="291" customFormat="1" ht="12.75" customHeight="1" x14ac:dyDescent="0.2">
      <c r="A37" s="302" t="s">
        <v>1069</v>
      </c>
      <c r="B37" s="301"/>
      <c r="C37" s="292">
        <v>452</v>
      </c>
      <c r="D37" s="301">
        <v>437</v>
      </c>
      <c r="E37" s="300">
        <v>186</v>
      </c>
      <c r="F37" s="292">
        <v>15</v>
      </c>
      <c r="G37" s="300">
        <v>5</v>
      </c>
      <c r="H37" s="299" t="s">
        <v>1068</v>
      </c>
      <c r="I37" s="293"/>
      <c r="J37" s="292"/>
      <c r="K37" s="292"/>
      <c r="L37" s="292"/>
      <c r="M37" s="292"/>
    </row>
    <row r="38" spans="1:13" s="291" customFormat="1" ht="12" x14ac:dyDescent="0.2">
      <c r="A38" s="302" t="s">
        <v>1067</v>
      </c>
      <c r="B38" s="301"/>
      <c r="C38" s="292">
        <v>615</v>
      </c>
      <c r="D38" s="301">
        <v>448</v>
      </c>
      <c r="E38" s="300">
        <v>338</v>
      </c>
      <c r="F38" s="292">
        <v>167</v>
      </c>
      <c r="G38" s="300">
        <v>104</v>
      </c>
      <c r="H38" s="299" t="s">
        <v>1066</v>
      </c>
      <c r="I38" s="293"/>
      <c r="J38" s="292"/>
      <c r="K38" s="292"/>
      <c r="L38" s="292"/>
      <c r="M38" s="292"/>
    </row>
    <row r="39" spans="1:13" s="291" customFormat="1" ht="12" x14ac:dyDescent="0.2">
      <c r="A39" s="302" t="s">
        <v>1065</v>
      </c>
      <c r="B39" s="301"/>
      <c r="C39" s="292">
        <v>267</v>
      </c>
      <c r="D39" s="301">
        <v>266</v>
      </c>
      <c r="E39" s="300">
        <v>140</v>
      </c>
      <c r="F39" s="292">
        <v>1</v>
      </c>
      <c r="G39" s="300">
        <v>1</v>
      </c>
      <c r="H39" s="299" t="s">
        <v>1064</v>
      </c>
      <c r="I39" s="293"/>
      <c r="J39" s="292"/>
      <c r="K39" s="292"/>
      <c r="L39" s="292"/>
      <c r="M39" s="292"/>
    </row>
    <row r="40" spans="1:13" s="291" customFormat="1" ht="12" x14ac:dyDescent="0.2">
      <c r="A40" s="302" t="s">
        <v>1063</v>
      </c>
      <c r="B40" s="301"/>
      <c r="C40" s="292">
        <v>641</v>
      </c>
      <c r="D40" s="301">
        <v>606</v>
      </c>
      <c r="E40" s="300">
        <v>310</v>
      </c>
      <c r="F40" s="292">
        <v>35</v>
      </c>
      <c r="G40" s="300">
        <v>10</v>
      </c>
      <c r="H40" s="299" t="s">
        <v>1062</v>
      </c>
      <c r="I40" s="293"/>
      <c r="J40" s="292"/>
      <c r="K40" s="292"/>
      <c r="L40" s="292"/>
      <c r="M40" s="292"/>
    </row>
    <row r="41" spans="1:13" s="291" customFormat="1" ht="12" x14ac:dyDescent="0.2">
      <c r="A41" s="298" t="s">
        <v>1061</v>
      </c>
      <c r="B41" s="297"/>
      <c r="C41" s="296">
        <v>222</v>
      </c>
      <c r="D41" s="297">
        <v>221</v>
      </c>
      <c r="E41" s="295">
        <v>144</v>
      </c>
      <c r="F41" s="296">
        <v>1</v>
      </c>
      <c r="G41" s="295">
        <v>1</v>
      </c>
      <c r="H41" s="294" t="s">
        <v>1060</v>
      </c>
      <c r="I41" s="293"/>
      <c r="J41" s="292"/>
      <c r="K41" s="292"/>
      <c r="L41" s="292"/>
      <c r="M41" s="292"/>
    </row>
  </sheetData>
  <sheetProtection selectLockedCells="1" selectUnlockedCells="1"/>
  <mergeCells count="10">
    <mergeCell ref="A1:H1"/>
    <mergeCell ref="A2:H2"/>
    <mergeCell ref="A3:A6"/>
    <mergeCell ref="D3:E3"/>
    <mergeCell ref="F3:G3"/>
    <mergeCell ref="H3:H6"/>
    <mergeCell ref="B4:B6"/>
    <mergeCell ref="C4:C6"/>
    <mergeCell ref="D4:E4"/>
    <mergeCell ref="F4:G4"/>
  </mergeCells>
  <printOptions horizontalCentered="1"/>
  <pageMargins left="0.70833333333333337" right="0.70833333333333337" top="0.51180555555555551" bottom="0.94513888888888886" header="0.51180555555555551" footer="0.51180555555555551"/>
  <pageSetup paperSize="9" firstPageNumber="492" orientation="portrait" useFirstPageNumber="1" horizontalDpi="300" verticalDpi="300"/>
  <headerFooter alignWithMargins="0">
    <oddFooter>&amp;C&amp;"MAC C Swiss,Regular"&amp;8&amp;P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4DB6D-FB09-4A1A-813A-2070A7CAA227}">
  <dimension ref="A1:J36"/>
  <sheetViews>
    <sheetView zoomScaleNormal="100" workbookViewId="0">
      <selection sqref="A1:J1"/>
    </sheetView>
  </sheetViews>
  <sheetFormatPr defaultColWidth="9.140625" defaultRowHeight="11.25" x14ac:dyDescent="0.2"/>
  <cols>
    <col min="1" max="1" width="25.7109375" style="319" customWidth="1"/>
    <col min="2" max="2" width="5.7109375" style="319" customWidth="1"/>
    <col min="3" max="3" width="6.42578125" style="319" customWidth="1"/>
    <col min="4" max="4" width="5.7109375" style="319" customWidth="1"/>
    <col min="5" max="5" width="6.42578125" style="319" customWidth="1"/>
    <col min="6" max="6" width="5.42578125" style="319" customWidth="1"/>
    <col min="7" max="7" width="6.7109375" style="319" customWidth="1"/>
    <col min="8" max="8" width="4.5703125" style="319" customWidth="1"/>
    <col min="9" max="9" width="6.28515625" style="319" customWidth="1"/>
    <col min="10" max="10" width="19.28515625" style="319" customWidth="1"/>
    <col min="11" max="16384" width="9.140625" style="319"/>
  </cols>
  <sheetData>
    <row r="1" spans="1:10" s="341" customFormat="1" ht="27.75" customHeight="1" x14ac:dyDescent="0.2">
      <c r="A1" s="545" t="s">
        <v>1114</v>
      </c>
      <c r="B1" s="545"/>
      <c r="C1" s="545"/>
      <c r="D1" s="545"/>
      <c r="E1" s="545"/>
      <c r="F1" s="545"/>
      <c r="G1" s="545"/>
      <c r="H1" s="545"/>
      <c r="I1" s="545"/>
      <c r="J1" s="545"/>
    </row>
    <row r="2" spans="1:10" s="341" customFormat="1" ht="25.5" customHeight="1" x14ac:dyDescent="0.2">
      <c r="A2" s="546" t="s">
        <v>1113</v>
      </c>
      <c r="B2" s="546"/>
      <c r="C2" s="546"/>
      <c r="D2" s="546"/>
      <c r="E2" s="546"/>
      <c r="F2" s="546"/>
      <c r="G2" s="546"/>
      <c r="H2" s="546"/>
      <c r="I2" s="546"/>
      <c r="J2" s="546"/>
    </row>
    <row r="3" spans="1:10" s="290" customFormat="1" ht="12" customHeight="1" x14ac:dyDescent="0.2">
      <c r="A3" s="547" t="s">
        <v>1112</v>
      </c>
      <c r="B3" s="548" t="s">
        <v>174</v>
      </c>
      <c r="C3" s="548"/>
      <c r="D3" s="548" t="s">
        <v>1111</v>
      </c>
      <c r="E3" s="548"/>
      <c r="F3" s="548" t="s">
        <v>1110</v>
      </c>
      <c r="G3" s="548"/>
      <c r="H3" s="548" t="s">
        <v>1109</v>
      </c>
      <c r="I3" s="548"/>
      <c r="J3" s="549" t="s">
        <v>1108</v>
      </c>
    </row>
    <row r="4" spans="1:10" s="290" customFormat="1" ht="10.15" customHeight="1" x14ac:dyDescent="0.2">
      <c r="A4" s="547"/>
      <c r="B4" s="544" t="s">
        <v>73</v>
      </c>
      <c r="C4" s="544"/>
      <c r="D4" s="544" t="s">
        <v>1107</v>
      </c>
      <c r="E4" s="544"/>
      <c r="F4" s="544" t="s">
        <v>1106</v>
      </c>
      <c r="G4" s="544"/>
      <c r="H4" s="544" t="s">
        <v>1105</v>
      </c>
      <c r="I4" s="544"/>
      <c r="J4" s="549"/>
    </row>
    <row r="5" spans="1:10" s="290" customFormat="1" ht="22.5" x14ac:dyDescent="0.2">
      <c r="A5" s="547"/>
      <c r="B5" s="340" t="s">
        <v>22</v>
      </c>
      <c r="C5" s="340" t="s">
        <v>1103</v>
      </c>
      <c r="D5" s="340" t="s">
        <v>1104</v>
      </c>
      <c r="E5" s="340" t="s">
        <v>1103</v>
      </c>
      <c r="F5" s="340" t="s">
        <v>1104</v>
      </c>
      <c r="G5" s="340" t="s">
        <v>1103</v>
      </c>
      <c r="H5" s="340" t="s">
        <v>1104</v>
      </c>
      <c r="I5" s="340" t="s">
        <v>1103</v>
      </c>
      <c r="J5" s="549"/>
    </row>
    <row r="6" spans="1:10" s="290" customFormat="1" ht="12.75" customHeight="1" x14ac:dyDescent="0.2">
      <c r="A6" s="547"/>
      <c r="B6" s="339" t="s">
        <v>27</v>
      </c>
      <c r="C6" s="339" t="s">
        <v>28</v>
      </c>
      <c r="D6" s="339" t="s">
        <v>27</v>
      </c>
      <c r="E6" s="339" t="s">
        <v>28</v>
      </c>
      <c r="F6" s="339" t="s">
        <v>27</v>
      </c>
      <c r="G6" s="339" t="s">
        <v>28</v>
      </c>
      <c r="H6" s="339" t="s">
        <v>27</v>
      </c>
      <c r="I6" s="339" t="s">
        <v>28</v>
      </c>
      <c r="J6" s="549"/>
    </row>
    <row r="7" spans="1:10" s="328" customFormat="1" x14ac:dyDescent="0.2">
      <c r="A7" s="338" t="s">
        <v>174</v>
      </c>
      <c r="B7" s="337">
        <v>3361</v>
      </c>
      <c r="C7" s="337">
        <v>1869</v>
      </c>
      <c r="D7" s="337">
        <v>1858</v>
      </c>
      <c r="E7" s="337">
        <v>957</v>
      </c>
      <c r="F7" s="337">
        <v>499</v>
      </c>
      <c r="G7" s="337">
        <v>298</v>
      </c>
      <c r="H7" s="337">
        <v>186</v>
      </c>
      <c r="I7" s="337">
        <v>118</v>
      </c>
      <c r="J7" s="336" t="s">
        <v>73</v>
      </c>
    </row>
    <row r="8" spans="1:10" s="325" customFormat="1" x14ac:dyDescent="0.2">
      <c r="A8" s="327" t="s">
        <v>1099</v>
      </c>
      <c r="B8" s="324">
        <v>1976</v>
      </c>
      <c r="C8" s="324">
        <v>1048</v>
      </c>
      <c r="D8" s="324">
        <v>1747</v>
      </c>
      <c r="E8" s="324">
        <v>904</v>
      </c>
      <c r="F8" s="324">
        <v>135</v>
      </c>
      <c r="G8" s="324">
        <v>92</v>
      </c>
      <c r="H8" s="324">
        <v>48</v>
      </c>
      <c r="I8" s="324">
        <v>32</v>
      </c>
      <c r="J8" s="326" t="s">
        <v>1098</v>
      </c>
    </row>
    <row r="9" spans="1:10" s="325" customFormat="1" x14ac:dyDescent="0.2">
      <c r="A9" s="333" t="s">
        <v>1097</v>
      </c>
      <c r="B9" s="324">
        <v>753</v>
      </c>
      <c r="C9" s="324">
        <v>448</v>
      </c>
      <c r="D9" s="324">
        <v>55</v>
      </c>
      <c r="E9" s="324">
        <v>37</v>
      </c>
      <c r="F9" s="324">
        <v>306</v>
      </c>
      <c r="G9" s="324">
        <v>173</v>
      </c>
      <c r="H9" s="324">
        <v>104</v>
      </c>
      <c r="I9" s="324">
        <v>66</v>
      </c>
      <c r="J9" s="332" t="s">
        <v>1096</v>
      </c>
    </row>
    <row r="10" spans="1:10" s="325" customFormat="1" x14ac:dyDescent="0.2">
      <c r="A10" s="333" t="s">
        <v>1095</v>
      </c>
      <c r="B10" s="324">
        <v>347</v>
      </c>
      <c r="C10" s="324">
        <v>219</v>
      </c>
      <c r="D10" s="324">
        <v>2</v>
      </c>
      <c r="E10" s="324">
        <v>2</v>
      </c>
      <c r="F10" s="324">
        <v>24</v>
      </c>
      <c r="G10" s="324">
        <v>15</v>
      </c>
      <c r="H10" s="324">
        <v>21</v>
      </c>
      <c r="I10" s="324">
        <v>13</v>
      </c>
      <c r="J10" s="332" t="s">
        <v>1094</v>
      </c>
    </row>
    <row r="11" spans="1:10" s="325" customFormat="1" x14ac:dyDescent="0.2">
      <c r="A11" s="333" t="s">
        <v>1093</v>
      </c>
      <c r="B11" s="324">
        <v>69</v>
      </c>
      <c r="C11" s="324">
        <v>27</v>
      </c>
      <c r="D11" s="324">
        <v>14</v>
      </c>
      <c r="E11" s="324">
        <v>5</v>
      </c>
      <c r="F11" s="324">
        <v>12</v>
      </c>
      <c r="G11" s="324">
        <v>3</v>
      </c>
      <c r="H11" s="324">
        <v>9</v>
      </c>
      <c r="I11" s="324">
        <v>7</v>
      </c>
      <c r="J11" s="326" t="s">
        <v>1092</v>
      </c>
    </row>
    <row r="12" spans="1:10" s="325" customFormat="1" x14ac:dyDescent="0.2">
      <c r="A12" s="327" t="s">
        <v>1102</v>
      </c>
      <c r="B12" s="324">
        <v>216</v>
      </c>
      <c r="C12" s="324">
        <v>127</v>
      </c>
      <c r="D12" s="324">
        <v>40</v>
      </c>
      <c r="E12" s="324">
        <v>9</v>
      </c>
      <c r="F12" s="324">
        <v>22</v>
      </c>
      <c r="G12" s="324">
        <v>15</v>
      </c>
      <c r="H12" s="324">
        <v>4</v>
      </c>
      <c r="I12" s="324" t="s">
        <v>40</v>
      </c>
      <c r="J12" s="326" t="s">
        <v>1090</v>
      </c>
    </row>
    <row r="13" spans="1:10" s="328" customFormat="1" x14ac:dyDescent="0.2">
      <c r="A13" s="331" t="s">
        <v>1079</v>
      </c>
      <c r="B13" s="334">
        <v>507</v>
      </c>
      <c r="C13" s="334">
        <v>304</v>
      </c>
      <c r="D13" s="330">
        <v>22</v>
      </c>
      <c r="E13" s="330">
        <v>12</v>
      </c>
      <c r="F13" s="330">
        <v>111</v>
      </c>
      <c r="G13" s="330">
        <v>77</v>
      </c>
      <c r="H13" s="330">
        <v>29</v>
      </c>
      <c r="I13" s="330">
        <v>25</v>
      </c>
      <c r="J13" s="329" t="s">
        <v>1078</v>
      </c>
    </row>
    <row r="14" spans="1:10" s="325" customFormat="1" x14ac:dyDescent="0.2">
      <c r="A14" s="327" t="s">
        <v>1099</v>
      </c>
      <c r="B14" s="204">
        <v>129</v>
      </c>
      <c r="C14" s="204">
        <v>80</v>
      </c>
      <c r="D14" s="324">
        <v>21</v>
      </c>
      <c r="E14" s="324">
        <v>12</v>
      </c>
      <c r="F14" s="324">
        <v>66</v>
      </c>
      <c r="G14" s="324">
        <v>49</v>
      </c>
      <c r="H14" s="324">
        <v>13</v>
      </c>
      <c r="I14" s="324">
        <v>11</v>
      </c>
      <c r="J14" s="326" t="s">
        <v>1098</v>
      </c>
    </row>
    <row r="15" spans="1:10" s="325" customFormat="1" x14ac:dyDescent="0.2">
      <c r="A15" s="327" t="s">
        <v>1097</v>
      </c>
      <c r="B15" s="204">
        <v>241</v>
      </c>
      <c r="C15" s="204">
        <v>154</v>
      </c>
      <c r="D15" s="324">
        <v>1</v>
      </c>
      <c r="E15" s="324" t="s">
        <v>40</v>
      </c>
      <c r="F15" s="324">
        <v>33</v>
      </c>
      <c r="G15" s="324">
        <v>24</v>
      </c>
      <c r="H15" s="324">
        <v>10</v>
      </c>
      <c r="I15" s="324">
        <v>8</v>
      </c>
      <c r="J15" s="326" t="s">
        <v>1096</v>
      </c>
    </row>
    <row r="16" spans="1:10" s="325" customFormat="1" x14ac:dyDescent="0.2">
      <c r="A16" s="327" t="s">
        <v>1095</v>
      </c>
      <c r="B16" s="204">
        <v>85</v>
      </c>
      <c r="C16" s="204">
        <v>46</v>
      </c>
      <c r="D16" s="324" t="s">
        <v>40</v>
      </c>
      <c r="E16" s="324" t="s">
        <v>40</v>
      </c>
      <c r="F16" s="324" t="s">
        <v>40</v>
      </c>
      <c r="G16" s="324" t="s">
        <v>40</v>
      </c>
      <c r="H16" s="324" t="s">
        <v>40</v>
      </c>
      <c r="I16" s="324" t="s">
        <v>40</v>
      </c>
      <c r="J16" s="326" t="s">
        <v>1094</v>
      </c>
    </row>
    <row r="17" spans="1:10" s="325" customFormat="1" x14ac:dyDescent="0.2">
      <c r="A17" s="333" t="s">
        <v>1093</v>
      </c>
      <c r="B17" s="204">
        <v>38</v>
      </c>
      <c r="C17" s="204">
        <v>14</v>
      </c>
      <c r="D17" s="324" t="s">
        <v>40</v>
      </c>
      <c r="E17" s="324" t="s">
        <v>40</v>
      </c>
      <c r="F17" s="324">
        <v>9</v>
      </c>
      <c r="G17" s="324">
        <v>3</v>
      </c>
      <c r="H17" s="324">
        <v>6</v>
      </c>
      <c r="I17" s="324">
        <v>6</v>
      </c>
      <c r="J17" s="332" t="s">
        <v>1092</v>
      </c>
    </row>
    <row r="18" spans="1:10" s="325" customFormat="1" x14ac:dyDescent="0.2">
      <c r="A18" s="327" t="s">
        <v>1101</v>
      </c>
      <c r="B18" s="204">
        <v>14</v>
      </c>
      <c r="C18" s="204">
        <v>10</v>
      </c>
      <c r="D18" s="324" t="s">
        <v>40</v>
      </c>
      <c r="E18" s="324" t="s">
        <v>40</v>
      </c>
      <c r="F18" s="324">
        <v>3</v>
      </c>
      <c r="G18" s="324">
        <v>1</v>
      </c>
      <c r="H18" s="324" t="s">
        <v>40</v>
      </c>
      <c r="I18" s="324" t="s">
        <v>40</v>
      </c>
      <c r="J18" s="326" t="s">
        <v>1090</v>
      </c>
    </row>
    <row r="19" spans="1:10" s="328" customFormat="1" x14ac:dyDescent="0.2">
      <c r="A19" s="331" t="s">
        <v>1077</v>
      </c>
      <c r="B19" s="330">
        <v>18</v>
      </c>
      <c r="C19" s="330">
        <v>7</v>
      </c>
      <c r="D19" s="330">
        <v>12</v>
      </c>
      <c r="E19" s="330">
        <v>6</v>
      </c>
      <c r="F19" s="330">
        <v>4</v>
      </c>
      <c r="G19" s="330">
        <v>1</v>
      </c>
      <c r="H19" s="330" t="s">
        <v>40</v>
      </c>
      <c r="I19" s="330" t="s">
        <v>40</v>
      </c>
      <c r="J19" s="329" t="s">
        <v>1076</v>
      </c>
    </row>
    <row r="20" spans="1:10" s="325" customFormat="1" x14ac:dyDescent="0.2">
      <c r="A20" s="327" t="s">
        <v>1099</v>
      </c>
      <c r="B20" s="324">
        <v>17</v>
      </c>
      <c r="C20" s="324">
        <v>7</v>
      </c>
      <c r="D20" s="324">
        <v>12</v>
      </c>
      <c r="E20" s="324">
        <v>6</v>
      </c>
      <c r="F20" s="324">
        <v>4</v>
      </c>
      <c r="G20" s="324">
        <v>1</v>
      </c>
      <c r="H20" s="324" t="s">
        <v>40</v>
      </c>
      <c r="I20" s="324" t="s">
        <v>40</v>
      </c>
      <c r="J20" s="326" t="s">
        <v>1098</v>
      </c>
    </row>
    <row r="21" spans="1:10" s="328" customFormat="1" x14ac:dyDescent="0.2">
      <c r="A21" s="327" t="s">
        <v>1097</v>
      </c>
      <c r="B21" s="335" t="s">
        <v>40</v>
      </c>
      <c r="C21" s="335" t="s">
        <v>40</v>
      </c>
      <c r="D21" s="335" t="s">
        <v>40</v>
      </c>
      <c r="E21" s="335" t="s">
        <v>40</v>
      </c>
      <c r="F21" s="335" t="s">
        <v>40</v>
      </c>
      <c r="G21" s="335" t="s">
        <v>40</v>
      </c>
      <c r="H21" s="335" t="s">
        <v>40</v>
      </c>
      <c r="I21" s="335" t="s">
        <v>40</v>
      </c>
      <c r="J21" s="326" t="s">
        <v>1096</v>
      </c>
    </row>
    <row r="22" spans="1:10" s="328" customFormat="1" x14ac:dyDescent="0.2">
      <c r="A22" s="327" t="s">
        <v>1095</v>
      </c>
      <c r="B22" s="324">
        <v>1</v>
      </c>
      <c r="C22" s="324" t="s">
        <v>40</v>
      </c>
      <c r="D22" s="324" t="s">
        <v>40</v>
      </c>
      <c r="E22" s="324" t="s">
        <v>40</v>
      </c>
      <c r="F22" s="324" t="s">
        <v>40</v>
      </c>
      <c r="G22" s="324" t="s">
        <v>40</v>
      </c>
      <c r="H22" s="324" t="s">
        <v>40</v>
      </c>
      <c r="I22" s="324" t="s">
        <v>40</v>
      </c>
      <c r="J22" s="326" t="s">
        <v>1094</v>
      </c>
    </row>
    <row r="23" spans="1:10" s="328" customFormat="1" x14ac:dyDescent="0.2">
      <c r="A23" s="327" t="s">
        <v>1093</v>
      </c>
      <c r="B23" s="324" t="s">
        <v>40</v>
      </c>
      <c r="C23" s="324" t="s">
        <v>40</v>
      </c>
      <c r="D23" s="324" t="s">
        <v>40</v>
      </c>
      <c r="E23" s="324" t="s">
        <v>40</v>
      </c>
      <c r="F23" s="324" t="s">
        <v>40</v>
      </c>
      <c r="G23" s="324" t="s">
        <v>40</v>
      </c>
      <c r="H23" s="324" t="s">
        <v>40</v>
      </c>
      <c r="I23" s="324" t="s">
        <v>40</v>
      </c>
      <c r="J23" s="326" t="s">
        <v>1092</v>
      </c>
    </row>
    <row r="24" spans="1:10" s="325" customFormat="1" x14ac:dyDescent="0.2">
      <c r="A24" s="327" t="s">
        <v>1100</v>
      </c>
      <c r="B24" s="324" t="s">
        <v>40</v>
      </c>
      <c r="C24" s="324" t="s">
        <v>40</v>
      </c>
      <c r="D24" s="324" t="s">
        <v>40</v>
      </c>
      <c r="E24" s="324" t="s">
        <v>40</v>
      </c>
      <c r="F24" s="324" t="s">
        <v>40</v>
      </c>
      <c r="G24" s="324" t="s">
        <v>40</v>
      </c>
      <c r="H24" s="324" t="s">
        <v>40</v>
      </c>
      <c r="I24" s="324" t="s">
        <v>40</v>
      </c>
      <c r="J24" s="326" t="s">
        <v>1090</v>
      </c>
    </row>
    <row r="25" spans="1:10" s="328" customFormat="1" x14ac:dyDescent="0.2">
      <c r="A25" s="331" t="s">
        <v>1075</v>
      </c>
      <c r="B25" s="334">
        <v>456</v>
      </c>
      <c r="C25" s="334">
        <v>237</v>
      </c>
      <c r="D25" s="330">
        <v>173</v>
      </c>
      <c r="E25" s="330">
        <v>86</v>
      </c>
      <c r="F25" s="330">
        <v>69</v>
      </c>
      <c r="G25" s="330">
        <v>34</v>
      </c>
      <c r="H25" s="330">
        <v>79</v>
      </c>
      <c r="I25" s="330">
        <v>41</v>
      </c>
      <c r="J25" s="329" t="s">
        <v>1074</v>
      </c>
    </row>
    <row r="26" spans="1:10" s="325" customFormat="1" x14ac:dyDescent="0.2">
      <c r="A26" s="327" t="s">
        <v>1099</v>
      </c>
      <c r="B26" s="204">
        <v>212</v>
      </c>
      <c r="C26" s="204">
        <v>122</v>
      </c>
      <c r="D26" s="324">
        <v>118</v>
      </c>
      <c r="E26" s="324">
        <v>67</v>
      </c>
      <c r="F26" s="324">
        <v>45</v>
      </c>
      <c r="G26" s="324">
        <v>24</v>
      </c>
      <c r="H26" s="324">
        <v>34</v>
      </c>
      <c r="I26" s="324">
        <v>20</v>
      </c>
      <c r="J26" s="332" t="s">
        <v>1098</v>
      </c>
    </row>
    <row r="27" spans="1:10" s="325" customFormat="1" x14ac:dyDescent="0.2">
      <c r="A27" s="327" t="s">
        <v>1097</v>
      </c>
      <c r="B27" s="204">
        <v>113</v>
      </c>
      <c r="C27" s="204">
        <v>61</v>
      </c>
      <c r="D27" s="324">
        <v>16</v>
      </c>
      <c r="E27" s="324">
        <v>12</v>
      </c>
      <c r="F27" s="324">
        <v>23</v>
      </c>
      <c r="G27" s="324">
        <v>9</v>
      </c>
      <c r="H27" s="324">
        <v>32</v>
      </c>
      <c r="I27" s="324">
        <v>18</v>
      </c>
      <c r="J27" s="326" t="s">
        <v>1096</v>
      </c>
    </row>
    <row r="28" spans="1:10" s="325" customFormat="1" x14ac:dyDescent="0.2">
      <c r="A28" s="327" t="s">
        <v>1095</v>
      </c>
      <c r="B28" s="204">
        <v>52</v>
      </c>
      <c r="C28" s="204">
        <v>20</v>
      </c>
      <c r="D28" s="324" t="s">
        <v>40</v>
      </c>
      <c r="E28" s="324" t="s">
        <v>40</v>
      </c>
      <c r="F28" s="324" t="s">
        <v>40</v>
      </c>
      <c r="G28" s="324" t="s">
        <v>40</v>
      </c>
      <c r="H28" s="324">
        <v>9</v>
      </c>
      <c r="I28" s="324">
        <v>3</v>
      </c>
      <c r="J28" s="326" t="s">
        <v>1094</v>
      </c>
    </row>
    <row r="29" spans="1:10" s="325" customFormat="1" x14ac:dyDescent="0.2">
      <c r="A29" s="333" t="s">
        <v>1093</v>
      </c>
      <c r="B29" s="204">
        <v>11</v>
      </c>
      <c r="C29" s="204">
        <v>5</v>
      </c>
      <c r="D29" s="324">
        <v>2</v>
      </c>
      <c r="E29" s="324" t="s">
        <v>40</v>
      </c>
      <c r="F29" s="324" t="s">
        <v>40</v>
      </c>
      <c r="G29" s="324" t="s">
        <v>40</v>
      </c>
      <c r="H29" s="324" t="s">
        <v>40</v>
      </c>
      <c r="I29" s="324" t="s">
        <v>40</v>
      </c>
      <c r="J29" s="332" t="s">
        <v>1092</v>
      </c>
    </row>
    <row r="30" spans="1:10" s="325" customFormat="1" x14ac:dyDescent="0.2">
      <c r="A30" s="327" t="s">
        <v>1091</v>
      </c>
      <c r="B30" s="204">
        <v>68</v>
      </c>
      <c r="C30" s="204">
        <v>29</v>
      </c>
      <c r="D30" s="324">
        <v>37</v>
      </c>
      <c r="E30" s="324">
        <v>7</v>
      </c>
      <c r="F30" s="324">
        <v>1</v>
      </c>
      <c r="G30" s="324">
        <v>1</v>
      </c>
      <c r="H30" s="324">
        <v>4</v>
      </c>
      <c r="I30" s="324" t="s">
        <v>40</v>
      </c>
      <c r="J30" s="332" t="s">
        <v>1090</v>
      </c>
    </row>
    <row r="31" spans="1:10" s="328" customFormat="1" x14ac:dyDescent="0.2">
      <c r="A31" s="331" t="s">
        <v>1073</v>
      </c>
      <c r="B31" s="330">
        <v>2380</v>
      </c>
      <c r="C31" s="330">
        <v>1321</v>
      </c>
      <c r="D31" s="330">
        <v>1651</v>
      </c>
      <c r="E31" s="330">
        <v>853</v>
      </c>
      <c r="F31" s="330">
        <v>315</v>
      </c>
      <c r="G31" s="330">
        <v>186</v>
      </c>
      <c r="H31" s="330">
        <v>78</v>
      </c>
      <c r="I31" s="330">
        <v>52</v>
      </c>
      <c r="J31" s="329" t="s">
        <v>1072</v>
      </c>
    </row>
    <row r="32" spans="1:10" s="325" customFormat="1" ht="12.75" customHeight="1" x14ac:dyDescent="0.2">
      <c r="A32" s="327" t="s">
        <v>1099</v>
      </c>
      <c r="B32" s="324">
        <v>1618</v>
      </c>
      <c r="C32" s="324">
        <v>839</v>
      </c>
      <c r="D32" s="324">
        <v>1596</v>
      </c>
      <c r="E32" s="324">
        <v>819</v>
      </c>
      <c r="F32" s="324">
        <v>20</v>
      </c>
      <c r="G32" s="324">
        <v>18</v>
      </c>
      <c r="H32" s="324">
        <v>1</v>
      </c>
      <c r="I32" s="324">
        <v>1</v>
      </c>
      <c r="J32" s="326" t="s">
        <v>1098</v>
      </c>
    </row>
    <row r="33" spans="1:10" ht="12.75" customHeight="1" x14ac:dyDescent="0.2">
      <c r="A33" s="319" t="s">
        <v>1097</v>
      </c>
      <c r="B33" s="324">
        <v>399</v>
      </c>
      <c r="C33" s="324">
        <v>233</v>
      </c>
      <c r="D33" s="324">
        <v>38</v>
      </c>
      <c r="E33" s="324">
        <v>25</v>
      </c>
      <c r="F33" s="324">
        <v>250</v>
      </c>
      <c r="G33" s="324">
        <v>140</v>
      </c>
      <c r="H33" s="324">
        <v>62</v>
      </c>
      <c r="I33" s="324">
        <v>40</v>
      </c>
      <c r="J33" s="323" t="s">
        <v>1096</v>
      </c>
    </row>
    <row r="34" spans="1:10" ht="12.75" customHeight="1" x14ac:dyDescent="0.2">
      <c r="A34" s="319" t="s">
        <v>1095</v>
      </c>
      <c r="B34" s="324">
        <v>209</v>
      </c>
      <c r="C34" s="324">
        <v>153</v>
      </c>
      <c r="D34" s="324">
        <v>2</v>
      </c>
      <c r="E34" s="324">
        <v>2</v>
      </c>
      <c r="F34" s="324">
        <v>24</v>
      </c>
      <c r="G34" s="324">
        <v>15</v>
      </c>
      <c r="H34" s="324">
        <v>12</v>
      </c>
      <c r="I34" s="324">
        <v>10</v>
      </c>
      <c r="J34" s="323" t="s">
        <v>1094</v>
      </c>
    </row>
    <row r="35" spans="1:10" ht="12.75" customHeight="1" x14ac:dyDescent="0.2">
      <c r="A35" s="319" t="s">
        <v>1093</v>
      </c>
      <c r="B35" s="324">
        <v>20</v>
      </c>
      <c r="C35" s="324">
        <v>8</v>
      </c>
      <c r="D35" s="324">
        <v>12</v>
      </c>
      <c r="E35" s="324">
        <v>5</v>
      </c>
      <c r="F35" s="324">
        <v>3</v>
      </c>
      <c r="G35" s="324" t="s">
        <v>40</v>
      </c>
      <c r="H35" s="324">
        <v>3</v>
      </c>
      <c r="I35" s="324">
        <v>1</v>
      </c>
      <c r="J35" s="323" t="s">
        <v>1092</v>
      </c>
    </row>
    <row r="36" spans="1:10" ht="12.75" customHeight="1" x14ac:dyDescent="0.2">
      <c r="A36" s="322" t="s">
        <v>1091</v>
      </c>
      <c r="B36" s="321">
        <v>134</v>
      </c>
      <c r="C36" s="321">
        <v>88</v>
      </c>
      <c r="D36" s="321">
        <v>3</v>
      </c>
      <c r="E36" s="321">
        <v>2</v>
      </c>
      <c r="F36" s="321">
        <v>18</v>
      </c>
      <c r="G36" s="321">
        <v>13</v>
      </c>
      <c r="H36" s="321" t="s">
        <v>40</v>
      </c>
      <c r="I36" s="321" t="s">
        <v>40</v>
      </c>
      <c r="J36" s="320" t="s">
        <v>1090</v>
      </c>
    </row>
  </sheetData>
  <sheetProtection selectLockedCells="1" selectUnlockedCells="1"/>
  <mergeCells count="12">
    <mergeCell ref="F4:G4"/>
    <mergeCell ref="H4:I4"/>
    <mergeCell ref="A1:J1"/>
    <mergeCell ref="A2:J2"/>
    <mergeCell ref="A3:A6"/>
    <mergeCell ref="B3:C3"/>
    <mergeCell ref="D3:E3"/>
    <mergeCell ref="F3:G3"/>
    <mergeCell ref="H3:I3"/>
    <mergeCell ref="J3:J6"/>
    <mergeCell ref="B4:C4"/>
    <mergeCell ref="D4:E4"/>
  </mergeCells>
  <printOptions horizontalCentered="1"/>
  <pageMargins left="0.64027777777777772" right="0.55000000000000004" top="0.51180555555555551" bottom="0.94513888888888886" header="0.51180555555555551" footer="0.51180555555555551"/>
  <pageSetup paperSize="9" firstPageNumber="48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CB027-8C34-48DA-A970-66067A01CE02}">
  <dimension ref="A1:J36"/>
  <sheetViews>
    <sheetView zoomScaleNormal="100" workbookViewId="0">
      <selection sqref="A1:J1"/>
    </sheetView>
  </sheetViews>
  <sheetFormatPr defaultColWidth="9.140625" defaultRowHeight="11.25" x14ac:dyDescent="0.2"/>
  <cols>
    <col min="1" max="1" width="24.140625" style="290" customWidth="1"/>
    <col min="2" max="2" width="4.5703125" style="290" customWidth="1"/>
    <col min="3" max="3" width="7.5703125" style="290" customWidth="1"/>
    <col min="4" max="4" width="4.140625" style="290" customWidth="1"/>
    <col min="5" max="5" width="6.28515625" style="290" customWidth="1"/>
    <col min="6" max="6" width="4.140625" style="290" customWidth="1"/>
    <col min="7" max="7" width="7.85546875" style="290" customWidth="1"/>
    <col min="8" max="8" width="4.140625" style="290" customWidth="1"/>
    <col min="9" max="9" width="6.5703125" style="290" customWidth="1"/>
    <col min="10" max="10" width="19.5703125" style="290" customWidth="1"/>
    <col min="11" max="16384" width="9.140625" style="290"/>
  </cols>
  <sheetData>
    <row r="1" spans="1:10" ht="23.25" customHeight="1" x14ac:dyDescent="0.2">
      <c r="A1" s="545" t="s">
        <v>1125</v>
      </c>
      <c r="B1" s="545"/>
      <c r="C1" s="545"/>
      <c r="D1" s="545"/>
      <c r="E1" s="545"/>
      <c r="F1" s="545"/>
      <c r="G1" s="545"/>
      <c r="H1" s="545"/>
      <c r="I1" s="545"/>
      <c r="J1" s="545"/>
    </row>
    <row r="2" spans="1:10" ht="23.25" customHeight="1" x14ac:dyDescent="0.2">
      <c r="A2" s="546" t="s">
        <v>1124</v>
      </c>
      <c r="B2" s="546"/>
      <c r="C2" s="546"/>
      <c r="D2" s="546"/>
      <c r="E2" s="546"/>
      <c r="F2" s="546"/>
      <c r="G2" s="546"/>
      <c r="H2" s="546"/>
      <c r="I2" s="546"/>
      <c r="J2" s="546"/>
    </row>
    <row r="3" spans="1:10" ht="22.5" customHeight="1" x14ac:dyDescent="0.2">
      <c r="A3" s="550" t="s">
        <v>1112</v>
      </c>
      <c r="B3" s="551" t="s">
        <v>1123</v>
      </c>
      <c r="C3" s="551"/>
      <c r="D3" s="551" t="s">
        <v>1122</v>
      </c>
      <c r="E3" s="551"/>
      <c r="F3" s="551" t="s">
        <v>1121</v>
      </c>
      <c r="G3" s="551"/>
      <c r="H3" s="551" t="s">
        <v>1120</v>
      </c>
      <c r="I3" s="551"/>
      <c r="J3" s="549" t="s">
        <v>1108</v>
      </c>
    </row>
    <row r="4" spans="1:10" ht="21" customHeight="1" x14ac:dyDescent="0.2">
      <c r="A4" s="550"/>
      <c r="B4" s="544" t="s">
        <v>1119</v>
      </c>
      <c r="C4" s="544"/>
      <c r="D4" s="544" t="s">
        <v>1118</v>
      </c>
      <c r="E4" s="544"/>
      <c r="F4" s="544" t="s">
        <v>1117</v>
      </c>
      <c r="G4" s="544"/>
      <c r="H4" s="544" t="s">
        <v>1090</v>
      </c>
      <c r="I4" s="544"/>
      <c r="J4" s="549"/>
    </row>
    <row r="5" spans="1:10" ht="21.75" customHeight="1" x14ac:dyDescent="0.2">
      <c r="A5" s="550"/>
      <c r="B5" s="355" t="s">
        <v>1116</v>
      </c>
      <c r="C5" s="355" t="s">
        <v>1115</v>
      </c>
      <c r="D5" s="355" t="s">
        <v>1116</v>
      </c>
      <c r="E5" s="355" t="s">
        <v>1115</v>
      </c>
      <c r="F5" s="354" t="s">
        <v>1116</v>
      </c>
      <c r="G5" s="354" t="s">
        <v>1115</v>
      </c>
      <c r="H5" s="354" t="s">
        <v>1116</v>
      </c>
      <c r="I5" s="354" t="s">
        <v>1115</v>
      </c>
      <c r="J5" s="549"/>
    </row>
    <row r="6" spans="1:10" s="328" customFormat="1" ht="14.25" customHeight="1" x14ac:dyDescent="0.2">
      <c r="A6" s="550"/>
      <c r="B6" s="339" t="s">
        <v>27</v>
      </c>
      <c r="C6" s="339" t="s">
        <v>28</v>
      </c>
      <c r="D6" s="339" t="s">
        <v>27</v>
      </c>
      <c r="E6" s="339" t="s">
        <v>28</v>
      </c>
      <c r="F6" s="339" t="s">
        <v>27</v>
      </c>
      <c r="G6" s="339" t="s">
        <v>28</v>
      </c>
      <c r="H6" s="339" t="s">
        <v>27</v>
      </c>
      <c r="I6" s="339" t="s">
        <v>28</v>
      </c>
      <c r="J6" s="549"/>
    </row>
    <row r="7" spans="1:10" s="325" customFormat="1" ht="15" customHeight="1" x14ac:dyDescent="0.2">
      <c r="A7" s="351" t="s">
        <v>174</v>
      </c>
      <c r="B7" s="353">
        <v>528</v>
      </c>
      <c r="C7" s="353">
        <v>329</v>
      </c>
      <c r="D7" s="353">
        <v>19</v>
      </c>
      <c r="E7" s="353">
        <v>11</v>
      </c>
      <c r="F7" s="353">
        <v>257</v>
      </c>
      <c r="G7" s="353">
        <v>146</v>
      </c>
      <c r="H7" s="353">
        <v>14</v>
      </c>
      <c r="I7" s="353">
        <v>10</v>
      </c>
      <c r="J7" s="350" t="s">
        <v>73</v>
      </c>
    </row>
    <row r="8" spans="1:10" s="325" customFormat="1" ht="14.25" customHeight="1" x14ac:dyDescent="0.2">
      <c r="A8" s="348" t="s">
        <v>1099</v>
      </c>
      <c r="B8" s="204">
        <v>45</v>
      </c>
      <c r="C8" s="204">
        <v>20</v>
      </c>
      <c r="D8" s="204">
        <v>1</v>
      </c>
      <c r="E8" s="334" t="s">
        <v>40</v>
      </c>
      <c r="F8" s="204" t="s">
        <v>40</v>
      </c>
      <c r="G8" s="204" t="s">
        <v>40</v>
      </c>
      <c r="H8" s="204" t="s">
        <v>40</v>
      </c>
      <c r="I8" s="204" t="s">
        <v>40</v>
      </c>
      <c r="J8" s="347" t="s">
        <v>1098</v>
      </c>
    </row>
    <row r="9" spans="1:10" s="325" customFormat="1" ht="12.75" customHeight="1" x14ac:dyDescent="0.2">
      <c r="A9" s="325" t="s">
        <v>1097</v>
      </c>
      <c r="B9" s="204">
        <v>277</v>
      </c>
      <c r="C9" s="204">
        <v>170</v>
      </c>
      <c r="D9" s="204">
        <v>2</v>
      </c>
      <c r="E9" s="204">
        <v>1</v>
      </c>
      <c r="F9" s="204">
        <v>9</v>
      </c>
      <c r="G9" s="204">
        <v>1</v>
      </c>
      <c r="H9" s="204" t="s">
        <v>40</v>
      </c>
      <c r="I9" s="204" t="s">
        <v>40</v>
      </c>
      <c r="J9" s="347" t="s">
        <v>1096</v>
      </c>
    </row>
    <row r="10" spans="1:10" s="325" customFormat="1" ht="12.75" customHeight="1" x14ac:dyDescent="0.2">
      <c r="A10" s="348" t="s">
        <v>1095</v>
      </c>
      <c r="B10" s="204">
        <v>112</v>
      </c>
      <c r="C10" s="204">
        <v>80</v>
      </c>
      <c r="D10" s="204">
        <v>10</v>
      </c>
      <c r="E10" s="204">
        <v>6</v>
      </c>
      <c r="F10" s="204">
        <v>176</v>
      </c>
      <c r="G10" s="204">
        <v>101</v>
      </c>
      <c r="H10" s="204">
        <v>2</v>
      </c>
      <c r="I10" s="204">
        <v>2</v>
      </c>
      <c r="J10" s="347" t="s">
        <v>1094</v>
      </c>
    </row>
    <row r="11" spans="1:10" s="325" customFormat="1" ht="12.75" customHeight="1" x14ac:dyDescent="0.2">
      <c r="A11" s="348" t="s">
        <v>1093</v>
      </c>
      <c r="B11" s="204">
        <v>29</v>
      </c>
      <c r="C11" s="204">
        <v>11</v>
      </c>
      <c r="D11" s="204">
        <v>3</v>
      </c>
      <c r="E11" s="204">
        <v>1</v>
      </c>
      <c r="F11" s="204">
        <v>2</v>
      </c>
      <c r="G11" s="204" t="s">
        <v>40</v>
      </c>
      <c r="H11" s="204" t="s">
        <v>40</v>
      </c>
      <c r="I11" s="204" t="s">
        <v>40</v>
      </c>
      <c r="J11" s="347" t="s">
        <v>1092</v>
      </c>
    </row>
    <row r="12" spans="1:10" s="328" customFormat="1" ht="15" customHeight="1" x14ac:dyDescent="0.2">
      <c r="A12" s="348" t="s">
        <v>1102</v>
      </c>
      <c r="B12" s="204">
        <v>65</v>
      </c>
      <c r="C12" s="204">
        <v>48</v>
      </c>
      <c r="D12" s="204">
        <v>3</v>
      </c>
      <c r="E12" s="204">
        <v>3</v>
      </c>
      <c r="F12" s="204">
        <v>70</v>
      </c>
      <c r="G12" s="204">
        <v>44</v>
      </c>
      <c r="H12" s="204">
        <v>12</v>
      </c>
      <c r="I12" s="204">
        <v>8</v>
      </c>
      <c r="J12" s="347" t="s">
        <v>1090</v>
      </c>
    </row>
    <row r="13" spans="1:10" s="325" customFormat="1" ht="15" customHeight="1" x14ac:dyDescent="0.2">
      <c r="A13" s="351" t="s">
        <v>1079</v>
      </c>
      <c r="B13" s="334">
        <v>264</v>
      </c>
      <c r="C13" s="334">
        <v>150</v>
      </c>
      <c r="D13" s="334">
        <v>12</v>
      </c>
      <c r="E13" s="334">
        <v>6</v>
      </c>
      <c r="F13" s="334">
        <v>69</v>
      </c>
      <c r="G13" s="334">
        <v>34</v>
      </c>
      <c r="H13" s="334" t="s">
        <v>40</v>
      </c>
      <c r="I13" s="334" t="s">
        <v>40</v>
      </c>
      <c r="J13" s="350" t="s">
        <v>1078</v>
      </c>
    </row>
    <row r="14" spans="1:10" s="325" customFormat="1" ht="15" customHeight="1" x14ac:dyDescent="0.2">
      <c r="A14" s="348" t="s">
        <v>1099</v>
      </c>
      <c r="B14" s="204">
        <v>28</v>
      </c>
      <c r="C14" s="204">
        <v>8</v>
      </c>
      <c r="D14" s="204">
        <v>1</v>
      </c>
      <c r="E14" s="204" t="s">
        <v>40</v>
      </c>
      <c r="F14" s="204" t="s">
        <v>40</v>
      </c>
      <c r="G14" s="204" t="s">
        <v>40</v>
      </c>
      <c r="H14" s="204" t="s">
        <v>40</v>
      </c>
      <c r="I14" s="204" t="s">
        <v>40</v>
      </c>
      <c r="J14" s="347" t="s">
        <v>1098</v>
      </c>
    </row>
    <row r="15" spans="1:10" s="325" customFormat="1" ht="12.75" customHeight="1" x14ac:dyDescent="0.2">
      <c r="A15" s="348" t="s">
        <v>1097</v>
      </c>
      <c r="B15" s="204">
        <v>189</v>
      </c>
      <c r="C15" s="204">
        <v>121</v>
      </c>
      <c r="D15" s="204">
        <v>2</v>
      </c>
      <c r="E15" s="204">
        <v>1</v>
      </c>
      <c r="F15" s="204">
        <v>6</v>
      </c>
      <c r="G15" s="204" t="s">
        <v>40</v>
      </c>
      <c r="H15" s="204" t="s">
        <v>40</v>
      </c>
      <c r="I15" s="204" t="s">
        <v>40</v>
      </c>
      <c r="J15" s="347" t="s">
        <v>1096</v>
      </c>
    </row>
    <row r="16" spans="1:10" s="325" customFormat="1" ht="12.75" customHeight="1" x14ac:dyDescent="0.2">
      <c r="A16" s="348" t="s">
        <v>1095</v>
      </c>
      <c r="B16" s="204">
        <v>19</v>
      </c>
      <c r="C16" s="204">
        <v>10</v>
      </c>
      <c r="D16" s="204">
        <v>5</v>
      </c>
      <c r="E16" s="204">
        <v>3</v>
      </c>
      <c r="F16" s="204">
        <v>61</v>
      </c>
      <c r="G16" s="204">
        <v>33</v>
      </c>
      <c r="H16" s="204" t="s">
        <v>40</v>
      </c>
      <c r="I16" s="204" t="s">
        <v>40</v>
      </c>
      <c r="J16" s="347" t="s">
        <v>1094</v>
      </c>
    </row>
    <row r="17" spans="1:10" s="328" customFormat="1" ht="15" customHeight="1" x14ac:dyDescent="0.2">
      <c r="A17" s="348" t="s">
        <v>1093</v>
      </c>
      <c r="B17" s="204">
        <v>19</v>
      </c>
      <c r="C17" s="204">
        <v>4</v>
      </c>
      <c r="D17" s="204">
        <v>3</v>
      </c>
      <c r="E17" s="204">
        <v>1</v>
      </c>
      <c r="F17" s="204">
        <v>1</v>
      </c>
      <c r="G17" s="204" t="s">
        <v>40</v>
      </c>
      <c r="H17" s="204" t="s">
        <v>40</v>
      </c>
      <c r="I17" s="204" t="s">
        <v>40</v>
      </c>
      <c r="J17" s="347" t="s">
        <v>1092</v>
      </c>
    </row>
    <row r="18" spans="1:10" s="325" customFormat="1" ht="15" customHeight="1" x14ac:dyDescent="0.2">
      <c r="A18" s="348" t="s">
        <v>1101</v>
      </c>
      <c r="B18" s="204">
        <v>9</v>
      </c>
      <c r="C18" s="204">
        <v>7</v>
      </c>
      <c r="D18" s="204">
        <v>1</v>
      </c>
      <c r="E18" s="204">
        <v>1</v>
      </c>
      <c r="F18" s="204">
        <v>1</v>
      </c>
      <c r="G18" s="204">
        <v>1</v>
      </c>
      <c r="H18" s="204" t="s">
        <v>40</v>
      </c>
      <c r="I18" s="204" t="s">
        <v>40</v>
      </c>
      <c r="J18" s="347" t="s">
        <v>1090</v>
      </c>
    </row>
    <row r="19" spans="1:10" s="325" customFormat="1" ht="15" customHeight="1" x14ac:dyDescent="0.2">
      <c r="A19" s="78" t="s">
        <v>1077</v>
      </c>
      <c r="B19" s="334">
        <v>1</v>
      </c>
      <c r="C19" s="334" t="s">
        <v>40</v>
      </c>
      <c r="D19" s="334" t="s">
        <v>40</v>
      </c>
      <c r="E19" s="334" t="s">
        <v>40</v>
      </c>
      <c r="F19" s="334">
        <v>1</v>
      </c>
      <c r="G19" s="334" t="s">
        <v>40</v>
      </c>
      <c r="H19" s="334" t="s">
        <v>40</v>
      </c>
      <c r="I19" s="334" t="s">
        <v>40</v>
      </c>
      <c r="J19" s="329" t="s">
        <v>1076</v>
      </c>
    </row>
    <row r="20" spans="1:10" s="325" customFormat="1" ht="15" customHeight="1" x14ac:dyDescent="0.2">
      <c r="A20" s="77" t="s">
        <v>1099</v>
      </c>
      <c r="B20" s="204">
        <v>1</v>
      </c>
      <c r="C20" s="204" t="s">
        <v>40</v>
      </c>
      <c r="D20" s="204" t="s">
        <v>40</v>
      </c>
      <c r="E20" s="204" t="s">
        <v>40</v>
      </c>
      <c r="F20" s="204" t="s">
        <v>40</v>
      </c>
      <c r="G20" s="204" t="s">
        <v>40</v>
      </c>
      <c r="H20" s="204" t="s">
        <v>40</v>
      </c>
      <c r="I20" s="204" t="s">
        <v>40</v>
      </c>
      <c r="J20" s="326" t="s">
        <v>1098</v>
      </c>
    </row>
    <row r="21" spans="1:10" s="325" customFormat="1" ht="15" customHeight="1" x14ac:dyDescent="0.2">
      <c r="A21" s="348" t="s">
        <v>1097</v>
      </c>
      <c r="B21" s="352" t="s">
        <v>40</v>
      </c>
      <c r="C21" s="352" t="s">
        <v>40</v>
      </c>
      <c r="D21" s="352" t="s">
        <v>40</v>
      </c>
      <c r="E21" s="352" t="s">
        <v>40</v>
      </c>
      <c r="F21" s="352" t="s">
        <v>40</v>
      </c>
      <c r="G21" s="352" t="s">
        <v>40</v>
      </c>
      <c r="H21" s="352" t="s">
        <v>40</v>
      </c>
      <c r="I21" s="352" t="s">
        <v>40</v>
      </c>
      <c r="J21" s="326" t="s">
        <v>1096</v>
      </c>
    </row>
    <row r="22" spans="1:10" s="325" customFormat="1" ht="16.5" customHeight="1" x14ac:dyDescent="0.2">
      <c r="A22" s="348" t="s">
        <v>1095</v>
      </c>
      <c r="B22" s="204" t="s">
        <v>40</v>
      </c>
      <c r="C22" s="204" t="s">
        <v>40</v>
      </c>
      <c r="D22" s="204" t="s">
        <v>40</v>
      </c>
      <c r="E22" s="204" t="s">
        <v>40</v>
      </c>
      <c r="F22" s="204">
        <v>1</v>
      </c>
      <c r="G22" s="204" t="s">
        <v>40</v>
      </c>
      <c r="H22" s="204" t="s">
        <v>40</v>
      </c>
      <c r="I22" s="204" t="s">
        <v>40</v>
      </c>
      <c r="J22" s="347" t="s">
        <v>1094</v>
      </c>
    </row>
    <row r="23" spans="1:10" s="325" customFormat="1" ht="15" customHeight="1" x14ac:dyDescent="0.2">
      <c r="A23" s="348" t="s">
        <v>1093</v>
      </c>
      <c r="B23" s="204" t="s">
        <v>40</v>
      </c>
      <c r="C23" s="324" t="s">
        <v>40</v>
      </c>
      <c r="D23" s="324" t="s">
        <v>40</v>
      </c>
      <c r="E23" s="204" t="s">
        <v>40</v>
      </c>
      <c r="F23" s="204" t="s">
        <v>40</v>
      </c>
      <c r="G23" s="204" t="s">
        <v>40</v>
      </c>
      <c r="H23" s="204" t="s">
        <v>40</v>
      </c>
      <c r="I23" s="204" t="s">
        <v>40</v>
      </c>
      <c r="J23" s="332" t="s">
        <v>1092</v>
      </c>
    </row>
    <row r="24" spans="1:10" s="325" customFormat="1" ht="15" customHeight="1" x14ac:dyDescent="0.2">
      <c r="A24" s="349" t="s">
        <v>1100</v>
      </c>
      <c r="B24" s="204" t="s">
        <v>40</v>
      </c>
      <c r="C24" s="324" t="s">
        <v>40</v>
      </c>
      <c r="D24" s="324" t="s">
        <v>40</v>
      </c>
      <c r="E24" s="204" t="s">
        <v>40</v>
      </c>
      <c r="F24" s="204" t="s">
        <v>40</v>
      </c>
      <c r="G24" s="204" t="s">
        <v>40</v>
      </c>
      <c r="H24" s="204" t="s">
        <v>40</v>
      </c>
      <c r="I24" s="204" t="s">
        <v>40</v>
      </c>
      <c r="J24" s="332" t="s">
        <v>1090</v>
      </c>
    </row>
    <row r="25" spans="1:10" s="328" customFormat="1" ht="12.75" customHeight="1" x14ac:dyDescent="0.2">
      <c r="A25" s="351" t="s">
        <v>1075</v>
      </c>
      <c r="B25" s="334">
        <v>76</v>
      </c>
      <c r="C25" s="334">
        <v>49</v>
      </c>
      <c r="D25" s="334" t="s">
        <v>40</v>
      </c>
      <c r="E25" s="334" t="s">
        <v>40</v>
      </c>
      <c r="F25" s="334">
        <v>59</v>
      </c>
      <c r="G25" s="334">
        <v>27</v>
      </c>
      <c r="H25" s="334" t="s">
        <v>40</v>
      </c>
      <c r="I25" s="334" t="s">
        <v>40</v>
      </c>
      <c r="J25" s="350" t="s">
        <v>1074</v>
      </c>
    </row>
    <row r="26" spans="1:10" s="325" customFormat="1" ht="12.75" customHeight="1" x14ac:dyDescent="0.2">
      <c r="A26" s="348" t="s">
        <v>1099</v>
      </c>
      <c r="B26" s="204">
        <v>15</v>
      </c>
      <c r="C26" s="204">
        <v>11</v>
      </c>
      <c r="D26" s="204" t="s">
        <v>40</v>
      </c>
      <c r="E26" s="204" t="s">
        <v>40</v>
      </c>
      <c r="F26" s="204" t="s">
        <v>40</v>
      </c>
      <c r="G26" s="204" t="s">
        <v>40</v>
      </c>
      <c r="H26" s="204" t="s">
        <v>40</v>
      </c>
      <c r="I26" s="204" t="s">
        <v>40</v>
      </c>
      <c r="J26" s="347" t="s">
        <v>1098</v>
      </c>
    </row>
    <row r="27" spans="1:10" s="325" customFormat="1" x14ac:dyDescent="0.2">
      <c r="A27" s="349" t="s">
        <v>1097</v>
      </c>
      <c r="B27" s="204">
        <v>39</v>
      </c>
      <c r="C27" s="204">
        <v>21</v>
      </c>
      <c r="D27" s="204" t="s">
        <v>40</v>
      </c>
      <c r="E27" s="204" t="s">
        <v>40</v>
      </c>
      <c r="F27" s="204">
        <v>3</v>
      </c>
      <c r="G27" s="204">
        <v>1</v>
      </c>
      <c r="H27" s="204" t="s">
        <v>40</v>
      </c>
      <c r="I27" s="204" t="s">
        <v>40</v>
      </c>
      <c r="J27" s="332" t="s">
        <v>1096</v>
      </c>
    </row>
    <row r="28" spans="1:10" s="325" customFormat="1" ht="12.75" customHeight="1" x14ac:dyDescent="0.2">
      <c r="A28" s="348" t="s">
        <v>1095</v>
      </c>
      <c r="B28" s="204">
        <v>9</v>
      </c>
      <c r="C28" s="204">
        <v>8</v>
      </c>
      <c r="D28" s="204" t="s">
        <v>40</v>
      </c>
      <c r="E28" s="204" t="s">
        <v>40</v>
      </c>
      <c r="F28" s="204">
        <v>34</v>
      </c>
      <c r="G28" s="204">
        <v>9</v>
      </c>
      <c r="H28" s="204" t="s">
        <v>40</v>
      </c>
      <c r="I28" s="204" t="s">
        <v>40</v>
      </c>
      <c r="J28" s="347" t="s">
        <v>1094</v>
      </c>
    </row>
    <row r="29" spans="1:10" s="325" customFormat="1" ht="11.25" customHeight="1" x14ac:dyDescent="0.2">
      <c r="A29" s="348" t="s">
        <v>1093</v>
      </c>
      <c r="B29" s="204">
        <v>8</v>
      </c>
      <c r="C29" s="204">
        <v>5</v>
      </c>
      <c r="D29" s="204" t="s">
        <v>40</v>
      </c>
      <c r="E29" s="204" t="s">
        <v>40</v>
      </c>
      <c r="F29" s="204">
        <v>1</v>
      </c>
      <c r="G29" s="204" t="s">
        <v>40</v>
      </c>
      <c r="H29" s="204" t="s">
        <v>40</v>
      </c>
      <c r="I29" s="204" t="s">
        <v>40</v>
      </c>
      <c r="J29" s="347" t="s">
        <v>1092</v>
      </c>
    </row>
    <row r="30" spans="1:10" s="325" customFormat="1" x14ac:dyDescent="0.2">
      <c r="A30" s="348" t="s">
        <v>1091</v>
      </c>
      <c r="B30" s="204">
        <v>5</v>
      </c>
      <c r="C30" s="204">
        <v>4</v>
      </c>
      <c r="D30" s="204" t="s">
        <v>40</v>
      </c>
      <c r="E30" s="204" t="s">
        <v>40</v>
      </c>
      <c r="F30" s="204">
        <v>21</v>
      </c>
      <c r="G30" s="204">
        <v>17</v>
      </c>
      <c r="H30" s="204" t="s">
        <v>40</v>
      </c>
      <c r="I30" s="204" t="s">
        <v>40</v>
      </c>
      <c r="J30" s="347" t="s">
        <v>1090</v>
      </c>
    </row>
    <row r="31" spans="1:10" s="341" customFormat="1" x14ac:dyDescent="0.2">
      <c r="A31" s="341" t="s">
        <v>1073</v>
      </c>
      <c r="B31" s="334">
        <v>187</v>
      </c>
      <c r="C31" s="334">
        <v>130</v>
      </c>
      <c r="D31" s="334">
        <v>7</v>
      </c>
      <c r="E31" s="334">
        <v>5</v>
      </c>
      <c r="F31" s="334">
        <v>128</v>
      </c>
      <c r="G31" s="334">
        <v>85</v>
      </c>
      <c r="H31" s="334">
        <v>14</v>
      </c>
      <c r="I31" s="334">
        <v>10</v>
      </c>
      <c r="J31" s="346" t="s">
        <v>1072</v>
      </c>
    </row>
    <row r="32" spans="1:10" x14ac:dyDescent="0.2">
      <c r="A32" s="290" t="s">
        <v>1099</v>
      </c>
      <c r="B32" s="204">
        <v>1</v>
      </c>
      <c r="C32" s="204">
        <v>1</v>
      </c>
      <c r="D32" s="204" t="s">
        <v>40</v>
      </c>
      <c r="E32" s="204" t="s">
        <v>40</v>
      </c>
      <c r="F32" s="204" t="s">
        <v>40</v>
      </c>
      <c r="G32" s="204" t="s">
        <v>40</v>
      </c>
      <c r="H32" s="204" t="s">
        <v>40</v>
      </c>
      <c r="I32" s="204" t="s">
        <v>40</v>
      </c>
      <c r="J32" s="345" t="s">
        <v>1098</v>
      </c>
    </row>
    <row r="33" spans="1:10" x14ac:dyDescent="0.2">
      <c r="A33" s="290" t="s">
        <v>1097</v>
      </c>
      <c r="B33" s="204">
        <v>49</v>
      </c>
      <c r="C33" s="204">
        <v>28</v>
      </c>
      <c r="D33" s="204" t="s">
        <v>40</v>
      </c>
      <c r="E33" s="204" t="s">
        <v>40</v>
      </c>
      <c r="F33" s="204" t="s">
        <v>40</v>
      </c>
      <c r="G33" s="204" t="s">
        <v>40</v>
      </c>
      <c r="H33" s="204" t="s">
        <v>40</v>
      </c>
      <c r="I33" s="204" t="s">
        <v>40</v>
      </c>
      <c r="J33" s="345" t="s">
        <v>1096</v>
      </c>
    </row>
    <row r="34" spans="1:10" x14ac:dyDescent="0.2">
      <c r="A34" s="290" t="s">
        <v>1095</v>
      </c>
      <c r="B34" s="204">
        <v>84</v>
      </c>
      <c r="C34" s="204">
        <v>62</v>
      </c>
      <c r="D34" s="204">
        <v>5</v>
      </c>
      <c r="E34" s="204">
        <v>3</v>
      </c>
      <c r="F34" s="204">
        <v>80</v>
      </c>
      <c r="G34" s="204">
        <v>59</v>
      </c>
      <c r="H34" s="204">
        <v>2</v>
      </c>
      <c r="I34" s="204">
        <v>2</v>
      </c>
      <c r="J34" s="345" t="s">
        <v>1094</v>
      </c>
    </row>
    <row r="35" spans="1:10" x14ac:dyDescent="0.2">
      <c r="A35" s="290" t="s">
        <v>1093</v>
      </c>
      <c r="B35" s="204">
        <v>2</v>
      </c>
      <c r="C35" s="204">
        <v>2</v>
      </c>
      <c r="D35" s="204" t="s">
        <v>40</v>
      </c>
      <c r="E35" s="204" t="s">
        <v>40</v>
      </c>
      <c r="F35" s="204" t="s">
        <v>40</v>
      </c>
      <c r="G35" s="204" t="s">
        <v>40</v>
      </c>
      <c r="H35" s="204" t="s">
        <v>40</v>
      </c>
      <c r="I35" s="204" t="s">
        <v>40</v>
      </c>
      <c r="J35" s="345" t="s">
        <v>1092</v>
      </c>
    </row>
    <row r="36" spans="1:10" x14ac:dyDescent="0.2">
      <c r="A36" s="344" t="s">
        <v>1091</v>
      </c>
      <c r="B36" s="343">
        <v>51</v>
      </c>
      <c r="C36" s="343">
        <v>37</v>
      </c>
      <c r="D36" s="343">
        <v>2</v>
      </c>
      <c r="E36" s="343">
        <v>2</v>
      </c>
      <c r="F36" s="343">
        <v>48</v>
      </c>
      <c r="G36" s="343">
        <v>26</v>
      </c>
      <c r="H36" s="343">
        <v>12</v>
      </c>
      <c r="I36" s="343">
        <v>8</v>
      </c>
      <c r="J36" s="342" t="s">
        <v>1090</v>
      </c>
    </row>
  </sheetData>
  <sheetProtection selectLockedCells="1" selectUnlockedCells="1"/>
  <mergeCells count="12">
    <mergeCell ref="F4:G4"/>
    <mergeCell ref="H4:I4"/>
    <mergeCell ref="A1:J1"/>
    <mergeCell ref="A2:J2"/>
    <mergeCell ref="A3:A6"/>
    <mergeCell ref="B3:C3"/>
    <mergeCell ref="D3:E3"/>
    <mergeCell ref="F3:G3"/>
    <mergeCell ref="H3:I3"/>
    <mergeCell ref="J3:J6"/>
    <mergeCell ref="B4:C4"/>
    <mergeCell ref="D4:E4"/>
  </mergeCells>
  <printOptions horizontalCentered="1"/>
  <pageMargins left="0.59027777777777779" right="0.6694444444444444" top="0.51180555555555551" bottom="0.94513888888888886" header="0.51180555555555551" footer="0.51180555555555551"/>
  <pageSetup paperSize="9" firstPageNumber="48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765B7-8533-46BF-8809-E21A3AED078B}">
  <dimension ref="A1:N32"/>
  <sheetViews>
    <sheetView zoomScaleNormal="100" workbookViewId="0">
      <selection sqref="A1:H1"/>
    </sheetView>
  </sheetViews>
  <sheetFormatPr defaultColWidth="9.140625" defaultRowHeight="15" customHeight="1" x14ac:dyDescent="0.2"/>
  <cols>
    <col min="1" max="1" width="25.28515625" style="290" customWidth="1"/>
    <col min="2" max="2" width="7.7109375" style="290" customWidth="1"/>
    <col min="3" max="3" width="9.5703125" style="290" customWidth="1"/>
    <col min="4" max="4" width="8.5703125" style="290" customWidth="1"/>
    <col min="5" max="5" width="8.28515625" style="290" customWidth="1"/>
    <col min="6" max="6" width="8.7109375" style="356" customWidth="1"/>
    <col min="7" max="7" width="9.140625" style="290" customWidth="1"/>
    <col min="8" max="8" width="21.140625" style="290" customWidth="1"/>
    <col min="9" max="16384" width="9.140625" style="290"/>
  </cols>
  <sheetData>
    <row r="1" spans="1:8" ht="24.75" customHeight="1" x14ac:dyDescent="0.2">
      <c r="A1" s="553" t="s">
        <v>1134</v>
      </c>
      <c r="B1" s="553"/>
      <c r="C1" s="553"/>
      <c r="D1" s="553"/>
      <c r="E1" s="553"/>
      <c r="F1" s="553"/>
      <c r="G1" s="553"/>
      <c r="H1" s="553"/>
    </row>
    <row r="2" spans="1:8" ht="15" customHeight="1" x14ac:dyDescent="0.2">
      <c r="A2" s="554" t="s">
        <v>1133</v>
      </c>
      <c r="B2" s="554"/>
      <c r="C2" s="554"/>
      <c r="D2" s="554"/>
      <c r="E2" s="554"/>
      <c r="F2" s="554"/>
      <c r="G2" s="554"/>
      <c r="H2" s="554"/>
    </row>
    <row r="3" spans="1:8" s="244" customFormat="1" ht="27" customHeight="1" x14ac:dyDescent="0.2">
      <c r="A3" s="555" t="s">
        <v>4</v>
      </c>
      <c r="B3" s="372" t="s">
        <v>174</v>
      </c>
      <c r="C3" s="556" t="s">
        <v>1132</v>
      </c>
      <c r="D3" s="557" t="s">
        <v>1131</v>
      </c>
      <c r="E3" s="557" t="s">
        <v>1130</v>
      </c>
      <c r="F3" s="557" t="s">
        <v>1129</v>
      </c>
      <c r="G3" s="557" t="s">
        <v>1128</v>
      </c>
      <c r="H3" s="555"/>
    </row>
    <row r="4" spans="1:8" s="364" customFormat="1" ht="27" customHeight="1" x14ac:dyDescent="0.2">
      <c r="A4" s="555"/>
      <c r="B4" s="373" t="s">
        <v>73</v>
      </c>
      <c r="C4" s="556"/>
      <c r="D4" s="558"/>
      <c r="E4" s="558"/>
      <c r="F4" s="558"/>
      <c r="G4" s="558"/>
      <c r="H4" s="555"/>
    </row>
    <row r="5" spans="1:8" s="244" customFormat="1" ht="15" customHeight="1" x14ac:dyDescent="0.2">
      <c r="A5" s="74" t="s">
        <v>174</v>
      </c>
      <c r="B5" s="370">
        <v>3145</v>
      </c>
      <c r="C5" s="370">
        <v>66</v>
      </c>
      <c r="D5" s="370">
        <v>223</v>
      </c>
      <c r="E5" s="370">
        <v>309</v>
      </c>
      <c r="F5" s="370">
        <v>439</v>
      </c>
      <c r="G5" s="370">
        <v>525</v>
      </c>
      <c r="H5" s="76" t="s">
        <v>73</v>
      </c>
    </row>
    <row r="6" spans="1:8" s="244" customFormat="1" ht="15" customHeight="1" x14ac:dyDescent="0.2">
      <c r="A6" s="70" t="s">
        <v>1099</v>
      </c>
      <c r="B6" s="362">
        <v>1976</v>
      </c>
      <c r="C6" s="362">
        <v>16</v>
      </c>
      <c r="D6" s="362">
        <v>38</v>
      </c>
      <c r="E6" s="362">
        <v>109</v>
      </c>
      <c r="F6" s="362">
        <v>253</v>
      </c>
      <c r="G6" s="362">
        <v>344</v>
      </c>
      <c r="H6" s="88" t="s">
        <v>1098</v>
      </c>
    </row>
    <row r="7" spans="1:8" s="244" customFormat="1" ht="15" customHeight="1" x14ac:dyDescent="0.2">
      <c r="A7" s="77" t="s">
        <v>1097</v>
      </c>
      <c r="B7" s="362">
        <v>753</v>
      </c>
      <c r="C7" s="362">
        <v>40</v>
      </c>
      <c r="D7" s="362">
        <v>154</v>
      </c>
      <c r="E7" s="362">
        <v>154</v>
      </c>
      <c r="F7" s="362">
        <v>122</v>
      </c>
      <c r="G7" s="362">
        <v>107</v>
      </c>
      <c r="H7" s="88" t="s">
        <v>1096</v>
      </c>
    </row>
    <row r="8" spans="1:8" s="244" customFormat="1" ht="15" customHeight="1" x14ac:dyDescent="0.2">
      <c r="A8" s="70" t="s">
        <v>1095</v>
      </c>
      <c r="B8" s="362">
        <v>347</v>
      </c>
      <c r="C8" s="362">
        <v>10</v>
      </c>
      <c r="D8" s="362">
        <v>29</v>
      </c>
      <c r="E8" s="362">
        <v>40</v>
      </c>
      <c r="F8" s="362">
        <v>56</v>
      </c>
      <c r="G8" s="362">
        <v>59</v>
      </c>
      <c r="H8" s="88" t="s">
        <v>1094</v>
      </c>
    </row>
    <row r="9" spans="1:8" s="364" customFormat="1" ht="15" customHeight="1" x14ac:dyDescent="0.2">
      <c r="A9" s="70" t="s">
        <v>1093</v>
      </c>
      <c r="B9" s="362">
        <v>69</v>
      </c>
      <c r="C9" s="362" t="s">
        <v>40</v>
      </c>
      <c r="D9" s="362">
        <v>2</v>
      </c>
      <c r="E9" s="362">
        <v>6</v>
      </c>
      <c r="F9" s="362">
        <v>8</v>
      </c>
      <c r="G9" s="362">
        <v>15</v>
      </c>
      <c r="H9" s="88" t="s">
        <v>1092</v>
      </c>
    </row>
    <row r="10" spans="1:8" s="364" customFormat="1" ht="15" customHeight="1" x14ac:dyDescent="0.2">
      <c r="A10" s="78" t="s">
        <v>1079</v>
      </c>
      <c r="B10" s="369">
        <v>493</v>
      </c>
      <c r="C10" s="369">
        <v>49</v>
      </c>
      <c r="D10" s="369">
        <v>108</v>
      </c>
      <c r="E10" s="369">
        <v>102</v>
      </c>
      <c r="F10" s="369">
        <v>84</v>
      </c>
      <c r="G10" s="369">
        <v>69</v>
      </c>
      <c r="H10" s="76" t="s">
        <v>1078</v>
      </c>
    </row>
    <row r="11" spans="1:8" s="244" customFormat="1" ht="15" customHeight="1" x14ac:dyDescent="0.2">
      <c r="A11" s="70" t="s">
        <v>1099</v>
      </c>
      <c r="B11" s="243">
        <v>129</v>
      </c>
      <c r="C11" s="243">
        <v>15</v>
      </c>
      <c r="D11" s="243">
        <v>20</v>
      </c>
      <c r="E11" s="243">
        <v>26</v>
      </c>
      <c r="F11" s="243">
        <v>32</v>
      </c>
      <c r="G11" s="243">
        <v>17</v>
      </c>
      <c r="H11" s="88" t="s">
        <v>1098</v>
      </c>
    </row>
    <row r="12" spans="1:8" s="244" customFormat="1" ht="15" customHeight="1" x14ac:dyDescent="0.2">
      <c r="A12" s="77" t="s">
        <v>1097</v>
      </c>
      <c r="B12" s="243">
        <v>241</v>
      </c>
      <c r="C12" s="243">
        <v>28</v>
      </c>
      <c r="D12" s="243">
        <v>70</v>
      </c>
      <c r="E12" s="243">
        <v>59</v>
      </c>
      <c r="F12" s="243">
        <v>33</v>
      </c>
      <c r="G12" s="243">
        <v>27</v>
      </c>
      <c r="H12" s="88" t="s">
        <v>1096</v>
      </c>
    </row>
    <row r="13" spans="1:8" s="244" customFormat="1" ht="15" customHeight="1" x14ac:dyDescent="0.2">
      <c r="A13" s="70" t="s">
        <v>1095</v>
      </c>
      <c r="B13" s="243">
        <v>85</v>
      </c>
      <c r="C13" s="243">
        <v>6</v>
      </c>
      <c r="D13" s="243">
        <v>16</v>
      </c>
      <c r="E13" s="243">
        <v>12</v>
      </c>
      <c r="F13" s="243">
        <v>13</v>
      </c>
      <c r="G13" s="243">
        <v>17</v>
      </c>
      <c r="H13" s="88" t="s">
        <v>1094</v>
      </c>
    </row>
    <row r="14" spans="1:8" s="364" customFormat="1" ht="15" customHeight="1" x14ac:dyDescent="0.2">
      <c r="A14" s="70" t="s">
        <v>1093</v>
      </c>
      <c r="B14" s="243">
        <v>38</v>
      </c>
      <c r="C14" s="243" t="s">
        <v>40</v>
      </c>
      <c r="D14" s="243">
        <v>2</v>
      </c>
      <c r="E14" s="243">
        <v>5</v>
      </c>
      <c r="F14" s="243">
        <v>6</v>
      </c>
      <c r="G14" s="243">
        <v>8</v>
      </c>
      <c r="H14" s="88" t="s">
        <v>1092</v>
      </c>
    </row>
    <row r="15" spans="1:8" s="364" customFormat="1" ht="15" customHeight="1" x14ac:dyDescent="0.2">
      <c r="A15" s="78" t="s">
        <v>1077</v>
      </c>
      <c r="B15" s="368">
        <v>18</v>
      </c>
      <c r="C15" s="368" t="s">
        <v>40</v>
      </c>
      <c r="D15" s="368" t="s">
        <v>40</v>
      </c>
      <c r="E15" s="368">
        <v>3</v>
      </c>
      <c r="F15" s="368">
        <v>4</v>
      </c>
      <c r="G15" s="368">
        <v>5</v>
      </c>
      <c r="H15" s="76" t="s">
        <v>1076</v>
      </c>
    </row>
    <row r="16" spans="1:8" s="364" customFormat="1" ht="15" customHeight="1" x14ac:dyDescent="0.2">
      <c r="A16" s="77" t="s">
        <v>1099</v>
      </c>
      <c r="B16" s="367">
        <v>17</v>
      </c>
      <c r="C16" s="366" t="s">
        <v>40</v>
      </c>
      <c r="D16" s="366" t="s">
        <v>40</v>
      </c>
      <c r="E16" s="362">
        <v>2</v>
      </c>
      <c r="F16" s="362">
        <v>4</v>
      </c>
      <c r="G16" s="362">
        <v>5</v>
      </c>
      <c r="H16" s="88" t="s">
        <v>1098</v>
      </c>
    </row>
    <row r="17" spans="1:14" s="364" customFormat="1" ht="15" customHeight="1" x14ac:dyDescent="0.2">
      <c r="A17" s="77" t="s">
        <v>1097</v>
      </c>
      <c r="B17" s="362" t="s">
        <v>40</v>
      </c>
      <c r="C17" s="366" t="s">
        <v>40</v>
      </c>
      <c r="D17" s="366" t="s">
        <v>40</v>
      </c>
      <c r="E17" s="362" t="s">
        <v>40</v>
      </c>
      <c r="F17" s="362" t="s">
        <v>40</v>
      </c>
      <c r="G17" s="362" t="s">
        <v>40</v>
      </c>
      <c r="H17" s="88" t="s">
        <v>1096</v>
      </c>
    </row>
    <row r="18" spans="1:14" s="364" customFormat="1" ht="15" customHeight="1" x14ac:dyDescent="0.2">
      <c r="A18" s="77" t="s">
        <v>1095</v>
      </c>
      <c r="B18" s="362">
        <v>1</v>
      </c>
      <c r="C18" s="366" t="s">
        <v>40</v>
      </c>
      <c r="D18" s="366" t="s">
        <v>40</v>
      </c>
      <c r="E18" s="362">
        <v>1</v>
      </c>
      <c r="F18" s="362" t="s">
        <v>40</v>
      </c>
      <c r="G18" s="362" t="s">
        <v>40</v>
      </c>
      <c r="H18" s="88" t="s">
        <v>1094</v>
      </c>
    </row>
    <row r="19" spans="1:14" s="364" customFormat="1" ht="15" customHeight="1" x14ac:dyDescent="0.2">
      <c r="A19" s="77" t="s">
        <v>1127</v>
      </c>
      <c r="B19" s="362" t="s">
        <v>40</v>
      </c>
      <c r="C19" s="366" t="s">
        <v>40</v>
      </c>
      <c r="D19" s="366" t="s">
        <v>40</v>
      </c>
      <c r="E19" s="362" t="s">
        <v>40</v>
      </c>
      <c r="F19" s="362" t="s">
        <v>40</v>
      </c>
      <c r="G19" s="362" t="s">
        <v>40</v>
      </c>
      <c r="H19" s="88" t="s">
        <v>1092</v>
      </c>
    </row>
    <row r="20" spans="1:14" s="244" customFormat="1" ht="15" customHeight="1" x14ac:dyDescent="0.2">
      <c r="A20" s="74" t="s">
        <v>1075</v>
      </c>
      <c r="B20" s="365">
        <v>388</v>
      </c>
      <c r="C20" s="365">
        <v>1</v>
      </c>
      <c r="D20" s="365">
        <v>6</v>
      </c>
      <c r="E20" s="365">
        <v>31</v>
      </c>
      <c r="F20" s="365">
        <v>62</v>
      </c>
      <c r="G20" s="365">
        <v>72</v>
      </c>
      <c r="H20" s="75" t="s">
        <v>1074</v>
      </c>
    </row>
    <row r="21" spans="1:14" s="244" customFormat="1" ht="15" customHeight="1" x14ac:dyDescent="0.2">
      <c r="A21" s="70" t="s">
        <v>1099</v>
      </c>
      <c r="B21" s="362">
        <v>212</v>
      </c>
      <c r="C21" s="362" t="s">
        <v>40</v>
      </c>
      <c r="D21" s="362">
        <v>5</v>
      </c>
      <c r="E21" s="362">
        <v>22</v>
      </c>
      <c r="F21" s="362">
        <v>33</v>
      </c>
      <c r="G21" s="362">
        <v>33</v>
      </c>
      <c r="H21" s="88" t="s">
        <v>1098</v>
      </c>
    </row>
    <row r="22" spans="1:14" s="244" customFormat="1" ht="15" customHeight="1" x14ac:dyDescent="0.2">
      <c r="A22" s="77" t="s">
        <v>1097</v>
      </c>
      <c r="B22" s="362">
        <v>113</v>
      </c>
      <c r="C22" s="362">
        <v>1</v>
      </c>
      <c r="D22" s="362">
        <v>1</v>
      </c>
      <c r="E22" s="362">
        <v>7</v>
      </c>
      <c r="F22" s="362">
        <v>19</v>
      </c>
      <c r="G22" s="362">
        <v>29</v>
      </c>
      <c r="H22" s="88" t="s">
        <v>1096</v>
      </c>
    </row>
    <row r="23" spans="1:14" s="244" customFormat="1" ht="15" customHeight="1" x14ac:dyDescent="0.2">
      <c r="A23" s="70" t="s">
        <v>1095</v>
      </c>
      <c r="B23" s="362">
        <v>52</v>
      </c>
      <c r="C23" s="362" t="s">
        <v>40</v>
      </c>
      <c r="D23" s="362" t="s">
        <v>40</v>
      </c>
      <c r="E23" s="362">
        <v>1</v>
      </c>
      <c r="F23" s="362">
        <v>9</v>
      </c>
      <c r="G23" s="362">
        <v>8</v>
      </c>
      <c r="H23" s="88" t="s">
        <v>1094</v>
      </c>
    </row>
    <row r="24" spans="1:14" s="364" customFormat="1" ht="15" customHeight="1" x14ac:dyDescent="0.2">
      <c r="A24" s="70" t="s">
        <v>1093</v>
      </c>
      <c r="B24" s="362">
        <v>11</v>
      </c>
      <c r="C24" s="362" t="s">
        <v>40</v>
      </c>
      <c r="D24" s="362" t="s">
        <v>40</v>
      </c>
      <c r="E24" s="362">
        <v>1</v>
      </c>
      <c r="F24" s="362">
        <v>1</v>
      </c>
      <c r="G24" s="362">
        <v>2</v>
      </c>
      <c r="H24" s="88" t="s">
        <v>1092</v>
      </c>
    </row>
    <row r="25" spans="1:14" s="244" customFormat="1" ht="15" customHeight="1" x14ac:dyDescent="0.2">
      <c r="A25" s="78" t="s">
        <v>1073</v>
      </c>
      <c r="B25" s="363">
        <v>2246</v>
      </c>
      <c r="C25" s="363">
        <v>16</v>
      </c>
      <c r="D25" s="363">
        <v>109</v>
      </c>
      <c r="E25" s="363">
        <v>173</v>
      </c>
      <c r="F25" s="363">
        <v>289</v>
      </c>
      <c r="G25" s="363">
        <v>379</v>
      </c>
      <c r="H25" s="75" t="s">
        <v>1072</v>
      </c>
    </row>
    <row r="26" spans="1:14" s="244" customFormat="1" ht="15" customHeight="1" x14ac:dyDescent="0.2">
      <c r="A26" s="70" t="s">
        <v>1099</v>
      </c>
      <c r="B26" s="362">
        <v>1618</v>
      </c>
      <c r="C26" s="362">
        <v>1</v>
      </c>
      <c r="D26" s="362">
        <v>13</v>
      </c>
      <c r="E26" s="362">
        <v>59</v>
      </c>
      <c r="F26" s="362">
        <v>184</v>
      </c>
      <c r="G26" s="362">
        <v>289</v>
      </c>
      <c r="H26" s="88" t="s">
        <v>1098</v>
      </c>
    </row>
    <row r="27" spans="1:14" s="244" customFormat="1" ht="15" customHeight="1" x14ac:dyDescent="0.2">
      <c r="A27" s="77" t="s">
        <v>1097</v>
      </c>
      <c r="B27" s="362">
        <v>399</v>
      </c>
      <c r="C27" s="362">
        <v>11</v>
      </c>
      <c r="D27" s="362">
        <v>83</v>
      </c>
      <c r="E27" s="362">
        <v>88</v>
      </c>
      <c r="F27" s="362">
        <v>70</v>
      </c>
      <c r="G27" s="362">
        <v>51</v>
      </c>
      <c r="H27" s="88" t="s">
        <v>1096</v>
      </c>
    </row>
    <row r="28" spans="1:14" s="244" customFormat="1" ht="15" customHeight="1" x14ac:dyDescent="0.2">
      <c r="A28" s="70" t="s">
        <v>1095</v>
      </c>
      <c r="B28" s="362">
        <v>209</v>
      </c>
      <c r="C28" s="362">
        <v>4</v>
      </c>
      <c r="D28" s="362">
        <v>13</v>
      </c>
      <c r="E28" s="362">
        <v>26</v>
      </c>
      <c r="F28" s="362">
        <v>34</v>
      </c>
      <c r="G28" s="362">
        <v>34</v>
      </c>
      <c r="H28" s="88" t="s">
        <v>1094</v>
      </c>
    </row>
    <row r="29" spans="1:14" s="358" customFormat="1" ht="15" customHeight="1" x14ac:dyDescent="0.2">
      <c r="A29" s="361" t="s">
        <v>1093</v>
      </c>
      <c r="B29" s="360">
        <v>20</v>
      </c>
      <c r="C29" s="360" t="s">
        <v>40</v>
      </c>
      <c r="D29" s="360" t="s">
        <v>40</v>
      </c>
      <c r="E29" s="360" t="s">
        <v>40</v>
      </c>
      <c r="F29" s="360">
        <v>1</v>
      </c>
      <c r="G29" s="360">
        <v>5</v>
      </c>
      <c r="H29" s="359" t="s">
        <v>1092</v>
      </c>
    </row>
    <row r="31" spans="1:14" ht="31.15" customHeight="1" x14ac:dyDescent="0.2">
      <c r="A31" s="552" t="s">
        <v>1126</v>
      </c>
      <c r="B31" s="552"/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552"/>
      <c r="N31" s="552"/>
    </row>
    <row r="32" spans="1:14" ht="15" customHeight="1" x14ac:dyDescent="0.2">
      <c r="A32" s="357"/>
    </row>
  </sheetData>
  <sheetProtection selectLockedCells="1" selectUnlockedCells="1"/>
  <mergeCells count="10">
    <mergeCell ref="A31:N31"/>
    <mergeCell ref="A1:H1"/>
    <mergeCell ref="A2:H2"/>
    <mergeCell ref="A3:A4"/>
    <mergeCell ref="C3:C4"/>
    <mergeCell ref="D3:D4"/>
    <mergeCell ref="E3:E4"/>
    <mergeCell ref="F3:F4"/>
    <mergeCell ref="G3:G4"/>
    <mergeCell ref="H3:H4"/>
  </mergeCells>
  <pageMargins left="0.7" right="0.60972222222222228" top="0.51180555555555551" bottom="0.78749999999999998" header="0.51180555555555551" footer="0.51180555555555551"/>
  <pageSetup paperSize="9" firstPageNumber="493" orientation="portrait" useFirstPageNumber="1" horizontalDpi="300" verticalDpi="300" r:id="rId1"/>
  <headerFooter alignWithMargins="0">
    <oddFooter>&amp;C&amp;8&amp;P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5CAF-4755-4328-8AD1-2BD19A9E8F40}">
  <dimension ref="A1:H28"/>
  <sheetViews>
    <sheetView zoomScaleNormal="100" workbookViewId="0">
      <selection sqref="A1:H1"/>
    </sheetView>
  </sheetViews>
  <sheetFormatPr defaultColWidth="9.140625" defaultRowHeight="11.25" x14ac:dyDescent="0.2"/>
  <cols>
    <col min="1" max="1" width="19.140625" style="290" customWidth="1"/>
    <col min="2" max="2" width="7.5703125" style="290" customWidth="1"/>
    <col min="3" max="3" width="7.42578125" style="290" customWidth="1"/>
    <col min="4" max="4" width="6.85546875" style="290" customWidth="1"/>
    <col min="5" max="5" width="7" style="290" customWidth="1"/>
    <col min="6" max="6" width="6.85546875" style="290" customWidth="1"/>
    <col min="7" max="7" width="8.42578125" style="290" customWidth="1"/>
    <col min="8" max="8" width="24.42578125" style="290" customWidth="1"/>
    <col min="9" max="16384" width="9.140625" style="290"/>
  </cols>
  <sheetData>
    <row r="1" spans="1:8" s="381" customFormat="1" ht="24.75" customHeight="1" x14ac:dyDescent="0.2">
      <c r="A1" s="559" t="s">
        <v>1142</v>
      </c>
      <c r="B1" s="559"/>
      <c r="C1" s="559"/>
      <c r="D1" s="559"/>
      <c r="E1" s="559"/>
      <c r="F1" s="559"/>
      <c r="G1" s="559"/>
      <c r="H1" s="559"/>
    </row>
    <row r="2" spans="1:8" s="381" customFormat="1" ht="24.75" customHeight="1" x14ac:dyDescent="0.2">
      <c r="A2" s="560" t="s">
        <v>1141</v>
      </c>
      <c r="B2" s="560"/>
      <c r="C2" s="560"/>
      <c r="D2" s="560"/>
      <c r="E2" s="560"/>
      <c r="F2" s="560"/>
      <c r="G2" s="560"/>
      <c r="H2" s="560"/>
    </row>
    <row r="3" spans="1:8" s="244" customFormat="1" ht="45" x14ac:dyDescent="0.2">
      <c r="A3" s="380" t="s">
        <v>4</v>
      </c>
      <c r="B3" s="371" t="s">
        <v>1140</v>
      </c>
      <c r="C3" s="371" t="s">
        <v>1139</v>
      </c>
      <c r="D3" s="371" t="s">
        <v>1138</v>
      </c>
      <c r="E3" s="371" t="s">
        <v>1137</v>
      </c>
      <c r="F3" s="371" t="s">
        <v>1136</v>
      </c>
      <c r="G3" s="372" t="s">
        <v>1135</v>
      </c>
      <c r="H3" s="380"/>
    </row>
    <row r="4" spans="1:8" s="364" customFormat="1" ht="14.25" customHeight="1" x14ac:dyDescent="0.2">
      <c r="A4" s="78" t="s">
        <v>174</v>
      </c>
      <c r="B4" s="379">
        <v>437</v>
      </c>
      <c r="C4" s="379">
        <v>386</v>
      </c>
      <c r="D4" s="379">
        <v>380</v>
      </c>
      <c r="E4" s="379">
        <v>282</v>
      </c>
      <c r="F4" s="379">
        <v>87</v>
      </c>
      <c r="G4" s="379">
        <v>11</v>
      </c>
      <c r="H4" s="286" t="s">
        <v>73</v>
      </c>
    </row>
    <row r="5" spans="1:8" s="244" customFormat="1" ht="14.25" customHeight="1" x14ac:dyDescent="0.2">
      <c r="A5" s="77" t="s">
        <v>1099</v>
      </c>
      <c r="B5" s="377">
        <v>302</v>
      </c>
      <c r="C5" s="377">
        <v>292</v>
      </c>
      <c r="D5" s="377">
        <v>305</v>
      </c>
      <c r="E5" s="377">
        <v>232</v>
      </c>
      <c r="F5" s="377">
        <v>75</v>
      </c>
      <c r="G5" s="377">
        <v>10</v>
      </c>
      <c r="H5" s="94" t="s">
        <v>1098</v>
      </c>
    </row>
    <row r="6" spans="1:8" s="244" customFormat="1" ht="14.25" customHeight="1" x14ac:dyDescent="0.2">
      <c r="A6" s="77" t="s">
        <v>1097</v>
      </c>
      <c r="B6" s="377">
        <v>69</v>
      </c>
      <c r="C6" s="377">
        <v>45</v>
      </c>
      <c r="D6" s="377">
        <v>30</v>
      </c>
      <c r="E6" s="377">
        <v>26</v>
      </c>
      <c r="F6" s="377">
        <v>6</v>
      </c>
      <c r="G6" s="377" t="s">
        <v>40</v>
      </c>
      <c r="H6" s="94" t="s">
        <v>1096</v>
      </c>
    </row>
    <row r="7" spans="1:8" s="244" customFormat="1" ht="14.25" customHeight="1" x14ac:dyDescent="0.2">
      <c r="A7" s="77" t="s">
        <v>1095</v>
      </c>
      <c r="B7" s="377">
        <v>51</v>
      </c>
      <c r="C7" s="377">
        <v>40</v>
      </c>
      <c r="D7" s="377">
        <v>38</v>
      </c>
      <c r="E7" s="377">
        <v>19</v>
      </c>
      <c r="F7" s="377">
        <v>4</v>
      </c>
      <c r="G7" s="377">
        <v>1</v>
      </c>
      <c r="H7" s="94" t="s">
        <v>1094</v>
      </c>
    </row>
    <row r="8" spans="1:8" s="244" customFormat="1" ht="14.25" customHeight="1" x14ac:dyDescent="0.2">
      <c r="A8" s="77" t="s">
        <v>1093</v>
      </c>
      <c r="B8" s="377">
        <v>15</v>
      </c>
      <c r="C8" s="377">
        <v>9</v>
      </c>
      <c r="D8" s="377">
        <v>7</v>
      </c>
      <c r="E8" s="377">
        <v>5</v>
      </c>
      <c r="F8" s="377">
        <v>2</v>
      </c>
      <c r="G8" s="377" t="s">
        <v>40</v>
      </c>
      <c r="H8" s="94" t="s">
        <v>1092</v>
      </c>
    </row>
    <row r="9" spans="1:8" s="364" customFormat="1" ht="26.25" customHeight="1" x14ac:dyDescent="0.2">
      <c r="A9" s="78" t="s">
        <v>1079</v>
      </c>
      <c r="B9" s="378">
        <v>34</v>
      </c>
      <c r="C9" s="378">
        <v>20</v>
      </c>
      <c r="D9" s="378">
        <v>15</v>
      </c>
      <c r="E9" s="378">
        <v>10</v>
      </c>
      <c r="F9" s="378">
        <v>1</v>
      </c>
      <c r="G9" s="378">
        <v>1</v>
      </c>
      <c r="H9" s="75" t="s">
        <v>1078</v>
      </c>
    </row>
    <row r="10" spans="1:8" s="244" customFormat="1" ht="14.25" customHeight="1" x14ac:dyDescent="0.2">
      <c r="A10" s="77" t="s">
        <v>1099</v>
      </c>
      <c r="B10" s="377">
        <v>9</v>
      </c>
      <c r="C10" s="377">
        <v>4</v>
      </c>
      <c r="D10" s="377">
        <v>4</v>
      </c>
      <c r="E10" s="377">
        <v>1</v>
      </c>
      <c r="F10" s="377" t="s">
        <v>40</v>
      </c>
      <c r="G10" s="377">
        <v>1</v>
      </c>
      <c r="H10" s="94" t="s">
        <v>1098</v>
      </c>
    </row>
    <row r="11" spans="1:8" s="244" customFormat="1" ht="14.25" customHeight="1" x14ac:dyDescent="0.2">
      <c r="A11" s="77" t="s">
        <v>1097</v>
      </c>
      <c r="B11" s="377">
        <v>9</v>
      </c>
      <c r="C11" s="377">
        <v>4</v>
      </c>
      <c r="D11" s="377">
        <v>4</v>
      </c>
      <c r="E11" s="377">
        <v>6</v>
      </c>
      <c r="F11" s="377">
        <v>1</v>
      </c>
      <c r="G11" s="377" t="s">
        <v>40</v>
      </c>
      <c r="H11" s="94" t="s">
        <v>1096</v>
      </c>
    </row>
    <row r="12" spans="1:8" s="244" customFormat="1" ht="14.25" customHeight="1" x14ac:dyDescent="0.2">
      <c r="A12" s="77" t="s">
        <v>1095</v>
      </c>
      <c r="B12" s="377">
        <v>7</v>
      </c>
      <c r="C12" s="377">
        <v>9</v>
      </c>
      <c r="D12" s="377">
        <v>4</v>
      </c>
      <c r="E12" s="377">
        <v>1</v>
      </c>
      <c r="F12" s="377" t="s">
        <v>40</v>
      </c>
      <c r="G12" s="377" t="s">
        <v>40</v>
      </c>
      <c r="H12" s="94" t="s">
        <v>1094</v>
      </c>
    </row>
    <row r="13" spans="1:8" s="244" customFormat="1" ht="14.25" customHeight="1" x14ac:dyDescent="0.2">
      <c r="A13" s="77" t="s">
        <v>1093</v>
      </c>
      <c r="B13" s="377">
        <v>9</v>
      </c>
      <c r="C13" s="377">
        <v>3</v>
      </c>
      <c r="D13" s="377">
        <v>3</v>
      </c>
      <c r="E13" s="377">
        <v>2</v>
      </c>
      <c r="F13" s="377" t="s">
        <v>40</v>
      </c>
      <c r="G13" s="377" t="s">
        <v>40</v>
      </c>
      <c r="H13" s="94" t="s">
        <v>1092</v>
      </c>
    </row>
    <row r="14" spans="1:8" s="364" customFormat="1" ht="25.5" customHeight="1" x14ac:dyDescent="0.2">
      <c r="A14" s="78" t="s">
        <v>1077</v>
      </c>
      <c r="B14" s="369">
        <v>5</v>
      </c>
      <c r="C14" s="369">
        <v>1</v>
      </c>
      <c r="D14" s="369" t="s">
        <v>40</v>
      </c>
      <c r="E14" s="369" t="s">
        <v>40</v>
      </c>
      <c r="F14" s="369" t="s">
        <v>40</v>
      </c>
      <c r="G14" s="369" t="s">
        <v>40</v>
      </c>
      <c r="H14" s="75" t="s">
        <v>1076</v>
      </c>
    </row>
    <row r="15" spans="1:8" s="244" customFormat="1" ht="14.25" customHeight="1" x14ac:dyDescent="0.2">
      <c r="A15" s="77" t="s">
        <v>1099</v>
      </c>
      <c r="B15" s="377">
        <v>5</v>
      </c>
      <c r="C15" s="377">
        <v>1</v>
      </c>
      <c r="D15" s="377" t="s">
        <v>40</v>
      </c>
      <c r="E15" s="377" t="s">
        <v>40</v>
      </c>
      <c r="F15" s="377" t="s">
        <v>40</v>
      </c>
      <c r="G15" s="377" t="s">
        <v>40</v>
      </c>
      <c r="H15" s="94" t="s">
        <v>1098</v>
      </c>
    </row>
    <row r="16" spans="1:8" s="244" customFormat="1" ht="14.25" customHeight="1" x14ac:dyDescent="0.2">
      <c r="A16" s="77" t="s">
        <v>1097</v>
      </c>
      <c r="B16" s="377" t="s">
        <v>40</v>
      </c>
      <c r="C16" s="377" t="s">
        <v>40</v>
      </c>
      <c r="D16" s="377" t="s">
        <v>40</v>
      </c>
      <c r="E16" s="377" t="s">
        <v>40</v>
      </c>
      <c r="F16" s="377" t="s">
        <v>40</v>
      </c>
      <c r="G16" s="377" t="s">
        <v>40</v>
      </c>
      <c r="H16" s="94" t="s">
        <v>1096</v>
      </c>
    </row>
    <row r="17" spans="1:8" s="244" customFormat="1" ht="14.25" customHeight="1" x14ac:dyDescent="0.2">
      <c r="A17" s="77" t="s">
        <v>1095</v>
      </c>
      <c r="B17" s="377" t="s">
        <v>40</v>
      </c>
      <c r="C17" s="377" t="s">
        <v>40</v>
      </c>
      <c r="D17" s="377" t="s">
        <v>40</v>
      </c>
      <c r="E17" s="377" t="s">
        <v>40</v>
      </c>
      <c r="F17" s="377" t="s">
        <v>40</v>
      </c>
      <c r="G17" s="377" t="s">
        <v>40</v>
      </c>
      <c r="H17" s="94" t="s">
        <v>1094</v>
      </c>
    </row>
    <row r="18" spans="1:8" s="244" customFormat="1" ht="14.25" customHeight="1" x14ac:dyDescent="0.2">
      <c r="A18" s="77" t="s">
        <v>1127</v>
      </c>
      <c r="B18" s="377" t="s">
        <v>40</v>
      </c>
      <c r="C18" s="377" t="s">
        <v>40</v>
      </c>
      <c r="D18" s="377" t="s">
        <v>40</v>
      </c>
      <c r="E18" s="377" t="s">
        <v>40</v>
      </c>
      <c r="F18" s="377" t="s">
        <v>40</v>
      </c>
      <c r="G18" s="377" t="s">
        <v>40</v>
      </c>
      <c r="H18" s="94" t="s">
        <v>1092</v>
      </c>
    </row>
    <row r="19" spans="1:8" s="364" customFormat="1" ht="14.25" customHeight="1" x14ac:dyDescent="0.2">
      <c r="A19" s="78" t="s">
        <v>1075</v>
      </c>
      <c r="B19" s="378">
        <v>60</v>
      </c>
      <c r="C19" s="378">
        <v>48</v>
      </c>
      <c r="D19" s="378">
        <v>42</v>
      </c>
      <c r="E19" s="378">
        <v>40</v>
      </c>
      <c r="F19" s="378">
        <v>17</v>
      </c>
      <c r="G19" s="378">
        <v>9</v>
      </c>
      <c r="H19" s="75" t="s">
        <v>1074</v>
      </c>
    </row>
    <row r="20" spans="1:8" s="244" customFormat="1" ht="14.25" customHeight="1" x14ac:dyDescent="0.2">
      <c r="A20" s="77" t="s">
        <v>1099</v>
      </c>
      <c r="B20" s="377">
        <v>29</v>
      </c>
      <c r="C20" s="377">
        <v>24</v>
      </c>
      <c r="D20" s="377">
        <v>20</v>
      </c>
      <c r="E20" s="377">
        <v>28</v>
      </c>
      <c r="F20" s="377">
        <v>10</v>
      </c>
      <c r="G20" s="377">
        <v>8</v>
      </c>
      <c r="H20" s="94" t="s">
        <v>1098</v>
      </c>
    </row>
    <row r="21" spans="1:8" s="244" customFormat="1" ht="14.25" customHeight="1" x14ac:dyDescent="0.2">
      <c r="A21" s="77" t="s">
        <v>1097</v>
      </c>
      <c r="B21" s="377">
        <v>19</v>
      </c>
      <c r="C21" s="377">
        <v>13</v>
      </c>
      <c r="D21" s="377">
        <v>11</v>
      </c>
      <c r="E21" s="377">
        <v>10</v>
      </c>
      <c r="F21" s="377">
        <v>3</v>
      </c>
      <c r="G21" s="377" t="s">
        <v>40</v>
      </c>
      <c r="H21" s="94" t="s">
        <v>1096</v>
      </c>
    </row>
    <row r="22" spans="1:8" s="244" customFormat="1" ht="14.25" customHeight="1" x14ac:dyDescent="0.2">
      <c r="A22" s="77" t="s">
        <v>1095</v>
      </c>
      <c r="B22" s="377">
        <v>12</v>
      </c>
      <c r="C22" s="377">
        <v>6</v>
      </c>
      <c r="D22" s="377">
        <v>10</v>
      </c>
      <c r="E22" s="377">
        <v>1</v>
      </c>
      <c r="F22" s="377">
        <v>4</v>
      </c>
      <c r="G22" s="377">
        <v>1</v>
      </c>
      <c r="H22" s="94" t="s">
        <v>1094</v>
      </c>
    </row>
    <row r="23" spans="1:8" s="244" customFormat="1" ht="14.25" customHeight="1" x14ac:dyDescent="0.2">
      <c r="A23" s="77" t="s">
        <v>1093</v>
      </c>
      <c r="B23" s="377" t="s">
        <v>40</v>
      </c>
      <c r="C23" s="377">
        <v>5</v>
      </c>
      <c r="D23" s="377">
        <v>1</v>
      </c>
      <c r="E23" s="377">
        <v>1</v>
      </c>
      <c r="F23" s="377" t="s">
        <v>40</v>
      </c>
      <c r="G23" s="377" t="s">
        <v>40</v>
      </c>
      <c r="H23" s="94" t="s">
        <v>1092</v>
      </c>
    </row>
    <row r="24" spans="1:8" s="364" customFormat="1" ht="26.25" customHeight="1" x14ac:dyDescent="0.2">
      <c r="A24" s="78" t="s">
        <v>1073</v>
      </c>
      <c r="B24" s="369">
        <v>338</v>
      </c>
      <c r="C24" s="369">
        <v>317</v>
      </c>
      <c r="D24" s="369">
        <v>323</v>
      </c>
      <c r="E24" s="369">
        <v>232</v>
      </c>
      <c r="F24" s="369">
        <v>69</v>
      </c>
      <c r="G24" s="369">
        <v>1</v>
      </c>
      <c r="H24" s="75" t="s">
        <v>1072</v>
      </c>
    </row>
    <row r="25" spans="1:8" s="244" customFormat="1" ht="14.25" customHeight="1" x14ac:dyDescent="0.2">
      <c r="A25" s="77" t="s">
        <v>1099</v>
      </c>
      <c r="B25" s="377">
        <v>259</v>
      </c>
      <c r="C25" s="377">
        <v>263</v>
      </c>
      <c r="D25" s="377">
        <v>281</v>
      </c>
      <c r="E25" s="377">
        <v>203</v>
      </c>
      <c r="F25" s="377">
        <v>65</v>
      </c>
      <c r="G25" s="377">
        <v>1</v>
      </c>
      <c r="H25" s="94" t="s">
        <v>1098</v>
      </c>
    </row>
    <row r="26" spans="1:8" s="244" customFormat="1" ht="14.25" customHeight="1" x14ac:dyDescent="0.2">
      <c r="A26" s="77" t="s">
        <v>1097</v>
      </c>
      <c r="B26" s="377">
        <v>41</v>
      </c>
      <c r="C26" s="377">
        <v>28</v>
      </c>
      <c r="D26" s="377">
        <v>15</v>
      </c>
      <c r="E26" s="377">
        <v>10</v>
      </c>
      <c r="F26" s="377">
        <v>2</v>
      </c>
      <c r="G26" s="377" t="s">
        <v>40</v>
      </c>
      <c r="H26" s="94" t="s">
        <v>1096</v>
      </c>
    </row>
    <row r="27" spans="1:8" s="244" customFormat="1" ht="14.25" customHeight="1" x14ac:dyDescent="0.2">
      <c r="A27" s="77" t="s">
        <v>1095</v>
      </c>
      <c r="B27" s="377">
        <v>32</v>
      </c>
      <c r="C27" s="377">
        <v>25</v>
      </c>
      <c r="D27" s="377">
        <v>24</v>
      </c>
      <c r="E27" s="377">
        <v>17</v>
      </c>
      <c r="F27" s="377" t="s">
        <v>40</v>
      </c>
      <c r="G27" s="377" t="s">
        <v>40</v>
      </c>
      <c r="H27" s="94" t="s">
        <v>1094</v>
      </c>
    </row>
    <row r="28" spans="1:8" s="358" customFormat="1" ht="14.25" customHeight="1" x14ac:dyDescent="0.2">
      <c r="A28" s="376" t="s">
        <v>1093</v>
      </c>
      <c r="B28" s="375">
        <v>6</v>
      </c>
      <c r="C28" s="375">
        <v>1</v>
      </c>
      <c r="D28" s="375">
        <v>3</v>
      </c>
      <c r="E28" s="375">
        <v>2</v>
      </c>
      <c r="F28" s="375">
        <v>2</v>
      </c>
      <c r="G28" s="375" t="s">
        <v>40</v>
      </c>
      <c r="H28" s="374" t="s">
        <v>1092</v>
      </c>
    </row>
  </sheetData>
  <sheetProtection selectLockedCells="1" selectUnlockedCells="1"/>
  <mergeCells count="2">
    <mergeCell ref="A1:H1"/>
    <mergeCell ref="A2:H2"/>
  </mergeCells>
  <printOptions horizontalCentered="1"/>
  <pageMargins left="0.70833333333333337" right="0.67986111111111114" top="1" bottom="0.94513888888888886" header="0.51180555555555551" footer="0.51180555555555551"/>
  <pageSetup paperSize="9" firstPageNumber="495" orientation="portrait" useFirstPageNumber="1" horizontalDpi="300" verticalDpi="300"/>
  <headerFooter alignWithMargins="0">
    <oddFooter>&amp;C&amp;"MAC C Swiss,Regular"&amp;8&amp;P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7BCC0-EC12-4C52-9DFA-BF273AE3AD62}">
  <dimension ref="A1:O39"/>
  <sheetViews>
    <sheetView zoomScaleNormal="100" workbookViewId="0">
      <selection sqref="A1:H1"/>
    </sheetView>
  </sheetViews>
  <sheetFormatPr defaultColWidth="9.140625" defaultRowHeight="11.25" x14ac:dyDescent="0.2"/>
  <cols>
    <col min="1" max="1" width="23.140625" style="290" customWidth="1"/>
    <col min="2" max="2" width="8.42578125" style="290" customWidth="1"/>
    <col min="3" max="3" width="6.85546875" style="290" customWidth="1"/>
    <col min="4" max="4" width="7.28515625" style="290" customWidth="1"/>
    <col min="5" max="5" width="7" style="290" customWidth="1"/>
    <col min="6" max="6" width="6.7109375" style="290" customWidth="1"/>
    <col min="7" max="7" width="7.85546875" style="290" customWidth="1"/>
    <col min="8" max="8" width="19.5703125" style="290" customWidth="1"/>
    <col min="9" max="16384" width="9.140625" style="290"/>
  </cols>
  <sheetData>
    <row r="1" spans="1:15" ht="30" customHeight="1" x14ac:dyDescent="0.2">
      <c r="A1" s="562" t="s">
        <v>1151</v>
      </c>
      <c r="B1" s="562"/>
      <c r="C1" s="562"/>
      <c r="D1" s="562"/>
      <c r="E1" s="562"/>
      <c r="F1" s="562"/>
      <c r="G1" s="562"/>
      <c r="H1" s="562"/>
    </row>
    <row r="2" spans="1:15" ht="13.5" customHeight="1" x14ac:dyDescent="0.2">
      <c r="A2" s="563" t="s">
        <v>1150</v>
      </c>
      <c r="B2" s="563"/>
      <c r="C2" s="563"/>
      <c r="D2" s="563"/>
      <c r="E2" s="563"/>
      <c r="F2" s="563"/>
      <c r="G2" s="563"/>
      <c r="H2" s="563"/>
    </row>
    <row r="3" spans="1:15" s="244" customFormat="1" ht="96" customHeight="1" x14ac:dyDescent="0.2">
      <c r="A3" s="394" t="s">
        <v>4</v>
      </c>
      <c r="B3" s="564" t="s">
        <v>1149</v>
      </c>
      <c r="C3" s="564"/>
      <c r="D3" s="564" t="s">
        <v>1148</v>
      </c>
      <c r="E3" s="564"/>
      <c r="F3" s="564" t="s">
        <v>1147</v>
      </c>
      <c r="G3" s="564"/>
      <c r="H3" s="395" t="s">
        <v>4</v>
      </c>
    </row>
    <row r="4" spans="1:15" s="244" customFormat="1" ht="46.15" customHeight="1" x14ac:dyDescent="0.2">
      <c r="A4" s="394"/>
      <c r="B4" s="561" t="s">
        <v>1082</v>
      </c>
      <c r="C4" s="561"/>
      <c r="D4" s="561" t="s">
        <v>1146</v>
      </c>
      <c r="E4" s="561"/>
      <c r="F4" s="561" t="s">
        <v>1145</v>
      </c>
      <c r="G4" s="561"/>
      <c r="H4" s="244" t="s">
        <v>4</v>
      </c>
    </row>
    <row r="5" spans="1:15" s="244" customFormat="1" ht="12.75" customHeight="1" x14ac:dyDescent="0.2">
      <c r="A5" s="394" t="s">
        <v>4</v>
      </c>
      <c r="B5" s="393" t="s">
        <v>22</v>
      </c>
      <c r="C5" s="393" t="s">
        <v>438</v>
      </c>
      <c r="D5" s="393" t="s">
        <v>22</v>
      </c>
      <c r="E5" s="393" t="s">
        <v>438</v>
      </c>
      <c r="F5" s="393" t="s">
        <v>22</v>
      </c>
      <c r="G5" s="393" t="s">
        <v>438</v>
      </c>
      <c r="H5" s="244" t="s">
        <v>4</v>
      </c>
    </row>
    <row r="6" spans="1:15" s="389" customFormat="1" x14ac:dyDescent="0.2">
      <c r="A6" s="392" t="s">
        <v>4</v>
      </c>
      <c r="B6" s="391" t="s">
        <v>27</v>
      </c>
      <c r="C6" s="391" t="s">
        <v>29</v>
      </c>
      <c r="D6" s="391" t="s">
        <v>27</v>
      </c>
      <c r="E6" s="391" t="s">
        <v>29</v>
      </c>
      <c r="F6" s="391" t="s">
        <v>27</v>
      </c>
      <c r="G6" s="391" t="s">
        <v>29</v>
      </c>
      <c r="H6" s="390" t="s">
        <v>4</v>
      </c>
    </row>
    <row r="7" spans="1:15" s="387" customFormat="1" ht="15" customHeight="1" x14ac:dyDescent="0.2">
      <c r="A7" s="78" t="s">
        <v>174</v>
      </c>
      <c r="B7" s="388">
        <v>1618.15</v>
      </c>
      <c r="C7" s="388">
        <v>923.97</v>
      </c>
      <c r="D7" s="388">
        <v>1458.65</v>
      </c>
      <c r="E7" s="388">
        <v>857.97</v>
      </c>
      <c r="F7" s="388">
        <v>159.5</v>
      </c>
      <c r="G7" s="388">
        <v>66</v>
      </c>
      <c r="H7" s="76" t="s">
        <v>73</v>
      </c>
      <c r="J7" s="385"/>
      <c r="K7" s="385"/>
      <c r="L7" s="385"/>
      <c r="M7" s="385"/>
      <c r="N7" s="385"/>
      <c r="O7" s="385"/>
    </row>
    <row r="8" spans="1:15" s="387" customFormat="1" ht="15" customHeight="1" x14ac:dyDescent="0.2">
      <c r="A8" s="77" t="s">
        <v>1099</v>
      </c>
      <c r="B8" s="383">
        <v>896.56</v>
      </c>
      <c r="C8" s="383">
        <v>507.09</v>
      </c>
      <c r="D8" s="383">
        <v>808.96</v>
      </c>
      <c r="E8" s="383">
        <v>468.99</v>
      </c>
      <c r="F8" s="383">
        <v>87.6</v>
      </c>
      <c r="G8" s="383">
        <v>38.1</v>
      </c>
      <c r="H8" s="88" t="s">
        <v>1098</v>
      </c>
      <c r="J8" s="383"/>
      <c r="K8" s="383"/>
      <c r="L8" s="383"/>
      <c r="M8" s="383"/>
      <c r="N8" s="383"/>
      <c r="O8" s="383"/>
    </row>
    <row r="9" spans="1:15" s="387" customFormat="1" ht="15" customHeight="1" x14ac:dyDescent="0.2">
      <c r="A9" s="77" t="s">
        <v>1097</v>
      </c>
      <c r="B9" s="383">
        <v>402.54</v>
      </c>
      <c r="C9" s="383">
        <v>246.88</v>
      </c>
      <c r="D9" s="383">
        <v>369.74</v>
      </c>
      <c r="E9" s="383">
        <v>228.08</v>
      </c>
      <c r="F9" s="383">
        <v>32.799999999999997</v>
      </c>
      <c r="G9" s="383">
        <v>18.8</v>
      </c>
      <c r="H9" s="88" t="s">
        <v>1096</v>
      </c>
      <c r="J9" s="383"/>
      <c r="K9" s="383"/>
      <c r="L9" s="383"/>
      <c r="M9" s="383"/>
      <c r="N9" s="383"/>
      <c r="O9" s="383"/>
    </row>
    <row r="10" spans="1:15" s="387" customFormat="1" ht="15" customHeight="1" x14ac:dyDescent="0.2">
      <c r="A10" s="77" t="s">
        <v>1095</v>
      </c>
      <c r="B10" s="383">
        <v>168.9</v>
      </c>
      <c r="C10" s="383">
        <v>95.7</v>
      </c>
      <c r="D10" s="383">
        <v>151.69999999999999</v>
      </c>
      <c r="E10" s="383">
        <v>91.1</v>
      </c>
      <c r="F10" s="383">
        <v>17.2</v>
      </c>
      <c r="G10" s="383">
        <v>4.5999999999999996</v>
      </c>
      <c r="H10" s="88" t="s">
        <v>1094</v>
      </c>
      <c r="J10" s="383"/>
      <c r="K10" s="383"/>
      <c r="L10" s="383"/>
      <c r="M10" s="383"/>
      <c r="N10" s="383"/>
      <c r="O10" s="383"/>
    </row>
    <row r="11" spans="1:15" s="387" customFormat="1" ht="15" customHeight="1" x14ac:dyDescent="0.2">
      <c r="A11" s="77" t="s">
        <v>1093</v>
      </c>
      <c r="B11" s="383">
        <v>48.95</v>
      </c>
      <c r="C11" s="383">
        <v>18.399999999999999</v>
      </c>
      <c r="D11" s="383">
        <v>48.95</v>
      </c>
      <c r="E11" s="383">
        <v>18.399999999999999</v>
      </c>
      <c r="F11" s="383" t="s">
        <v>40</v>
      </c>
      <c r="G11" s="383" t="s">
        <v>40</v>
      </c>
      <c r="H11" s="88" t="s">
        <v>1092</v>
      </c>
      <c r="J11" s="383"/>
      <c r="K11" s="383"/>
      <c r="L11" s="383"/>
      <c r="M11" s="383"/>
      <c r="N11" s="383"/>
      <c r="O11" s="383"/>
    </row>
    <row r="12" spans="1:15" s="386" customFormat="1" ht="15" customHeight="1" x14ac:dyDescent="0.2">
      <c r="A12" s="77" t="s">
        <v>1102</v>
      </c>
      <c r="B12" s="383">
        <v>101.2</v>
      </c>
      <c r="C12" s="383">
        <v>55.9</v>
      </c>
      <c r="D12" s="383">
        <v>79.3</v>
      </c>
      <c r="E12" s="383">
        <v>51.4</v>
      </c>
      <c r="F12" s="383">
        <v>21.9</v>
      </c>
      <c r="G12" s="383">
        <v>4.5</v>
      </c>
      <c r="H12" s="88" t="s">
        <v>1090</v>
      </c>
      <c r="J12" s="383"/>
      <c r="K12" s="383"/>
      <c r="L12" s="383"/>
      <c r="M12" s="383"/>
      <c r="N12" s="383"/>
      <c r="O12" s="383"/>
    </row>
    <row r="13" spans="1:15" s="244" customFormat="1" ht="12" customHeight="1" x14ac:dyDescent="0.2">
      <c r="A13" s="78" t="s">
        <v>1079</v>
      </c>
      <c r="B13" s="385">
        <v>471.87</v>
      </c>
      <c r="C13" s="385">
        <v>285.92</v>
      </c>
      <c r="D13" s="385">
        <v>450.77</v>
      </c>
      <c r="E13" s="385">
        <v>277.22000000000003</v>
      </c>
      <c r="F13" s="385">
        <v>21.1</v>
      </c>
      <c r="G13" s="385">
        <v>8.6999999999999993</v>
      </c>
      <c r="H13" s="76" t="s">
        <v>1078</v>
      </c>
      <c r="J13" s="385"/>
      <c r="K13" s="385"/>
      <c r="L13" s="385"/>
      <c r="M13" s="385"/>
      <c r="N13" s="385"/>
      <c r="O13" s="385"/>
    </row>
    <row r="14" spans="1:15" s="244" customFormat="1" ht="15" customHeight="1" x14ac:dyDescent="0.2">
      <c r="A14" s="77" t="s">
        <v>1099</v>
      </c>
      <c r="B14" s="383">
        <v>119.6</v>
      </c>
      <c r="C14" s="383">
        <v>76.400000000000006</v>
      </c>
      <c r="D14" s="383">
        <v>109.4</v>
      </c>
      <c r="E14" s="383">
        <v>72.400000000000006</v>
      </c>
      <c r="F14" s="383">
        <v>10.199999999999999</v>
      </c>
      <c r="G14" s="383">
        <v>4</v>
      </c>
      <c r="H14" s="88" t="s">
        <v>1098</v>
      </c>
      <c r="J14" s="383"/>
      <c r="K14" s="383"/>
      <c r="L14" s="383"/>
      <c r="M14" s="383"/>
      <c r="N14" s="383"/>
      <c r="O14" s="383"/>
    </row>
    <row r="15" spans="1:15" s="244" customFormat="1" ht="15" customHeight="1" x14ac:dyDescent="0.2">
      <c r="A15" s="77" t="s">
        <v>1097</v>
      </c>
      <c r="B15" s="383">
        <v>220.82</v>
      </c>
      <c r="C15" s="383">
        <v>142.62</v>
      </c>
      <c r="D15" s="383">
        <v>214.92</v>
      </c>
      <c r="E15" s="383">
        <v>139.91999999999999</v>
      </c>
      <c r="F15" s="383">
        <v>5.9</v>
      </c>
      <c r="G15" s="383">
        <v>2.7</v>
      </c>
      <c r="H15" s="88" t="s">
        <v>1096</v>
      </c>
      <c r="J15" s="383"/>
      <c r="K15" s="383"/>
      <c r="L15" s="383"/>
      <c r="M15" s="383"/>
      <c r="N15" s="383"/>
      <c r="O15" s="383"/>
    </row>
    <row r="16" spans="1:15" s="244" customFormat="1" ht="15" customHeight="1" x14ac:dyDescent="0.2">
      <c r="A16" s="77" t="s">
        <v>1095</v>
      </c>
      <c r="B16" s="383">
        <v>81.3</v>
      </c>
      <c r="C16" s="383">
        <v>42.9</v>
      </c>
      <c r="D16" s="383">
        <v>76.3</v>
      </c>
      <c r="E16" s="383">
        <v>40.9</v>
      </c>
      <c r="F16" s="383">
        <v>5</v>
      </c>
      <c r="G16" s="383">
        <v>2</v>
      </c>
      <c r="H16" s="88" t="s">
        <v>1094</v>
      </c>
      <c r="J16" s="383"/>
      <c r="K16" s="383"/>
      <c r="L16" s="383"/>
      <c r="M16" s="383"/>
      <c r="N16" s="383"/>
      <c r="O16" s="383"/>
    </row>
    <row r="17" spans="1:15" s="244" customFormat="1" ht="15" customHeight="1" x14ac:dyDescent="0.2">
      <c r="A17" s="77" t="s">
        <v>1093</v>
      </c>
      <c r="B17" s="383">
        <v>36.15</v>
      </c>
      <c r="C17" s="383">
        <v>14</v>
      </c>
      <c r="D17" s="383">
        <v>36.15</v>
      </c>
      <c r="E17" s="383">
        <v>14</v>
      </c>
      <c r="F17" s="383" t="s">
        <v>40</v>
      </c>
      <c r="G17" s="383" t="s">
        <v>40</v>
      </c>
      <c r="H17" s="88" t="s">
        <v>1092</v>
      </c>
      <c r="J17" s="383"/>
      <c r="K17" s="383"/>
      <c r="L17" s="383"/>
      <c r="M17" s="383"/>
      <c r="N17" s="383"/>
      <c r="O17" s="383"/>
    </row>
    <row r="18" spans="1:15" s="244" customFormat="1" ht="15" customHeight="1" x14ac:dyDescent="0.2">
      <c r="A18" s="77" t="s">
        <v>1102</v>
      </c>
      <c r="B18" s="383">
        <v>14</v>
      </c>
      <c r="C18" s="383">
        <v>10</v>
      </c>
      <c r="D18" s="383">
        <v>14</v>
      </c>
      <c r="E18" s="383">
        <v>10</v>
      </c>
      <c r="F18" s="383" t="s">
        <v>40</v>
      </c>
      <c r="G18" s="383" t="s">
        <v>40</v>
      </c>
      <c r="H18" s="88" t="s">
        <v>1090</v>
      </c>
      <c r="J18" s="383"/>
      <c r="K18" s="383"/>
      <c r="L18" s="383"/>
      <c r="M18" s="383"/>
      <c r="N18" s="383"/>
      <c r="O18" s="383"/>
    </row>
    <row r="19" spans="1:15" s="364" customFormat="1" ht="15" customHeight="1" x14ac:dyDescent="0.2">
      <c r="A19" s="78" t="s">
        <v>1077</v>
      </c>
      <c r="B19" s="385">
        <v>18</v>
      </c>
      <c r="C19" s="385">
        <v>7</v>
      </c>
      <c r="D19" s="385">
        <v>8</v>
      </c>
      <c r="E19" s="385">
        <v>4</v>
      </c>
      <c r="F19" s="385">
        <v>10</v>
      </c>
      <c r="G19" s="385">
        <v>3</v>
      </c>
      <c r="H19" s="75" t="s">
        <v>1076</v>
      </c>
      <c r="J19" s="385"/>
      <c r="K19" s="385"/>
      <c r="L19" s="385"/>
      <c r="M19" s="385"/>
      <c r="N19" s="385"/>
      <c r="O19" s="385"/>
    </row>
    <row r="20" spans="1:15" s="244" customFormat="1" ht="15" customHeight="1" x14ac:dyDescent="0.2">
      <c r="A20" s="77" t="s">
        <v>1099</v>
      </c>
      <c r="B20" s="383">
        <v>17</v>
      </c>
      <c r="C20" s="383">
        <v>7</v>
      </c>
      <c r="D20" s="383">
        <v>7</v>
      </c>
      <c r="E20" s="383">
        <v>4</v>
      </c>
      <c r="F20" s="383">
        <v>10</v>
      </c>
      <c r="G20" s="383">
        <v>3</v>
      </c>
      <c r="H20" s="94" t="s">
        <v>1098</v>
      </c>
      <c r="J20" s="383"/>
      <c r="K20" s="383"/>
      <c r="L20" s="383"/>
      <c r="M20" s="383"/>
      <c r="N20" s="383"/>
      <c r="O20" s="383"/>
    </row>
    <row r="21" spans="1:15" s="244" customFormat="1" ht="15" customHeight="1" x14ac:dyDescent="0.2">
      <c r="A21" s="77" t="s">
        <v>1097</v>
      </c>
      <c r="B21" s="383" t="s">
        <v>40</v>
      </c>
      <c r="C21" s="383" t="s">
        <v>40</v>
      </c>
      <c r="D21" s="383" t="s">
        <v>40</v>
      </c>
      <c r="E21" s="383" t="s">
        <v>40</v>
      </c>
      <c r="F21" s="383" t="s">
        <v>40</v>
      </c>
      <c r="G21" s="383" t="s">
        <v>40</v>
      </c>
      <c r="H21" s="94" t="s">
        <v>1096</v>
      </c>
      <c r="J21" s="383"/>
      <c r="K21" s="383"/>
      <c r="L21" s="383"/>
      <c r="M21" s="383"/>
      <c r="N21" s="383"/>
      <c r="O21" s="383"/>
    </row>
    <row r="22" spans="1:15" s="244" customFormat="1" ht="15" customHeight="1" x14ac:dyDescent="0.2">
      <c r="A22" s="77" t="s">
        <v>1095</v>
      </c>
      <c r="B22" s="383">
        <v>1</v>
      </c>
      <c r="C22" s="383" t="s">
        <v>40</v>
      </c>
      <c r="D22" s="383">
        <v>1</v>
      </c>
      <c r="E22" s="383" t="s">
        <v>40</v>
      </c>
      <c r="F22" s="383" t="s">
        <v>40</v>
      </c>
      <c r="G22" s="383" t="s">
        <v>40</v>
      </c>
      <c r="H22" s="94" t="s">
        <v>1094</v>
      </c>
      <c r="J22" s="383"/>
      <c r="K22" s="383"/>
      <c r="L22" s="383"/>
      <c r="M22" s="383"/>
      <c r="N22" s="383"/>
      <c r="O22" s="383"/>
    </row>
    <row r="23" spans="1:15" s="244" customFormat="1" ht="15" customHeight="1" x14ac:dyDescent="0.2">
      <c r="A23" s="77" t="s">
        <v>1093</v>
      </c>
      <c r="B23" s="383" t="s">
        <v>40</v>
      </c>
      <c r="C23" s="383" t="s">
        <v>40</v>
      </c>
      <c r="D23" s="383" t="s">
        <v>40</v>
      </c>
      <c r="E23" s="383" t="s">
        <v>40</v>
      </c>
      <c r="F23" s="383" t="s">
        <v>40</v>
      </c>
      <c r="G23" s="383" t="s">
        <v>40</v>
      </c>
      <c r="H23" s="94" t="s">
        <v>1092</v>
      </c>
      <c r="J23" s="383"/>
      <c r="K23" s="383"/>
      <c r="L23" s="383"/>
      <c r="M23" s="383"/>
      <c r="N23" s="383"/>
      <c r="O23" s="383"/>
    </row>
    <row r="24" spans="1:15" s="244" customFormat="1" ht="15" customHeight="1" x14ac:dyDescent="0.2">
      <c r="A24" s="77" t="s">
        <v>1100</v>
      </c>
      <c r="B24" s="383" t="s">
        <v>40</v>
      </c>
      <c r="C24" s="383" t="s">
        <v>40</v>
      </c>
      <c r="D24" s="383" t="s">
        <v>40</v>
      </c>
      <c r="E24" s="383" t="s">
        <v>40</v>
      </c>
      <c r="F24" s="383" t="s">
        <v>40</v>
      </c>
      <c r="G24" s="383" t="s">
        <v>40</v>
      </c>
      <c r="H24" s="94" t="s">
        <v>1090</v>
      </c>
      <c r="J24" s="383"/>
      <c r="K24" s="383"/>
      <c r="L24" s="383"/>
      <c r="M24" s="383"/>
      <c r="N24" s="383"/>
      <c r="O24" s="383"/>
    </row>
    <row r="25" spans="1:15" s="244" customFormat="1" ht="12" customHeight="1" x14ac:dyDescent="0.2">
      <c r="A25" s="78" t="s">
        <v>1075</v>
      </c>
      <c r="B25" s="364">
        <v>220.03</v>
      </c>
      <c r="C25" s="364">
        <v>112.95</v>
      </c>
      <c r="D25" s="385">
        <v>138.72999999999999</v>
      </c>
      <c r="E25" s="385">
        <v>84.75</v>
      </c>
      <c r="F25" s="385">
        <v>81.3</v>
      </c>
      <c r="G25" s="385">
        <v>28.2</v>
      </c>
      <c r="H25" s="75" t="s">
        <v>1074</v>
      </c>
      <c r="J25" s="364"/>
      <c r="K25" s="364"/>
      <c r="L25" s="385"/>
      <c r="M25" s="385"/>
      <c r="N25" s="385"/>
      <c r="O25" s="385"/>
    </row>
    <row r="26" spans="1:15" s="244" customFormat="1" ht="15" customHeight="1" x14ac:dyDescent="0.2">
      <c r="A26" s="77" t="s">
        <v>1099</v>
      </c>
      <c r="B26" s="244">
        <v>123.86</v>
      </c>
      <c r="C26" s="244">
        <v>73.44</v>
      </c>
      <c r="D26" s="383">
        <v>82.86</v>
      </c>
      <c r="E26" s="383">
        <v>55.44</v>
      </c>
      <c r="F26" s="383">
        <v>41</v>
      </c>
      <c r="G26" s="383">
        <v>18</v>
      </c>
      <c r="H26" s="88" t="s">
        <v>1098</v>
      </c>
      <c r="L26" s="383"/>
      <c r="M26" s="383"/>
      <c r="N26" s="383"/>
      <c r="O26" s="383"/>
    </row>
    <row r="27" spans="1:15" s="244" customFormat="1" ht="15" customHeight="1" x14ac:dyDescent="0.2">
      <c r="A27" s="77" t="s">
        <v>1097</v>
      </c>
      <c r="B27" s="244">
        <v>46.47</v>
      </c>
      <c r="C27" s="244">
        <v>23.11</v>
      </c>
      <c r="D27" s="383">
        <v>39.07</v>
      </c>
      <c r="E27" s="383">
        <v>18.809999999999999</v>
      </c>
      <c r="F27" s="383">
        <v>7.4</v>
      </c>
      <c r="G27" s="383">
        <v>4.3</v>
      </c>
      <c r="H27" s="88" t="s">
        <v>1096</v>
      </c>
      <c r="L27" s="383"/>
      <c r="M27" s="383"/>
      <c r="N27" s="383"/>
      <c r="O27" s="383"/>
    </row>
    <row r="28" spans="1:15" s="244" customFormat="1" ht="15" customHeight="1" x14ac:dyDescent="0.2">
      <c r="A28" s="77" t="s">
        <v>1095</v>
      </c>
      <c r="B28" s="244">
        <v>19.600000000000001</v>
      </c>
      <c r="C28" s="244">
        <v>6</v>
      </c>
      <c r="D28" s="383">
        <v>8.6</v>
      </c>
      <c r="E28" s="383">
        <v>4.5999999999999996</v>
      </c>
      <c r="F28" s="383">
        <v>11</v>
      </c>
      <c r="G28" s="383">
        <v>1.4</v>
      </c>
      <c r="H28" s="88" t="s">
        <v>1094</v>
      </c>
      <c r="L28" s="383"/>
      <c r="M28" s="383"/>
      <c r="N28" s="383"/>
      <c r="O28" s="383"/>
    </row>
    <row r="29" spans="1:15" s="244" customFormat="1" ht="15" customHeight="1" x14ac:dyDescent="0.2">
      <c r="A29" s="77" t="s">
        <v>1093</v>
      </c>
      <c r="B29" s="244">
        <v>2.7</v>
      </c>
      <c r="C29" s="244">
        <v>1</v>
      </c>
      <c r="D29" s="383">
        <v>2.7</v>
      </c>
      <c r="E29" s="383">
        <v>1</v>
      </c>
      <c r="F29" s="383" t="s">
        <v>40</v>
      </c>
      <c r="G29" s="383" t="s">
        <v>40</v>
      </c>
      <c r="H29" s="88" t="s">
        <v>1092</v>
      </c>
      <c r="L29" s="383"/>
      <c r="M29" s="383"/>
      <c r="N29" s="383"/>
      <c r="O29" s="383"/>
    </row>
    <row r="30" spans="1:15" s="244" customFormat="1" ht="15" customHeight="1" x14ac:dyDescent="0.2">
      <c r="A30" s="77" t="s">
        <v>1102</v>
      </c>
      <c r="B30" s="244">
        <v>27.4</v>
      </c>
      <c r="C30" s="244">
        <v>9.4</v>
      </c>
      <c r="D30" s="383">
        <v>5.5</v>
      </c>
      <c r="E30" s="383">
        <v>4.9000000000000004</v>
      </c>
      <c r="F30" s="383">
        <v>21.9</v>
      </c>
      <c r="G30" s="383">
        <v>4.5</v>
      </c>
      <c r="H30" s="88" t="s">
        <v>1090</v>
      </c>
      <c r="L30" s="383"/>
      <c r="M30" s="383"/>
      <c r="N30" s="383"/>
      <c r="O30" s="383"/>
    </row>
    <row r="31" spans="1:15" s="70" customFormat="1" ht="24.75" customHeight="1" x14ac:dyDescent="0.2">
      <c r="A31" s="78" t="s">
        <v>1073</v>
      </c>
      <c r="B31" s="385">
        <v>908.25</v>
      </c>
      <c r="C31" s="385">
        <v>518.1</v>
      </c>
      <c r="D31" s="385">
        <v>861.15</v>
      </c>
      <c r="E31" s="385">
        <v>492</v>
      </c>
      <c r="F31" s="385">
        <v>47.1</v>
      </c>
      <c r="G31" s="385">
        <v>26.1</v>
      </c>
      <c r="H31" s="75" t="s">
        <v>1072</v>
      </c>
      <c r="J31" s="385"/>
      <c r="K31" s="385"/>
      <c r="L31" s="385"/>
      <c r="M31" s="385"/>
      <c r="N31" s="385"/>
      <c r="O31" s="385"/>
    </row>
    <row r="32" spans="1:15" s="244" customFormat="1" x14ac:dyDescent="0.2">
      <c r="A32" s="77" t="s">
        <v>1099</v>
      </c>
      <c r="B32" s="383">
        <v>636.1</v>
      </c>
      <c r="C32" s="383">
        <v>350.25</v>
      </c>
      <c r="D32" s="383">
        <v>609.70000000000005</v>
      </c>
      <c r="E32" s="383">
        <v>337.15</v>
      </c>
      <c r="F32" s="383">
        <v>26.4</v>
      </c>
      <c r="G32" s="383">
        <v>13.1</v>
      </c>
      <c r="H32" s="88" t="s">
        <v>1098</v>
      </c>
      <c r="J32" s="383"/>
      <c r="K32" s="383"/>
      <c r="L32" s="383"/>
      <c r="M32" s="383"/>
      <c r="N32" s="383"/>
      <c r="O32" s="383"/>
    </row>
    <row r="33" spans="1:15" s="244" customFormat="1" ht="12.75" customHeight="1" x14ac:dyDescent="0.2">
      <c r="A33" s="77" t="s">
        <v>1097</v>
      </c>
      <c r="B33" s="383">
        <v>135.25</v>
      </c>
      <c r="C33" s="383">
        <v>81.150000000000006</v>
      </c>
      <c r="D33" s="383">
        <v>115.75</v>
      </c>
      <c r="E33" s="383">
        <v>69.349999999999994</v>
      </c>
      <c r="F33" s="383">
        <v>19.5</v>
      </c>
      <c r="G33" s="383">
        <v>11.8</v>
      </c>
      <c r="H33" s="94" t="s">
        <v>1096</v>
      </c>
      <c r="J33" s="383"/>
      <c r="K33" s="383"/>
      <c r="L33" s="383"/>
      <c r="M33" s="383"/>
      <c r="N33" s="383"/>
      <c r="O33" s="383"/>
    </row>
    <row r="34" spans="1:15" s="244" customFormat="1" ht="12.75" customHeight="1" x14ac:dyDescent="0.2">
      <c r="A34" s="77" t="s">
        <v>1095</v>
      </c>
      <c r="B34" s="383">
        <v>67</v>
      </c>
      <c r="C34" s="383">
        <v>46.8</v>
      </c>
      <c r="D34" s="383">
        <v>65.8</v>
      </c>
      <c r="E34" s="383">
        <v>45.6</v>
      </c>
      <c r="F34" s="383">
        <v>1.2</v>
      </c>
      <c r="G34" s="383">
        <v>1.2</v>
      </c>
      <c r="H34" s="88" t="s">
        <v>1094</v>
      </c>
      <c r="J34" s="383"/>
      <c r="K34" s="383"/>
      <c r="L34" s="383"/>
      <c r="M34" s="383"/>
      <c r="N34" s="383"/>
      <c r="O34" s="383"/>
    </row>
    <row r="35" spans="1:15" s="244" customFormat="1" ht="12.75" customHeight="1" x14ac:dyDescent="0.2">
      <c r="A35" s="77" t="s">
        <v>1093</v>
      </c>
      <c r="B35" s="383">
        <v>10.1</v>
      </c>
      <c r="C35" s="383">
        <v>3.4</v>
      </c>
      <c r="D35" s="383">
        <v>10.1</v>
      </c>
      <c r="E35" s="383">
        <v>3.4</v>
      </c>
      <c r="F35" s="383" t="s">
        <v>40</v>
      </c>
      <c r="G35" s="383" t="s">
        <v>40</v>
      </c>
      <c r="H35" s="88" t="s">
        <v>1092</v>
      </c>
      <c r="J35" s="383"/>
      <c r="K35" s="383"/>
      <c r="L35" s="383"/>
      <c r="M35" s="383"/>
      <c r="N35" s="383"/>
      <c r="O35" s="383"/>
    </row>
    <row r="36" spans="1:15" s="244" customFormat="1" x14ac:dyDescent="0.2">
      <c r="A36" s="376" t="s">
        <v>1102</v>
      </c>
      <c r="B36" s="384">
        <v>59.8</v>
      </c>
      <c r="C36" s="384">
        <v>36.5</v>
      </c>
      <c r="D36" s="384">
        <v>59.8</v>
      </c>
      <c r="E36" s="384">
        <v>36.5</v>
      </c>
      <c r="F36" s="384" t="s">
        <v>40</v>
      </c>
      <c r="G36" s="384" t="s">
        <v>40</v>
      </c>
      <c r="H36" s="359" t="s">
        <v>1090</v>
      </c>
      <c r="J36" s="383"/>
      <c r="K36" s="383"/>
      <c r="L36" s="383"/>
      <c r="M36" s="383"/>
      <c r="N36" s="383"/>
      <c r="O36" s="383"/>
    </row>
    <row r="38" spans="1:15" x14ac:dyDescent="0.2">
      <c r="A38" s="290" t="s">
        <v>1144</v>
      </c>
    </row>
    <row r="39" spans="1:15" x14ac:dyDescent="0.2">
      <c r="A39" s="382" t="s">
        <v>1143</v>
      </c>
      <c r="B39" s="290" t="s">
        <v>4</v>
      </c>
    </row>
  </sheetData>
  <sheetProtection selectLockedCells="1" selectUnlockedCells="1"/>
  <mergeCells count="8">
    <mergeCell ref="B4:C4"/>
    <mergeCell ref="D4:E4"/>
    <mergeCell ref="F4:G4"/>
    <mergeCell ref="A1:H1"/>
    <mergeCell ref="A2:H2"/>
    <mergeCell ref="B3:C3"/>
    <mergeCell ref="D3:E3"/>
    <mergeCell ref="F3:G3"/>
  </mergeCells>
  <printOptions horizontalCentered="1"/>
  <pageMargins left="0.62986111111111109" right="0.70833333333333337" top="0.51180555555555551" bottom="0.94513888888888886" header="0.51180555555555551" footer="0.51180555555555551"/>
  <pageSetup paperSize="9" firstPageNumber="490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3757-0D17-42C0-9E44-67417BA475B3}">
  <dimension ref="A1:L20"/>
  <sheetViews>
    <sheetView zoomScaleNormal="100" workbookViewId="0">
      <selection sqref="A1:G1"/>
    </sheetView>
  </sheetViews>
  <sheetFormatPr defaultColWidth="9.140625" defaultRowHeight="10.5" x14ac:dyDescent="0.2"/>
  <cols>
    <col min="1" max="1" width="27.42578125" style="397" customWidth="1"/>
    <col min="2" max="2" width="9.7109375" style="397" customWidth="1"/>
    <col min="3" max="3" width="8.28515625" style="397" customWidth="1"/>
    <col min="4" max="5" width="8.5703125" style="397" customWidth="1"/>
    <col min="6" max="6" width="10.7109375" style="397" customWidth="1"/>
    <col min="7" max="7" width="23.85546875" style="397" customWidth="1"/>
    <col min="8" max="16384" width="9.140625" style="397"/>
  </cols>
  <sheetData>
    <row r="1" spans="1:12" s="408" customFormat="1" ht="15.75" customHeight="1" x14ac:dyDescent="0.2">
      <c r="A1" s="562" t="s">
        <v>1181</v>
      </c>
      <c r="B1" s="562"/>
      <c r="C1" s="562"/>
      <c r="D1" s="562"/>
      <c r="E1" s="562"/>
      <c r="F1" s="562"/>
      <c r="G1" s="562"/>
    </row>
    <row r="2" spans="1:12" s="408" customFormat="1" ht="12.75" customHeight="1" x14ac:dyDescent="0.2">
      <c r="A2" s="565" t="s">
        <v>1180</v>
      </c>
      <c r="B2" s="565"/>
      <c r="C2" s="565"/>
      <c r="D2" s="565"/>
      <c r="E2" s="565"/>
      <c r="F2" s="565"/>
      <c r="G2" s="565"/>
    </row>
    <row r="3" spans="1:12" ht="11.25" customHeight="1" x14ac:dyDescent="0.2">
      <c r="A3" s="566" t="s">
        <v>1179</v>
      </c>
      <c r="B3" s="566"/>
      <c r="C3" s="319"/>
      <c r="D3" s="319"/>
      <c r="E3" s="319"/>
      <c r="F3" s="319"/>
      <c r="G3" s="407" t="s">
        <v>1178</v>
      </c>
    </row>
    <row r="4" spans="1:12" s="403" customFormat="1" ht="41.25" customHeight="1" x14ac:dyDescent="0.2">
      <c r="B4" s="372" t="s">
        <v>174</v>
      </c>
      <c r="C4" s="372" t="s">
        <v>1079</v>
      </c>
      <c r="D4" s="372" t="s">
        <v>1077</v>
      </c>
      <c r="E4" s="372" t="s">
        <v>1075</v>
      </c>
      <c r="F4" s="372" t="s">
        <v>1073</v>
      </c>
      <c r="G4" s="406" t="s">
        <v>4</v>
      </c>
    </row>
    <row r="5" spans="1:12" s="403" customFormat="1" ht="34.5" customHeight="1" x14ac:dyDescent="0.2">
      <c r="A5" s="404" t="s">
        <v>4</v>
      </c>
      <c r="B5" s="405" t="s">
        <v>73</v>
      </c>
      <c r="C5" s="405" t="s">
        <v>1078</v>
      </c>
      <c r="D5" s="405" t="s">
        <v>1076</v>
      </c>
      <c r="E5" s="405" t="s">
        <v>1074</v>
      </c>
      <c r="F5" s="405" t="s">
        <v>1072</v>
      </c>
      <c r="G5" s="404"/>
    </row>
    <row r="6" spans="1:12" s="78" customFormat="1" ht="18" customHeight="1" x14ac:dyDescent="0.2">
      <c r="A6" s="285" t="s">
        <v>174</v>
      </c>
      <c r="B6" s="337">
        <v>3049934</v>
      </c>
      <c r="C6" s="337">
        <v>805186</v>
      </c>
      <c r="D6" s="337">
        <v>7379</v>
      </c>
      <c r="E6" s="337">
        <v>256978</v>
      </c>
      <c r="F6" s="337">
        <v>1980391</v>
      </c>
      <c r="G6" s="402" t="s">
        <v>73</v>
      </c>
      <c r="H6" s="330"/>
      <c r="I6" s="330"/>
      <c r="J6" s="330"/>
      <c r="K6" s="330"/>
      <c r="L6" s="330"/>
    </row>
    <row r="7" spans="1:12" s="77" customFormat="1" ht="26.25" customHeight="1" x14ac:dyDescent="0.2">
      <c r="A7" s="79" t="s">
        <v>1177</v>
      </c>
      <c r="B7" s="212"/>
      <c r="C7" s="212"/>
      <c r="D7" s="212"/>
      <c r="E7" s="212"/>
      <c r="F7" s="212"/>
      <c r="G7" s="94" t="s">
        <v>1176</v>
      </c>
      <c r="H7" s="212"/>
      <c r="I7" s="212"/>
      <c r="J7" s="212"/>
      <c r="K7" s="212"/>
      <c r="L7" s="212"/>
    </row>
    <row r="8" spans="1:12" s="77" customFormat="1" ht="24" customHeight="1" x14ac:dyDescent="0.2">
      <c r="A8" s="401" t="s">
        <v>1175</v>
      </c>
      <c r="B8" s="324">
        <v>1037725</v>
      </c>
      <c r="C8" s="324" t="s">
        <v>40</v>
      </c>
      <c r="D8" s="324" t="s">
        <v>40</v>
      </c>
      <c r="E8" s="324">
        <v>19324</v>
      </c>
      <c r="F8" s="324">
        <v>1018401</v>
      </c>
      <c r="G8" s="94" t="s">
        <v>1174</v>
      </c>
      <c r="H8" s="324"/>
      <c r="I8" s="324"/>
      <c r="J8" s="324"/>
      <c r="K8" s="324"/>
      <c r="L8" s="324"/>
    </row>
    <row r="9" spans="1:12" s="77" customFormat="1" ht="24" customHeight="1" x14ac:dyDescent="0.2">
      <c r="A9" s="401" t="s">
        <v>1173</v>
      </c>
      <c r="B9" s="324">
        <v>120529</v>
      </c>
      <c r="C9" s="324" t="s">
        <v>40</v>
      </c>
      <c r="D9" s="324" t="s">
        <v>40</v>
      </c>
      <c r="E9" s="324">
        <v>102283</v>
      </c>
      <c r="F9" s="324">
        <v>18246</v>
      </c>
      <c r="G9" s="400" t="s">
        <v>1172</v>
      </c>
      <c r="H9" s="324"/>
      <c r="I9" s="324"/>
      <c r="J9" s="324"/>
      <c r="K9" s="324"/>
      <c r="L9" s="324"/>
    </row>
    <row r="10" spans="1:12" s="77" customFormat="1" ht="23.45" customHeight="1" x14ac:dyDescent="0.2">
      <c r="A10" s="79" t="s">
        <v>1171</v>
      </c>
      <c r="B10" s="204">
        <v>933</v>
      </c>
      <c r="C10" s="204" t="s">
        <v>40</v>
      </c>
      <c r="D10" s="204" t="s">
        <v>40</v>
      </c>
      <c r="E10" s="204">
        <v>694</v>
      </c>
      <c r="F10" s="204">
        <v>239</v>
      </c>
      <c r="G10" s="94" t="s">
        <v>1170</v>
      </c>
      <c r="H10" s="204"/>
      <c r="I10" s="204"/>
      <c r="J10" s="204"/>
      <c r="K10" s="204"/>
      <c r="L10" s="204"/>
    </row>
    <row r="11" spans="1:12" s="77" customFormat="1" ht="24.6" customHeight="1" x14ac:dyDescent="0.2">
      <c r="A11" s="79" t="s">
        <v>1169</v>
      </c>
      <c r="B11" s="324">
        <v>220718</v>
      </c>
      <c r="C11" s="324">
        <v>14025</v>
      </c>
      <c r="D11" s="324" t="s">
        <v>40</v>
      </c>
      <c r="E11" s="324">
        <v>79533</v>
      </c>
      <c r="F11" s="324">
        <v>127160</v>
      </c>
      <c r="G11" s="94" t="s">
        <v>1168</v>
      </c>
      <c r="H11" s="324"/>
      <c r="I11" s="324"/>
      <c r="J11" s="324"/>
      <c r="K11" s="324"/>
      <c r="L11" s="324"/>
    </row>
    <row r="12" spans="1:12" s="77" customFormat="1" ht="56.25" x14ac:dyDescent="0.2">
      <c r="A12" s="77" t="s">
        <v>1167</v>
      </c>
      <c r="B12" s="204">
        <v>314290</v>
      </c>
      <c r="C12" s="204" t="s">
        <v>40</v>
      </c>
      <c r="D12" s="204" t="s">
        <v>40</v>
      </c>
      <c r="E12" s="204">
        <v>2830</v>
      </c>
      <c r="F12" s="204">
        <v>311460</v>
      </c>
      <c r="G12" s="94" t="s">
        <v>1166</v>
      </c>
      <c r="H12" s="204"/>
      <c r="I12" s="204"/>
      <c r="J12" s="204"/>
      <c r="K12" s="204"/>
      <c r="L12" s="204"/>
    </row>
    <row r="13" spans="1:12" s="77" customFormat="1" ht="34.5" customHeight="1" x14ac:dyDescent="0.2">
      <c r="A13" s="77" t="s">
        <v>1165</v>
      </c>
      <c r="B13" s="324">
        <v>11562</v>
      </c>
      <c r="C13" s="324">
        <v>2043</v>
      </c>
      <c r="D13" s="324" t="s">
        <v>40</v>
      </c>
      <c r="E13" s="324" t="s">
        <v>40</v>
      </c>
      <c r="F13" s="324">
        <v>9519</v>
      </c>
      <c r="G13" s="94" t="s">
        <v>1164</v>
      </c>
      <c r="H13" s="324"/>
      <c r="I13" s="324"/>
      <c r="J13" s="324"/>
      <c r="K13" s="324"/>
      <c r="L13" s="324"/>
    </row>
    <row r="14" spans="1:12" s="77" customFormat="1" ht="49.5" customHeight="1" x14ac:dyDescent="0.2">
      <c r="A14" s="79" t="s">
        <v>1163</v>
      </c>
      <c r="B14" s="324" t="s">
        <v>40</v>
      </c>
      <c r="C14" s="324" t="s">
        <v>40</v>
      </c>
      <c r="D14" s="324" t="s">
        <v>40</v>
      </c>
      <c r="E14" s="324" t="s">
        <v>40</v>
      </c>
      <c r="F14" s="324" t="s">
        <v>40</v>
      </c>
      <c r="G14" s="94" t="s">
        <v>1162</v>
      </c>
      <c r="H14" s="324"/>
      <c r="I14" s="324"/>
      <c r="J14" s="324"/>
      <c r="K14" s="324"/>
      <c r="L14" s="324"/>
    </row>
    <row r="15" spans="1:12" s="77" customFormat="1" ht="33.75" x14ac:dyDescent="0.2">
      <c r="A15" s="77" t="s">
        <v>1161</v>
      </c>
      <c r="B15" s="324">
        <v>19304</v>
      </c>
      <c r="C15" s="324" t="s">
        <v>40</v>
      </c>
      <c r="D15" s="324" t="s">
        <v>40</v>
      </c>
      <c r="E15" s="324">
        <v>728</v>
      </c>
      <c r="F15" s="324">
        <v>18576</v>
      </c>
      <c r="G15" s="94" t="s">
        <v>1160</v>
      </c>
      <c r="H15" s="324"/>
      <c r="I15" s="324"/>
      <c r="J15" s="324"/>
      <c r="K15" s="324"/>
      <c r="L15" s="324"/>
    </row>
    <row r="16" spans="1:12" s="77" customFormat="1" ht="21" customHeight="1" x14ac:dyDescent="0.2">
      <c r="A16" s="77" t="s">
        <v>1159</v>
      </c>
      <c r="B16" s="324">
        <v>1167709</v>
      </c>
      <c r="C16" s="324">
        <v>778702</v>
      </c>
      <c r="D16" s="324">
        <v>307</v>
      </c>
      <c r="E16" s="324">
        <v>7432</v>
      </c>
      <c r="F16" s="324">
        <v>381268</v>
      </c>
      <c r="G16" s="400" t="s">
        <v>1158</v>
      </c>
      <c r="H16" s="324"/>
      <c r="I16" s="324"/>
      <c r="J16" s="324"/>
      <c r="K16" s="324"/>
      <c r="L16" s="324"/>
    </row>
    <row r="17" spans="1:12" s="78" customFormat="1" ht="18" customHeight="1" x14ac:dyDescent="0.2">
      <c r="A17" s="77" t="s">
        <v>1157</v>
      </c>
      <c r="B17" s="324">
        <v>28779</v>
      </c>
      <c r="C17" s="324" t="s">
        <v>40</v>
      </c>
      <c r="D17" s="324">
        <v>881</v>
      </c>
      <c r="E17" s="324">
        <v>15139</v>
      </c>
      <c r="F17" s="324">
        <v>12759</v>
      </c>
      <c r="G17" s="88" t="s">
        <v>1156</v>
      </c>
      <c r="H17" s="324"/>
      <c r="I17" s="324"/>
      <c r="J17" s="324"/>
      <c r="K17" s="324"/>
      <c r="L17" s="324"/>
    </row>
    <row r="18" spans="1:12" s="77" customFormat="1" ht="22.5" customHeight="1" x14ac:dyDescent="0.2">
      <c r="A18" s="376" t="s">
        <v>1155</v>
      </c>
      <c r="B18" s="399">
        <v>128385</v>
      </c>
      <c r="C18" s="399">
        <v>10416</v>
      </c>
      <c r="D18" s="399">
        <v>6191</v>
      </c>
      <c r="E18" s="399">
        <v>29015</v>
      </c>
      <c r="F18" s="399">
        <v>82763</v>
      </c>
      <c r="G18" s="359" t="s">
        <v>1154</v>
      </c>
      <c r="H18" s="324"/>
      <c r="I18" s="324"/>
      <c r="J18" s="324"/>
      <c r="K18" s="324"/>
      <c r="L18" s="324"/>
    </row>
    <row r="19" spans="1:12" s="77" customFormat="1" ht="11.25" x14ac:dyDescent="0.2">
      <c r="A19" s="398" t="s">
        <v>1153</v>
      </c>
      <c r="B19" s="204"/>
      <c r="C19" s="204"/>
      <c r="D19" s="204"/>
      <c r="E19" s="204"/>
      <c r="F19" s="204"/>
    </row>
    <row r="20" spans="1:12" s="77" customFormat="1" ht="12" customHeight="1" x14ac:dyDescent="0.2">
      <c r="A20" s="357" t="s">
        <v>1152</v>
      </c>
      <c r="B20" s="324"/>
      <c r="C20" s="324"/>
      <c r="D20" s="324"/>
      <c r="E20" s="324"/>
      <c r="F20" s="324"/>
    </row>
  </sheetData>
  <sheetProtection selectLockedCells="1" selectUnlockedCells="1"/>
  <mergeCells count="3">
    <mergeCell ref="A1:G1"/>
    <mergeCell ref="A2:G2"/>
    <mergeCell ref="A3:B3"/>
  </mergeCells>
  <printOptions horizontalCentered="1"/>
  <pageMargins left="0.70833333333333337" right="0.70833333333333337" top="0.51180555555555551" bottom="0.94513888888888886" header="0.51180555555555551" footer="0.51180555555555551"/>
  <pageSetup paperSize="9" firstPageNumber="492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227F-FF03-4729-8E06-0D74F30A9055}">
  <dimension ref="A1:S19"/>
  <sheetViews>
    <sheetView zoomScaleNormal="100" workbookViewId="0">
      <selection sqref="A1:J1"/>
    </sheetView>
  </sheetViews>
  <sheetFormatPr defaultColWidth="9.140625" defaultRowHeight="11.25" x14ac:dyDescent="0.2"/>
  <cols>
    <col min="1" max="1" width="12.85546875" style="290" customWidth="1"/>
    <col min="2" max="2" width="9.42578125" style="290" customWidth="1"/>
    <col min="3" max="3" width="8.7109375" style="290" customWidth="1"/>
    <col min="4" max="4" width="9.5703125" style="290" customWidth="1"/>
    <col min="5" max="5" width="7.85546875" style="290" customWidth="1"/>
    <col min="6" max="6" width="6.85546875" style="290" customWidth="1"/>
    <col min="7" max="7" width="7.85546875" style="290" customWidth="1"/>
    <col min="8" max="8" width="9.5703125" style="290" customWidth="1"/>
    <col min="9" max="9" width="7.140625" style="290" customWidth="1"/>
    <col min="10" max="10" width="12.140625" style="290" customWidth="1"/>
    <col min="11" max="16384" width="9.140625" style="290"/>
  </cols>
  <sheetData>
    <row r="1" spans="1:19" ht="22.5" customHeight="1" x14ac:dyDescent="0.2">
      <c r="A1" s="568" t="s">
        <v>1201</v>
      </c>
      <c r="B1" s="568"/>
      <c r="C1" s="568"/>
      <c r="D1" s="568"/>
      <c r="E1" s="568"/>
      <c r="F1" s="568"/>
      <c r="G1" s="568"/>
      <c r="H1" s="568"/>
      <c r="I1" s="568"/>
      <c r="J1" s="568"/>
    </row>
    <row r="2" spans="1:19" ht="12.75" customHeight="1" x14ac:dyDescent="0.2">
      <c r="A2" s="539" t="s">
        <v>1200</v>
      </c>
      <c r="B2" s="539"/>
      <c r="C2" s="539"/>
      <c r="D2" s="539"/>
      <c r="E2" s="539"/>
      <c r="F2" s="539"/>
      <c r="G2" s="539"/>
      <c r="H2" s="539"/>
      <c r="I2" s="539"/>
      <c r="J2" s="539"/>
    </row>
    <row r="3" spans="1:19" ht="11.25" customHeight="1" x14ac:dyDescent="0.2">
      <c r="A3" s="569" t="s">
        <v>1179</v>
      </c>
      <c r="B3" s="569"/>
      <c r="C3" s="569"/>
      <c r="D3" s="319"/>
      <c r="E3" s="319"/>
      <c r="F3" s="319"/>
      <c r="G3" s="570" t="s">
        <v>4</v>
      </c>
      <c r="H3" s="570"/>
      <c r="I3" s="570"/>
      <c r="J3" s="407" t="s">
        <v>1199</v>
      </c>
    </row>
    <row r="4" spans="1:19" ht="12" customHeight="1" x14ac:dyDescent="0.2">
      <c r="A4" s="550" t="s">
        <v>1112</v>
      </c>
      <c r="B4" s="571" t="s">
        <v>174</v>
      </c>
      <c r="C4" s="572" t="s">
        <v>1198</v>
      </c>
      <c r="D4" s="572"/>
      <c r="E4" s="572"/>
      <c r="F4" s="572"/>
      <c r="G4" s="572"/>
      <c r="H4" s="572"/>
      <c r="I4" s="572"/>
      <c r="J4" s="573" t="s">
        <v>1108</v>
      </c>
    </row>
    <row r="5" spans="1:19" ht="12" customHeight="1" x14ac:dyDescent="0.2">
      <c r="A5" s="550"/>
      <c r="B5" s="571"/>
      <c r="C5" s="574" t="s">
        <v>1197</v>
      </c>
      <c r="D5" s="574"/>
      <c r="E5" s="574"/>
      <c r="F5" s="574" t="s">
        <v>1196</v>
      </c>
      <c r="G5" s="574"/>
      <c r="H5" s="574"/>
      <c r="I5" s="574"/>
      <c r="J5" s="573"/>
    </row>
    <row r="6" spans="1:19" ht="12" customHeight="1" x14ac:dyDescent="0.2">
      <c r="A6" s="550"/>
      <c r="B6" s="571"/>
      <c r="C6" s="567" t="s">
        <v>1195</v>
      </c>
      <c r="D6" s="567"/>
      <c r="E6" s="567"/>
      <c r="F6" s="567" t="s">
        <v>1194</v>
      </c>
      <c r="G6" s="567"/>
      <c r="H6" s="567"/>
      <c r="I6" s="567"/>
      <c r="J6" s="573"/>
    </row>
    <row r="7" spans="1:19" ht="48.75" customHeight="1" x14ac:dyDescent="0.2">
      <c r="A7" s="550"/>
      <c r="B7" s="571"/>
      <c r="C7" s="354" t="s">
        <v>22</v>
      </c>
      <c r="D7" s="354" t="s">
        <v>1193</v>
      </c>
      <c r="E7" s="354" t="s">
        <v>1192</v>
      </c>
      <c r="F7" s="354" t="s">
        <v>22</v>
      </c>
      <c r="G7" s="354" t="s">
        <v>1191</v>
      </c>
      <c r="H7" s="354" t="s">
        <v>1190</v>
      </c>
      <c r="I7" s="354" t="s">
        <v>1189</v>
      </c>
      <c r="J7" s="573"/>
    </row>
    <row r="8" spans="1:19" ht="36.75" customHeight="1" x14ac:dyDescent="0.2">
      <c r="A8" s="550"/>
      <c r="B8" s="415" t="s">
        <v>73</v>
      </c>
      <c r="C8" s="414" t="s">
        <v>27</v>
      </c>
      <c r="D8" s="339" t="s">
        <v>1188</v>
      </c>
      <c r="E8" s="339" t="s">
        <v>1187</v>
      </c>
      <c r="F8" s="414" t="s">
        <v>27</v>
      </c>
      <c r="G8" s="339" t="s">
        <v>1186</v>
      </c>
      <c r="H8" s="339" t="s">
        <v>1185</v>
      </c>
      <c r="I8" s="414" t="s">
        <v>1184</v>
      </c>
      <c r="J8" s="573"/>
    </row>
    <row r="9" spans="1:19" ht="18.75" customHeight="1" x14ac:dyDescent="0.2">
      <c r="A9" s="413" t="s">
        <v>174</v>
      </c>
      <c r="B9" s="412">
        <v>3049934</v>
      </c>
      <c r="C9" s="330">
        <v>2713902</v>
      </c>
      <c r="D9" s="330">
        <v>1615146</v>
      </c>
      <c r="E9" s="330">
        <v>1098756</v>
      </c>
      <c r="F9" s="330">
        <v>336032</v>
      </c>
      <c r="G9" s="330">
        <v>75144</v>
      </c>
      <c r="H9" s="337">
        <v>159281</v>
      </c>
      <c r="I9" s="337">
        <v>101607</v>
      </c>
      <c r="J9" s="336" t="s">
        <v>73</v>
      </c>
      <c r="L9" s="330"/>
      <c r="M9" s="330"/>
      <c r="N9" s="330"/>
      <c r="O9" s="330"/>
      <c r="P9" s="330"/>
      <c r="Q9" s="330"/>
      <c r="R9" s="330"/>
      <c r="S9" s="330"/>
    </row>
    <row r="10" spans="1:19" ht="35.25" customHeight="1" x14ac:dyDescent="0.2">
      <c r="A10" s="333" t="s">
        <v>1079</v>
      </c>
      <c r="B10" s="324">
        <v>805186</v>
      </c>
      <c r="C10" s="324">
        <v>602111</v>
      </c>
      <c r="D10" s="324">
        <v>394157</v>
      </c>
      <c r="E10" s="324">
        <v>207954</v>
      </c>
      <c r="F10" s="324">
        <v>203075</v>
      </c>
      <c r="G10" s="324">
        <v>58150</v>
      </c>
      <c r="H10" s="324">
        <v>78199</v>
      </c>
      <c r="I10" s="212">
        <v>66726</v>
      </c>
      <c r="J10" s="326" t="s">
        <v>1078</v>
      </c>
      <c r="L10" s="324"/>
      <c r="M10" s="324"/>
      <c r="N10" s="324"/>
      <c r="O10" s="324"/>
      <c r="P10" s="324"/>
      <c r="Q10" s="324"/>
      <c r="R10" s="324"/>
      <c r="S10" s="212"/>
    </row>
    <row r="11" spans="1:19" ht="22.5" customHeight="1" x14ac:dyDescent="0.2">
      <c r="A11" s="333" t="s">
        <v>1183</v>
      </c>
      <c r="B11" s="324">
        <v>256978</v>
      </c>
      <c r="C11" s="324">
        <v>234518</v>
      </c>
      <c r="D11" s="324">
        <v>144812</v>
      </c>
      <c r="E11" s="324">
        <v>89706</v>
      </c>
      <c r="F11" s="324">
        <v>22460</v>
      </c>
      <c r="G11" s="212">
        <v>3445</v>
      </c>
      <c r="H11" s="324">
        <v>18691</v>
      </c>
      <c r="I11" s="324">
        <v>324</v>
      </c>
      <c r="J11" s="326" t="s">
        <v>1074</v>
      </c>
      <c r="L11" s="324"/>
      <c r="M11" s="324"/>
      <c r="N11" s="324"/>
      <c r="O11" s="324"/>
      <c r="P11" s="324"/>
      <c r="Q11" s="212"/>
      <c r="R11" s="324"/>
      <c r="S11" s="324"/>
    </row>
    <row r="12" spans="1:19" ht="33.75" x14ac:dyDescent="0.2">
      <c r="A12" s="302" t="s">
        <v>1182</v>
      </c>
      <c r="B12" s="324">
        <v>7379</v>
      </c>
      <c r="C12" s="324">
        <v>7046</v>
      </c>
      <c r="D12" s="324">
        <v>3280</v>
      </c>
      <c r="E12" s="324">
        <v>3766</v>
      </c>
      <c r="F12" s="324">
        <v>333</v>
      </c>
      <c r="G12" s="212" t="s">
        <v>40</v>
      </c>
      <c r="H12" s="324" t="s">
        <v>40</v>
      </c>
      <c r="I12" s="324">
        <v>333</v>
      </c>
      <c r="J12" s="326" t="s">
        <v>1076</v>
      </c>
      <c r="L12" s="324"/>
      <c r="M12" s="324"/>
      <c r="N12" s="324"/>
      <c r="O12" s="324"/>
      <c r="P12" s="324"/>
      <c r="Q12" s="212"/>
      <c r="R12" s="324"/>
      <c r="S12" s="324"/>
    </row>
    <row r="13" spans="1:19" ht="33" customHeight="1" x14ac:dyDescent="0.2">
      <c r="A13" s="411" t="s">
        <v>1073</v>
      </c>
      <c r="B13" s="399">
        <v>1980391</v>
      </c>
      <c r="C13" s="399">
        <v>1870227</v>
      </c>
      <c r="D13" s="399">
        <v>1072897</v>
      </c>
      <c r="E13" s="399">
        <v>797330</v>
      </c>
      <c r="F13" s="399">
        <v>110164</v>
      </c>
      <c r="G13" s="399">
        <v>13549</v>
      </c>
      <c r="H13" s="399">
        <v>62391</v>
      </c>
      <c r="I13" s="410">
        <v>34224</v>
      </c>
      <c r="J13" s="409" t="s">
        <v>1072</v>
      </c>
      <c r="L13" s="324"/>
      <c r="M13" s="324"/>
      <c r="N13" s="324"/>
      <c r="O13" s="324"/>
      <c r="P13" s="324"/>
      <c r="Q13" s="324"/>
      <c r="R13" s="324"/>
      <c r="S13" s="212"/>
    </row>
    <row r="15" spans="1:19" ht="14.25" customHeight="1" x14ac:dyDescent="0.2"/>
    <row r="16" spans="1:19" ht="14.25" customHeight="1" x14ac:dyDescent="0.2"/>
    <row r="17" s="290" customFormat="1" ht="14.25" customHeight="1" x14ac:dyDescent="0.2"/>
    <row r="18" s="290" customFormat="1" ht="14.25" customHeight="1" x14ac:dyDescent="0.2"/>
    <row r="19" s="290" customFormat="1" ht="14.25" customHeight="1" x14ac:dyDescent="0.2"/>
  </sheetData>
  <sheetProtection selectLockedCells="1" selectUnlockedCells="1"/>
  <mergeCells count="12">
    <mergeCell ref="C6:E6"/>
    <mergeCell ref="F6:I6"/>
    <mergeCell ref="A1:J1"/>
    <mergeCell ref="A2:J2"/>
    <mergeCell ref="A3:C3"/>
    <mergeCell ref="G3:I3"/>
    <mergeCell ref="A4:A8"/>
    <mergeCell ref="B4:B7"/>
    <mergeCell ref="C4:I4"/>
    <mergeCell ref="J4:J8"/>
    <mergeCell ref="C5:E5"/>
    <mergeCell ref="F5:I5"/>
  </mergeCells>
  <printOptions horizontalCentered="1"/>
  <pageMargins left="0.6" right="0.70833333333333337" top="0.51180555555555551" bottom="0.78749999999999998" header="0.51180555555555551" footer="0.51180555555555551"/>
  <pageSetup paperSize="9" firstPageNumber="493" orientation="portrait" useFirstPageNumber="1" horizontalDpi="300" verticalDpi="300"/>
  <headerFooter alignWithMargins="0">
    <oddFooter>&amp;C&amp;8&amp;P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E8DC-2E93-43BB-9023-748E1A4253A9}">
  <dimension ref="A1:U51"/>
  <sheetViews>
    <sheetView zoomScaleNormal="100" workbookViewId="0">
      <selection sqref="A1:L1"/>
    </sheetView>
  </sheetViews>
  <sheetFormatPr defaultColWidth="9.140625" defaultRowHeight="11.25" x14ac:dyDescent="0.2"/>
  <cols>
    <col min="1" max="1" width="18.85546875" style="290" customWidth="1"/>
    <col min="2" max="2" width="5.7109375" style="290" customWidth="1"/>
    <col min="3" max="3" width="6.85546875" style="290" customWidth="1"/>
    <col min="4" max="4" width="6" style="290" customWidth="1"/>
    <col min="5" max="5" width="7" style="290" customWidth="1"/>
    <col min="6" max="6" width="6" style="417" customWidth="1"/>
    <col min="7" max="10" width="6.7109375" style="290" customWidth="1"/>
    <col min="11" max="11" width="7.5703125" style="290" customWidth="1"/>
    <col min="12" max="13" width="6.42578125" style="290" customWidth="1"/>
    <col min="14" max="20" width="7.5703125" style="290" customWidth="1"/>
    <col min="21" max="21" width="16" style="290" customWidth="1"/>
    <col min="22" max="16384" width="9.140625" style="290"/>
  </cols>
  <sheetData>
    <row r="1" spans="1:21" ht="27.75" customHeight="1" x14ac:dyDescent="0.2">
      <c r="A1" s="562" t="s">
        <v>1241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429" t="s">
        <v>1240</v>
      </c>
    </row>
    <row r="2" spans="1:21" s="201" customFormat="1" ht="12" customHeight="1" x14ac:dyDescent="0.2">
      <c r="A2" s="575" t="s">
        <v>4</v>
      </c>
      <c r="B2" s="578" t="s">
        <v>1239</v>
      </c>
      <c r="C2" s="578"/>
      <c r="D2" s="578"/>
      <c r="E2" s="578"/>
      <c r="F2" s="579" t="s">
        <v>1238</v>
      </c>
      <c r="G2" s="579"/>
      <c r="H2" s="579"/>
      <c r="I2" s="579"/>
      <c r="J2" s="579"/>
      <c r="K2" s="579"/>
      <c r="L2" s="579"/>
      <c r="M2" s="579" t="s">
        <v>1238</v>
      </c>
      <c r="N2" s="579"/>
      <c r="O2" s="579"/>
      <c r="P2" s="579"/>
      <c r="Q2" s="579"/>
      <c r="R2" s="579"/>
      <c r="S2" s="579"/>
      <c r="T2" s="579"/>
      <c r="U2" s="580" t="s">
        <v>4</v>
      </c>
    </row>
    <row r="3" spans="1:21" s="201" customFormat="1" ht="11.25" customHeight="1" x14ac:dyDescent="0.2">
      <c r="A3" s="576"/>
      <c r="B3" s="578"/>
      <c r="C3" s="578"/>
      <c r="D3" s="578"/>
      <c r="E3" s="578"/>
      <c r="F3" s="583" t="s">
        <v>1237</v>
      </c>
      <c r="G3" s="583"/>
      <c r="H3" s="583"/>
      <c r="I3" s="583"/>
      <c r="J3" s="583"/>
      <c r="K3" s="583"/>
      <c r="L3" s="583"/>
      <c r="M3" s="583" t="s">
        <v>1237</v>
      </c>
      <c r="N3" s="583"/>
      <c r="O3" s="583"/>
      <c r="P3" s="583"/>
      <c r="Q3" s="583"/>
      <c r="R3" s="583"/>
      <c r="S3" s="583"/>
      <c r="T3" s="583"/>
      <c r="U3" s="581"/>
    </row>
    <row r="4" spans="1:21" s="201" customFormat="1" ht="21" customHeight="1" x14ac:dyDescent="0.2">
      <c r="A4" s="576"/>
      <c r="B4" s="578"/>
      <c r="C4" s="578"/>
      <c r="D4" s="578"/>
      <c r="E4" s="578"/>
      <c r="F4" s="577" t="s">
        <v>1236</v>
      </c>
      <c r="G4" s="577"/>
      <c r="H4" s="577"/>
      <c r="I4" s="577"/>
      <c r="J4" s="577"/>
      <c r="K4" s="577"/>
      <c r="L4" s="577"/>
      <c r="M4" s="578" t="s">
        <v>1235</v>
      </c>
      <c r="N4" s="578"/>
      <c r="O4" s="578"/>
      <c r="P4" s="578"/>
      <c r="Q4" s="578"/>
      <c r="R4" s="578"/>
      <c r="S4" s="578"/>
      <c r="T4" s="578"/>
      <c r="U4" s="581"/>
    </row>
    <row r="5" spans="1:21" s="201" customFormat="1" ht="66" customHeight="1" x14ac:dyDescent="0.2">
      <c r="A5" s="576"/>
      <c r="B5" s="204" t="s">
        <v>1234</v>
      </c>
      <c r="C5" s="204" t="s">
        <v>1233</v>
      </c>
      <c r="D5" s="204" t="s">
        <v>1232</v>
      </c>
      <c r="E5" s="204" t="s">
        <v>1231</v>
      </c>
      <c r="F5" s="396" t="s">
        <v>1224</v>
      </c>
      <c r="G5" s="396" t="s">
        <v>1230</v>
      </c>
      <c r="H5" s="396" t="s">
        <v>1229</v>
      </c>
      <c r="I5" s="396" t="s">
        <v>1228</v>
      </c>
      <c r="J5" s="396" t="s">
        <v>1227</v>
      </c>
      <c r="K5" s="396" t="s">
        <v>1226</v>
      </c>
      <c r="L5" s="396" t="s">
        <v>1225</v>
      </c>
      <c r="M5" s="396" t="s">
        <v>1224</v>
      </c>
      <c r="N5" s="396" t="s">
        <v>1223</v>
      </c>
      <c r="O5" s="396" t="s">
        <v>1222</v>
      </c>
      <c r="P5" s="396" t="s">
        <v>1221</v>
      </c>
      <c r="Q5" s="396" t="s">
        <v>1220</v>
      </c>
      <c r="R5" s="396" t="s">
        <v>1219</v>
      </c>
      <c r="S5" s="396" t="s">
        <v>1218</v>
      </c>
      <c r="T5" s="396" t="s">
        <v>1217</v>
      </c>
      <c r="U5" s="581"/>
    </row>
    <row r="6" spans="1:21" s="201" customFormat="1" ht="54.75" customHeight="1" x14ac:dyDescent="0.2">
      <c r="A6" s="577"/>
      <c r="B6" s="91" t="s">
        <v>73</v>
      </c>
      <c r="C6" s="91" t="s">
        <v>1216</v>
      </c>
      <c r="D6" s="91" t="s">
        <v>1215</v>
      </c>
      <c r="E6" s="91" t="s">
        <v>1214</v>
      </c>
      <c r="F6" s="91" t="s">
        <v>73</v>
      </c>
      <c r="G6" s="91" t="s">
        <v>1213</v>
      </c>
      <c r="H6" s="91" t="s">
        <v>1212</v>
      </c>
      <c r="I6" s="91" t="s">
        <v>1211</v>
      </c>
      <c r="J6" s="91" t="s">
        <v>1210</v>
      </c>
      <c r="K6" s="91" t="s">
        <v>1209</v>
      </c>
      <c r="L6" s="91" t="s">
        <v>1184</v>
      </c>
      <c r="M6" s="91" t="s">
        <v>73</v>
      </c>
      <c r="N6" s="91" t="s">
        <v>1208</v>
      </c>
      <c r="O6" s="91" t="s">
        <v>1207</v>
      </c>
      <c r="P6" s="91" t="s">
        <v>1206</v>
      </c>
      <c r="Q6" s="91" t="s">
        <v>1205</v>
      </c>
      <c r="R6" s="91" t="s">
        <v>1204</v>
      </c>
      <c r="S6" s="91" t="s">
        <v>1203</v>
      </c>
      <c r="T6" s="91" t="s">
        <v>1090</v>
      </c>
      <c r="U6" s="582"/>
    </row>
    <row r="7" spans="1:21" s="201" customFormat="1" ht="18" customHeight="1" x14ac:dyDescent="0.2">
      <c r="A7" s="428" t="s">
        <v>174</v>
      </c>
      <c r="B7" s="427">
        <v>557</v>
      </c>
      <c r="C7" s="427">
        <v>132</v>
      </c>
      <c r="D7" s="427">
        <v>321</v>
      </c>
      <c r="E7" s="427">
        <v>104</v>
      </c>
      <c r="F7" s="427">
        <v>480</v>
      </c>
      <c r="G7" s="427">
        <v>304</v>
      </c>
      <c r="H7" s="427">
        <v>75</v>
      </c>
      <c r="I7" s="427">
        <v>8</v>
      </c>
      <c r="J7" s="427">
        <v>17</v>
      </c>
      <c r="K7" s="427">
        <v>36</v>
      </c>
      <c r="L7" s="427">
        <v>40</v>
      </c>
      <c r="M7" s="427">
        <v>77</v>
      </c>
      <c r="N7" s="427">
        <v>27</v>
      </c>
      <c r="O7" s="427">
        <v>5</v>
      </c>
      <c r="P7" s="427" t="s">
        <v>40</v>
      </c>
      <c r="Q7" s="427">
        <v>2</v>
      </c>
      <c r="R7" s="427">
        <v>16</v>
      </c>
      <c r="S7" s="427">
        <v>25</v>
      </c>
      <c r="T7" s="427">
        <v>2</v>
      </c>
      <c r="U7" s="286" t="s">
        <v>73</v>
      </c>
    </row>
    <row r="8" spans="1:21" s="201" customFormat="1" ht="22.5" customHeight="1" x14ac:dyDescent="0.2">
      <c r="A8" s="421" t="s">
        <v>1071</v>
      </c>
      <c r="B8" s="424">
        <v>263</v>
      </c>
      <c r="C8" s="424">
        <v>46</v>
      </c>
      <c r="D8" s="424">
        <v>200</v>
      </c>
      <c r="E8" s="424">
        <v>17</v>
      </c>
      <c r="F8" s="424">
        <v>257</v>
      </c>
      <c r="G8" s="424">
        <v>220</v>
      </c>
      <c r="H8" s="424" t="s">
        <v>40</v>
      </c>
      <c r="I8" s="424" t="s">
        <v>40</v>
      </c>
      <c r="J8" s="424">
        <v>17</v>
      </c>
      <c r="K8" s="424" t="s">
        <v>40</v>
      </c>
      <c r="L8" s="424">
        <v>20</v>
      </c>
      <c r="M8" s="424">
        <v>6</v>
      </c>
      <c r="N8" s="424">
        <v>1</v>
      </c>
      <c r="O8" s="424" t="s">
        <v>40</v>
      </c>
      <c r="P8" s="424" t="s">
        <v>40</v>
      </c>
      <c r="Q8" s="424" t="s">
        <v>40</v>
      </c>
      <c r="R8" s="424" t="s">
        <v>40</v>
      </c>
      <c r="S8" s="424">
        <v>5</v>
      </c>
      <c r="T8" s="424" t="s">
        <v>40</v>
      </c>
      <c r="U8" s="94" t="s">
        <v>1202</v>
      </c>
    </row>
    <row r="9" spans="1:21" s="201" customFormat="1" ht="26.25" customHeight="1" x14ac:dyDescent="0.2">
      <c r="A9" s="421" t="s">
        <v>1069</v>
      </c>
      <c r="B9" s="424">
        <v>139</v>
      </c>
      <c r="C9" s="424">
        <v>8</v>
      </c>
      <c r="D9" s="424">
        <v>67</v>
      </c>
      <c r="E9" s="424">
        <v>64</v>
      </c>
      <c r="F9" s="424">
        <v>130</v>
      </c>
      <c r="G9" s="424">
        <v>63</v>
      </c>
      <c r="H9" s="424">
        <v>60</v>
      </c>
      <c r="I9" s="424">
        <v>4</v>
      </c>
      <c r="J9" s="424" t="s">
        <v>40</v>
      </c>
      <c r="K9" s="424">
        <v>1</v>
      </c>
      <c r="L9" s="424">
        <v>2</v>
      </c>
      <c r="M9" s="424">
        <v>9</v>
      </c>
      <c r="N9" s="424">
        <v>7</v>
      </c>
      <c r="O9" s="424" t="s">
        <v>40</v>
      </c>
      <c r="P9" s="424" t="s">
        <v>40</v>
      </c>
      <c r="Q9" s="424" t="s">
        <v>40</v>
      </c>
      <c r="R9" s="424">
        <v>1</v>
      </c>
      <c r="S9" s="424">
        <v>1</v>
      </c>
      <c r="T9" s="424" t="s">
        <v>40</v>
      </c>
      <c r="U9" s="94" t="s">
        <v>1068</v>
      </c>
    </row>
    <row r="10" spans="1:21" s="201" customFormat="1" ht="22.5" customHeight="1" x14ac:dyDescent="0.2">
      <c r="A10" s="421" t="s">
        <v>1067</v>
      </c>
      <c r="B10" s="424">
        <v>52</v>
      </c>
      <c r="C10" s="424">
        <v>17</v>
      </c>
      <c r="D10" s="424">
        <v>20</v>
      </c>
      <c r="E10" s="424">
        <v>15</v>
      </c>
      <c r="F10" s="424">
        <v>22</v>
      </c>
      <c r="G10" s="424">
        <v>5</v>
      </c>
      <c r="H10" s="424">
        <v>7</v>
      </c>
      <c r="I10" s="424" t="s">
        <v>40</v>
      </c>
      <c r="J10" s="424" t="s">
        <v>40</v>
      </c>
      <c r="K10" s="424">
        <v>6</v>
      </c>
      <c r="L10" s="424">
        <v>4</v>
      </c>
      <c r="M10" s="424">
        <v>30</v>
      </c>
      <c r="N10" s="424">
        <v>19</v>
      </c>
      <c r="O10" s="424" t="s">
        <v>40</v>
      </c>
      <c r="P10" s="424" t="s">
        <v>40</v>
      </c>
      <c r="Q10" s="424">
        <v>1</v>
      </c>
      <c r="R10" s="424">
        <v>1</v>
      </c>
      <c r="S10" s="424">
        <v>9</v>
      </c>
      <c r="T10" s="424" t="s">
        <v>40</v>
      </c>
      <c r="U10" s="94" t="s">
        <v>1066</v>
      </c>
    </row>
    <row r="11" spans="1:21" s="201" customFormat="1" ht="22.5" customHeight="1" x14ac:dyDescent="0.2">
      <c r="A11" s="421" t="s">
        <v>1065</v>
      </c>
      <c r="B11" s="424">
        <v>16</v>
      </c>
      <c r="C11" s="424">
        <v>4</v>
      </c>
      <c r="D11" s="424">
        <v>12</v>
      </c>
      <c r="E11" s="424" t="s">
        <v>40</v>
      </c>
      <c r="F11" s="424">
        <v>14</v>
      </c>
      <c r="G11" s="424" t="s">
        <v>40</v>
      </c>
      <c r="H11" s="424">
        <v>8</v>
      </c>
      <c r="I11" s="424">
        <v>1</v>
      </c>
      <c r="J11" s="424" t="s">
        <v>40</v>
      </c>
      <c r="K11" s="424">
        <v>3</v>
      </c>
      <c r="L11" s="424">
        <v>2</v>
      </c>
      <c r="M11" s="424">
        <v>2</v>
      </c>
      <c r="N11" s="424" t="s">
        <v>40</v>
      </c>
      <c r="O11" s="424" t="s">
        <v>40</v>
      </c>
      <c r="P11" s="424" t="s">
        <v>40</v>
      </c>
      <c r="Q11" s="424">
        <v>1</v>
      </c>
      <c r="R11" s="424" t="s">
        <v>40</v>
      </c>
      <c r="S11" s="424">
        <v>1</v>
      </c>
      <c r="T11" s="424" t="s">
        <v>40</v>
      </c>
      <c r="U11" s="94" t="s">
        <v>1064</v>
      </c>
    </row>
    <row r="12" spans="1:21" s="201" customFormat="1" ht="22.5" customHeight="1" x14ac:dyDescent="0.2">
      <c r="A12" s="421" t="s">
        <v>1063</v>
      </c>
      <c r="B12" s="424">
        <v>62</v>
      </c>
      <c r="C12" s="424">
        <v>43</v>
      </c>
      <c r="D12" s="424">
        <v>14</v>
      </c>
      <c r="E12" s="424">
        <v>5</v>
      </c>
      <c r="F12" s="424">
        <v>33</v>
      </c>
      <c r="G12" s="424">
        <v>14</v>
      </c>
      <c r="H12" s="424" t="s">
        <v>40</v>
      </c>
      <c r="I12" s="424">
        <v>3</v>
      </c>
      <c r="J12" s="424" t="s">
        <v>40</v>
      </c>
      <c r="K12" s="424">
        <v>10</v>
      </c>
      <c r="L12" s="424">
        <v>6</v>
      </c>
      <c r="M12" s="424">
        <v>29</v>
      </c>
      <c r="N12" s="424" t="s">
        <v>40</v>
      </c>
      <c r="O12" s="424">
        <v>5</v>
      </c>
      <c r="P12" s="424" t="s">
        <v>40</v>
      </c>
      <c r="Q12" s="424" t="s">
        <v>40</v>
      </c>
      <c r="R12" s="424">
        <v>14</v>
      </c>
      <c r="S12" s="424">
        <v>8</v>
      </c>
      <c r="T12" s="424">
        <v>2</v>
      </c>
      <c r="U12" s="94" t="s">
        <v>1062</v>
      </c>
    </row>
    <row r="13" spans="1:21" s="201" customFormat="1" ht="22.5" customHeight="1" x14ac:dyDescent="0.2">
      <c r="A13" s="421" t="s">
        <v>1061</v>
      </c>
      <c r="B13" s="424">
        <v>25</v>
      </c>
      <c r="C13" s="424">
        <v>14</v>
      </c>
      <c r="D13" s="424">
        <v>8</v>
      </c>
      <c r="E13" s="424">
        <v>3</v>
      </c>
      <c r="F13" s="424">
        <v>24</v>
      </c>
      <c r="G13" s="424">
        <v>2</v>
      </c>
      <c r="H13" s="424" t="s">
        <v>40</v>
      </c>
      <c r="I13" s="424" t="s">
        <v>40</v>
      </c>
      <c r="J13" s="424" t="s">
        <v>40</v>
      </c>
      <c r="K13" s="424">
        <v>16</v>
      </c>
      <c r="L13" s="424">
        <v>6</v>
      </c>
      <c r="M13" s="424">
        <v>1</v>
      </c>
      <c r="N13" s="424" t="s">
        <v>40</v>
      </c>
      <c r="O13" s="424" t="s">
        <v>40</v>
      </c>
      <c r="P13" s="424" t="s">
        <v>40</v>
      </c>
      <c r="Q13" s="424" t="s">
        <v>40</v>
      </c>
      <c r="R13" s="424" t="s">
        <v>40</v>
      </c>
      <c r="S13" s="424">
        <v>1</v>
      </c>
      <c r="T13" s="424" t="s">
        <v>40</v>
      </c>
      <c r="U13" s="94" t="s">
        <v>1060</v>
      </c>
    </row>
    <row r="14" spans="1:21" s="425" customFormat="1" ht="24" customHeight="1" x14ac:dyDescent="0.2">
      <c r="A14" s="423" t="s">
        <v>1079</v>
      </c>
      <c r="B14" s="334">
        <v>280</v>
      </c>
      <c r="C14" s="334">
        <v>4</v>
      </c>
      <c r="D14" s="334">
        <v>199</v>
      </c>
      <c r="E14" s="334">
        <v>77</v>
      </c>
      <c r="F14" s="334">
        <v>271</v>
      </c>
      <c r="G14" s="334">
        <v>215</v>
      </c>
      <c r="H14" s="334">
        <v>37</v>
      </c>
      <c r="I14" s="334" t="s">
        <v>40</v>
      </c>
      <c r="J14" s="334">
        <v>17</v>
      </c>
      <c r="K14" s="334">
        <v>1</v>
      </c>
      <c r="L14" s="334">
        <v>1</v>
      </c>
      <c r="M14" s="334">
        <v>9</v>
      </c>
      <c r="N14" s="334">
        <v>8</v>
      </c>
      <c r="O14" s="334" t="s">
        <v>40</v>
      </c>
      <c r="P14" s="334" t="s">
        <v>40</v>
      </c>
      <c r="Q14" s="334" t="s">
        <v>40</v>
      </c>
      <c r="R14" s="334">
        <v>1</v>
      </c>
      <c r="S14" s="334" t="s">
        <v>40</v>
      </c>
      <c r="T14" s="334" t="s">
        <v>40</v>
      </c>
      <c r="U14" s="75" t="s">
        <v>1078</v>
      </c>
    </row>
    <row r="15" spans="1:21" s="201" customFormat="1" ht="26.25" customHeight="1" x14ac:dyDescent="0.2">
      <c r="A15" s="421" t="s">
        <v>1071</v>
      </c>
      <c r="B15" s="204">
        <v>202</v>
      </c>
      <c r="C15" s="204" t="s">
        <v>40</v>
      </c>
      <c r="D15" s="204">
        <v>186</v>
      </c>
      <c r="E15" s="204">
        <v>16</v>
      </c>
      <c r="F15" s="204">
        <v>201</v>
      </c>
      <c r="G15" s="204">
        <v>183</v>
      </c>
      <c r="H15" s="204" t="s">
        <v>40</v>
      </c>
      <c r="I15" s="204" t="s">
        <v>40</v>
      </c>
      <c r="J15" s="204">
        <v>17</v>
      </c>
      <c r="K15" s="204" t="s">
        <v>40</v>
      </c>
      <c r="L15" s="204">
        <v>1</v>
      </c>
      <c r="M15" s="204">
        <v>1</v>
      </c>
      <c r="N15" s="204">
        <v>1</v>
      </c>
      <c r="O15" s="204" t="s">
        <v>40</v>
      </c>
      <c r="P15" s="204" t="s">
        <v>40</v>
      </c>
      <c r="Q15" s="204" t="s">
        <v>40</v>
      </c>
      <c r="R15" s="204" t="s">
        <v>40</v>
      </c>
      <c r="S15" s="204" t="s">
        <v>40</v>
      </c>
      <c r="T15" s="204" t="s">
        <v>40</v>
      </c>
      <c r="U15" s="94" t="s">
        <v>1202</v>
      </c>
    </row>
    <row r="16" spans="1:21" s="201" customFormat="1" ht="27.75" customHeight="1" x14ac:dyDescent="0.2">
      <c r="A16" s="421" t="s">
        <v>1069</v>
      </c>
      <c r="B16" s="204">
        <v>78</v>
      </c>
      <c r="C16" s="204">
        <v>4</v>
      </c>
      <c r="D16" s="204">
        <v>13</v>
      </c>
      <c r="E16" s="204">
        <v>61</v>
      </c>
      <c r="F16" s="204">
        <v>70</v>
      </c>
      <c r="G16" s="204">
        <v>32</v>
      </c>
      <c r="H16" s="204">
        <v>37</v>
      </c>
      <c r="I16" s="204" t="s">
        <v>40</v>
      </c>
      <c r="J16" s="204" t="s">
        <v>40</v>
      </c>
      <c r="K16" s="204">
        <v>1</v>
      </c>
      <c r="L16" s="204" t="s">
        <v>40</v>
      </c>
      <c r="M16" s="204">
        <v>8</v>
      </c>
      <c r="N16" s="204">
        <v>7</v>
      </c>
      <c r="O16" s="204" t="s">
        <v>40</v>
      </c>
      <c r="P16" s="204" t="s">
        <v>40</v>
      </c>
      <c r="Q16" s="204" t="s">
        <v>40</v>
      </c>
      <c r="R16" s="204">
        <v>1</v>
      </c>
      <c r="S16" s="204" t="s">
        <v>40</v>
      </c>
      <c r="T16" s="204" t="s">
        <v>40</v>
      </c>
      <c r="U16" s="94" t="s">
        <v>1068</v>
      </c>
    </row>
    <row r="17" spans="1:21" s="201" customFormat="1" ht="15" customHeight="1" x14ac:dyDescent="0.2">
      <c r="A17" s="421" t="s">
        <v>1067</v>
      </c>
      <c r="B17" s="204" t="s">
        <v>40</v>
      </c>
      <c r="C17" s="204" t="s">
        <v>40</v>
      </c>
      <c r="D17" s="204" t="s">
        <v>40</v>
      </c>
      <c r="E17" s="204" t="s">
        <v>40</v>
      </c>
      <c r="F17" s="204" t="s">
        <v>40</v>
      </c>
      <c r="G17" s="204" t="s">
        <v>40</v>
      </c>
      <c r="H17" s="204" t="s">
        <v>40</v>
      </c>
      <c r="I17" s="204" t="s">
        <v>40</v>
      </c>
      <c r="J17" s="204" t="s">
        <v>40</v>
      </c>
      <c r="K17" s="204" t="s">
        <v>40</v>
      </c>
      <c r="L17" s="204" t="s">
        <v>40</v>
      </c>
      <c r="M17" s="204" t="s">
        <v>40</v>
      </c>
      <c r="N17" s="204" t="s">
        <v>40</v>
      </c>
      <c r="O17" s="204" t="s">
        <v>40</v>
      </c>
      <c r="P17" s="204" t="s">
        <v>40</v>
      </c>
      <c r="Q17" s="204" t="s">
        <v>40</v>
      </c>
      <c r="R17" s="204" t="s">
        <v>40</v>
      </c>
      <c r="S17" s="204" t="s">
        <v>40</v>
      </c>
      <c r="T17" s="204" t="s">
        <v>40</v>
      </c>
      <c r="U17" s="94" t="s">
        <v>1066</v>
      </c>
    </row>
    <row r="18" spans="1:21" s="201" customFormat="1" ht="18" customHeight="1" x14ac:dyDescent="0.2">
      <c r="A18" s="421" t="s">
        <v>1065</v>
      </c>
      <c r="B18" s="204" t="s">
        <v>40</v>
      </c>
      <c r="C18" s="204" t="s">
        <v>40</v>
      </c>
      <c r="D18" s="204" t="s">
        <v>40</v>
      </c>
      <c r="E18" s="204" t="s">
        <v>40</v>
      </c>
      <c r="F18" s="204" t="s">
        <v>40</v>
      </c>
      <c r="G18" s="204" t="s">
        <v>40</v>
      </c>
      <c r="H18" s="204" t="s">
        <v>40</v>
      </c>
      <c r="I18" s="204" t="s">
        <v>40</v>
      </c>
      <c r="J18" s="204" t="s">
        <v>40</v>
      </c>
      <c r="K18" s="204" t="s">
        <v>40</v>
      </c>
      <c r="L18" s="204" t="s">
        <v>40</v>
      </c>
      <c r="M18" s="204" t="s">
        <v>40</v>
      </c>
      <c r="N18" s="204" t="s">
        <v>40</v>
      </c>
      <c r="O18" s="204" t="s">
        <v>40</v>
      </c>
      <c r="P18" s="204" t="s">
        <v>40</v>
      </c>
      <c r="Q18" s="204" t="s">
        <v>40</v>
      </c>
      <c r="R18" s="204" t="s">
        <v>40</v>
      </c>
      <c r="S18" s="204" t="s">
        <v>40</v>
      </c>
      <c r="T18" s="204" t="s">
        <v>40</v>
      </c>
      <c r="U18" s="94" t="s">
        <v>1064</v>
      </c>
    </row>
    <row r="19" spans="1:21" s="201" customFormat="1" ht="15" customHeight="1" x14ac:dyDescent="0.2">
      <c r="A19" s="421" t="s">
        <v>1063</v>
      </c>
      <c r="B19" s="204" t="s">
        <v>40</v>
      </c>
      <c r="C19" s="204" t="s">
        <v>40</v>
      </c>
      <c r="D19" s="204" t="s">
        <v>40</v>
      </c>
      <c r="E19" s="204" t="s">
        <v>40</v>
      </c>
      <c r="F19" s="204" t="s">
        <v>40</v>
      </c>
      <c r="G19" s="204" t="s">
        <v>40</v>
      </c>
      <c r="H19" s="204" t="s">
        <v>40</v>
      </c>
      <c r="I19" s="204" t="s">
        <v>40</v>
      </c>
      <c r="J19" s="204" t="s">
        <v>40</v>
      </c>
      <c r="K19" s="204" t="s">
        <v>40</v>
      </c>
      <c r="L19" s="204" t="s">
        <v>40</v>
      </c>
      <c r="M19" s="204" t="s">
        <v>40</v>
      </c>
      <c r="N19" s="204" t="s">
        <v>40</v>
      </c>
      <c r="O19" s="204" t="s">
        <v>40</v>
      </c>
      <c r="P19" s="204" t="s">
        <v>40</v>
      </c>
      <c r="Q19" s="204" t="s">
        <v>40</v>
      </c>
      <c r="R19" s="204" t="s">
        <v>40</v>
      </c>
      <c r="S19" s="204" t="s">
        <v>40</v>
      </c>
      <c r="T19" s="204" t="s">
        <v>40</v>
      </c>
      <c r="U19" s="94" t="s">
        <v>1062</v>
      </c>
    </row>
    <row r="20" spans="1:21" s="201" customFormat="1" ht="15" customHeight="1" x14ac:dyDescent="0.2">
      <c r="A20" s="421" t="s">
        <v>1061</v>
      </c>
      <c r="B20" s="204" t="s">
        <v>40</v>
      </c>
      <c r="C20" s="204" t="s">
        <v>40</v>
      </c>
      <c r="D20" s="204" t="s">
        <v>40</v>
      </c>
      <c r="E20" s="204" t="s">
        <v>40</v>
      </c>
      <c r="F20" s="204" t="s">
        <v>40</v>
      </c>
      <c r="G20" s="204" t="s">
        <v>40</v>
      </c>
      <c r="H20" s="204" t="s">
        <v>40</v>
      </c>
      <c r="I20" s="204" t="s">
        <v>40</v>
      </c>
      <c r="J20" s="204" t="s">
        <v>40</v>
      </c>
      <c r="K20" s="204" t="s">
        <v>40</v>
      </c>
      <c r="L20" s="204" t="s">
        <v>40</v>
      </c>
      <c r="M20" s="204" t="s">
        <v>40</v>
      </c>
      <c r="N20" s="204" t="s">
        <v>40</v>
      </c>
      <c r="O20" s="204" t="s">
        <v>40</v>
      </c>
      <c r="P20" s="204" t="s">
        <v>40</v>
      </c>
      <c r="Q20" s="204" t="s">
        <v>40</v>
      </c>
      <c r="R20" s="204" t="s">
        <v>40</v>
      </c>
      <c r="S20" s="204" t="s">
        <v>40</v>
      </c>
      <c r="T20" s="204" t="s">
        <v>40</v>
      </c>
      <c r="U20" s="94" t="s">
        <v>1060</v>
      </c>
    </row>
    <row r="21" spans="1:21" s="201" customFormat="1" ht="22.5" x14ac:dyDescent="0.2">
      <c r="A21" s="423" t="s">
        <v>1077</v>
      </c>
      <c r="B21" s="334">
        <v>9</v>
      </c>
      <c r="C21" s="334">
        <v>1</v>
      </c>
      <c r="D21" s="334">
        <v>7</v>
      </c>
      <c r="E21" s="334">
        <v>1</v>
      </c>
      <c r="F21" s="334">
        <v>3</v>
      </c>
      <c r="G21" s="334">
        <v>1</v>
      </c>
      <c r="H21" s="334" t="s">
        <v>40</v>
      </c>
      <c r="I21" s="334" t="s">
        <v>40</v>
      </c>
      <c r="J21" s="334" t="s">
        <v>40</v>
      </c>
      <c r="K21" s="334">
        <v>1</v>
      </c>
      <c r="L21" s="334">
        <v>1</v>
      </c>
      <c r="M21" s="334">
        <v>6</v>
      </c>
      <c r="N21" s="334" t="s">
        <v>40</v>
      </c>
      <c r="O21" s="334">
        <v>2</v>
      </c>
      <c r="P21" s="334" t="s">
        <v>40</v>
      </c>
      <c r="Q21" s="334" t="s">
        <v>40</v>
      </c>
      <c r="R21" s="334" t="s">
        <v>40</v>
      </c>
      <c r="S21" s="334">
        <v>4</v>
      </c>
      <c r="T21" s="334" t="s">
        <v>40</v>
      </c>
      <c r="U21" s="75" t="s">
        <v>1076</v>
      </c>
    </row>
    <row r="22" spans="1:21" s="201" customFormat="1" ht="26.25" customHeight="1" x14ac:dyDescent="0.2">
      <c r="A22" s="421" t="s">
        <v>1071</v>
      </c>
      <c r="B22" s="204" t="s">
        <v>40</v>
      </c>
      <c r="C22" s="204" t="s">
        <v>40</v>
      </c>
      <c r="D22" s="204" t="s">
        <v>40</v>
      </c>
      <c r="E22" s="204" t="s">
        <v>40</v>
      </c>
      <c r="F22" s="204" t="s">
        <v>40</v>
      </c>
      <c r="G22" s="204" t="s">
        <v>40</v>
      </c>
      <c r="H22" s="204" t="s">
        <v>40</v>
      </c>
      <c r="I22" s="204" t="s">
        <v>40</v>
      </c>
      <c r="J22" s="204" t="s">
        <v>40</v>
      </c>
      <c r="K22" s="204" t="s">
        <v>40</v>
      </c>
      <c r="L22" s="204" t="s">
        <v>40</v>
      </c>
      <c r="M22" s="204" t="s">
        <v>40</v>
      </c>
      <c r="N22" s="204" t="s">
        <v>40</v>
      </c>
      <c r="O22" s="204" t="s">
        <v>40</v>
      </c>
      <c r="P22" s="204" t="s">
        <v>40</v>
      </c>
      <c r="Q22" s="204" t="s">
        <v>40</v>
      </c>
      <c r="R22" s="204" t="s">
        <v>40</v>
      </c>
      <c r="S22" s="204" t="s">
        <v>40</v>
      </c>
      <c r="T22" s="204" t="s">
        <v>40</v>
      </c>
      <c r="U22" s="94" t="s">
        <v>1202</v>
      </c>
    </row>
    <row r="23" spans="1:21" s="201" customFormat="1" ht="28.5" customHeight="1" x14ac:dyDescent="0.2">
      <c r="A23" s="421" t="s">
        <v>1069</v>
      </c>
      <c r="B23" s="204" t="s">
        <v>40</v>
      </c>
      <c r="C23" s="204" t="s">
        <v>40</v>
      </c>
      <c r="D23" s="204" t="s">
        <v>40</v>
      </c>
      <c r="E23" s="204" t="s">
        <v>40</v>
      </c>
      <c r="F23" s="204" t="s">
        <v>40</v>
      </c>
      <c r="G23" s="204" t="s">
        <v>40</v>
      </c>
      <c r="H23" s="204" t="s">
        <v>40</v>
      </c>
      <c r="I23" s="204" t="s">
        <v>40</v>
      </c>
      <c r="J23" s="204" t="s">
        <v>40</v>
      </c>
      <c r="K23" s="204" t="s">
        <v>40</v>
      </c>
      <c r="L23" s="204" t="s">
        <v>40</v>
      </c>
      <c r="M23" s="204" t="s">
        <v>40</v>
      </c>
      <c r="N23" s="204" t="s">
        <v>40</v>
      </c>
      <c r="O23" s="204" t="s">
        <v>40</v>
      </c>
      <c r="P23" s="204" t="s">
        <v>40</v>
      </c>
      <c r="Q23" s="204" t="s">
        <v>40</v>
      </c>
      <c r="R23" s="204" t="s">
        <v>40</v>
      </c>
      <c r="S23" s="204" t="s">
        <v>40</v>
      </c>
      <c r="T23" s="204" t="s">
        <v>40</v>
      </c>
      <c r="U23" s="94" t="s">
        <v>1068</v>
      </c>
    </row>
    <row r="24" spans="1:21" s="201" customFormat="1" ht="17.25" customHeight="1" x14ac:dyDescent="0.2">
      <c r="A24" s="421" t="s">
        <v>1067</v>
      </c>
      <c r="B24" s="204" t="s">
        <v>40</v>
      </c>
      <c r="C24" s="204" t="s">
        <v>40</v>
      </c>
      <c r="D24" s="204" t="s">
        <v>40</v>
      </c>
      <c r="E24" s="204" t="s">
        <v>40</v>
      </c>
      <c r="F24" s="204" t="s">
        <v>40</v>
      </c>
      <c r="G24" s="204" t="s">
        <v>40</v>
      </c>
      <c r="H24" s="204" t="s">
        <v>40</v>
      </c>
      <c r="I24" s="204" t="s">
        <v>40</v>
      </c>
      <c r="J24" s="204" t="s">
        <v>40</v>
      </c>
      <c r="K24" s="204" t="s">
        <v>40</v>
      </c>
      <c r="L24" s="204" t="s">
        <v>40</v>
      </c>
      <c r="M24" s="204" t="s">
        <v>40</v>
      </c>
      <c r="N24" s="204" t="s">
        <v>40</v>
      </c>
      <c r="O24" s="204" t="s">
        <v>40</v>
      </c>
      <c r="P24" s="204" t="s">
        <v>40</v>
      </c>
      <c r="Q24" s="204" t="s">
        <v>40</v>
      </c>
      <c r="R24" s="204" t="s">
        <v>40</v>
      </c>
      <c r="S24" s="204" t="s">
        <v>40</v>
      </c>
      <c r="T24" s="204" t="s">
        <v>40</v>
      </c>
      <c r="U24" s="94" t="s">
        <v>1066</v>
      </c>
    </row>
    <row r="25" spans="1:21" s="201" customFormat="1" ht="17.25" customHeight="1" x14ac:dyDescent="0.2">
      <c r="A25" s="421" t="s">
        <v>1065</v>
      </c>
      <c r="B25" s="204" t="s">
        <v>40</v>
      </c>
      <c r="C25" s="204" t="s">
        <v>40</v>
      </c>
      <c r="D25" s="204" t="s">
        <v>40</v>
      </c>
      <c r="E25" s="204" t="s">
        <v>40</v>
      </c>
      <c r="F25" s="204" t="s">
        <v>40</v>
      </c>
      <c r="G25" s="204" t="s">
        <v>40</v>
      </c>
      <c r="H25" s="204" t="s">
        <v>40</v>
      </c>
      <c r="I25" s="204" t="s">
        <v>40</v>
      </c>
      <c r="J25" s="204" t="s">
        <v>40</v>
      </c>
      <c r="K25" s="204" t="s">
        <v>40</v>
      </c>
      <c r="L25" s="204" t="s">
        <v>40</v>
      </c>
      <c r="M25" s="204" t="s">
        <v>40</v>
      </c>
      <c r="N25" s="204" t="s">
        <v>40</v>
      </c>
      <c r="O25" s="204" t="s">
        <v>40</v>
      </c>
      <c r="P25" s="204" t="s">
        <v>40</v>
      </c>
      <c r="Q25" s="204" t="s">
        <v>40</v>
      </c>
      <c r="R25" s="204" t="s">
        <v>40</v>
      </c>
      <c r="S25" s="204" t="s">
        <v>40</v>
      </c>
      <c r="T25" s="204" t="s">
        <v>40</v>
      </c>
      <c r="U25" s="94" t="s">
        <v>1064</v>
      </c>
    </row>
    <row r="26" spans="1:21" s="201" customFormat="1" ht="17.25" customHeight="1" x14ac:dyDescent="0.2">
      <c r="A26" s="421" t="s">
        <v>1063</v>
      </c>
      <c r="B26" s="204">
        <v>9</v>
      </c>
      <c r="C26" s="204">
        <v>1</v>
      </c>
      <c r="D26" s="204">
        <v>7</v>
      </c>
      <c r="E26" s="204">
        <v>1</v>
      </c>
      <c r="F26" s="204">
        <v>3</v>
      </c>
      <c r="G26" s="204">
        <v>1</v>
      </c>
      <c r="H26" s="204" t="s">
        <v>40</v>
      </c>
      <c r="I26" s="204" t="s">
        <v>40</v>
      </c>
      <c r="J26" s="204" t="s">
        <v>40</v>
      </c>
      <c r="K26" s="204">
        <v>1</v>
      </c>
      <c r="L26" s="204">
        <v>1</v>
      </c>
      <c r="M26" s="204">
        <v>6</v>
      </c>
      <c r="N26" s="204" t="s">
        <v>40</v>
      </c>
      <c r="O26" s="204">
        <v>2</v>
      </c>
      <c r="P26" s="204" t="s">
        <v>40</v>
      </c>
      <c r="Q26" s="204" t="s">
        <v>40</v>
      </c>
      <c r="R26" s="204" t="s">
        <v>40</v>
      </c>
      <c r="S26" s="204">
        <v>4</v>
      </c>
      <c r="T26" s="204" t="s">
        <v>40</v>
      </c>
      <c r="U26" s="94" t="s">
        <v>1062</v>
      </c>
    </row>
    <row r="27" spans="1:21" s="201" customFormat="1" ht="17.25" customHeight="1" x14ac:dyDescent="0.2">
      <c r="A27" s="421" t="s">
        <v>1061</v>
      </c>
      <c r="B27" s="204" t="s">
        <v>40</v>
      </c>
      <c r="C27" s="204" t="s">
        <v>40</v>
      </c>
      <c r="D27" s="204" t="s">
        <v>40</v>
      </c>
      <c r="E27" s="204" t="s">
        <v>40</v>
      </c>
      <c r="F27" s="204" t="s">
        <v>40</v>
      </c>
      <c r="G27" s="204" t="s">
        <v>40</v>
      </c>
      <c r="H27" s="204" t="s">
        <v>40</v>
      </c>
      <c r="I27" s="204" t="s">
        <v>40</v>
      </c>
      <c r="J27" s="204" t="s">
        <v>40</v>
      </c>
      <c r="K27" s="204" t="s">
        <v>40</v>
      </c>
      <c r="L27" s="204" t="s">
        <v>40</v>
      </c>
      <c r="M27" s="204" t="s">
        <v>40</v>
      </c>
      <c r="N27" s="204" t="s">
        <v>40</v>
      </c>
      <c r="O27" s="204" t="s">
        <v>40</v>
      </c>
      <c r="P27" s="204" t="s">
        <v>40</v>
      </c>
      <c r="Q27" s="204" t="s">
        <v>40</v>
      </c>
      <c r="R27" s="204" t="s">
        <v>40</v>
      </c>
      <c r="S27" s="204" t="s">
        <v>40</v>
      </c>
      <c r="T27" s="204" t="s">
        <v>40</v>
      </c>
      <c r="U27" s="94" t="s">
        <v>1060</v>
      </c>
    </row>
    <row r="28" spans="1:21" s="425" customFormat="1" ht="12" x14ac:dyDescent="0.2">
      <c r="A28" s="423" t="s">
        <v>1075</v>
      </c>
      <c r="B28" s="426">
        <v>64</v>
      </c>
      <c r="C28" s="334">
        <v>38</v>
      </c>
      <c r="D28" s="334">
        <v>15</v>
      </c>
      <c r="E28" s="334">
        <v>11</v>
      </c>
      <c r="F28" s="334">
        <v>39</v>
      </c>
      <c r="G28" s="426">
        <v>4</v>
      </c>
      <c r="H28" s="426">
        <v>5</v>
      </c>
      <c r="I28" s="334">
        <v>1</v>
      </c>
      <c r="J28" s="334" t="s">
        <v>40</v>
      </c>
      <c r="K28" s="334">
        <v>8</v>
      </c>
      <c r="L28" s="334">
        <v>21</v>
      </c>
      <c r="M28" s="334">
        <v>25</v>
      </c>
      <c r="N28" s="334">
        <v>11</v>
      </c>
      <c r="O28" s="334">
        <v>1</v>
      </c>
      <c r="P28" s="334" t="s">
        <v>40</v>
      </c>
      <c r="Q28" s="334" t="s">
        <v>40</v>
      </c>
      <c r="R28" s="334">
        <v>2</v>
      </c>
      <c r="S28" s="334">
        <v>11</v>
      </c>
      <c r="T28" s="334" t="s">
        <v>40</v>
      </c>
      <c r="U28" s="75" t="s">
        <v>1074</v>
      </c>
    </row>
    <row r="29" spans="1:21" s="201" customFormat="1" ht="27" customHeight="1" x14ac:dyDescent="0.2">
      <c r="A29" s="421" t="s">
        <v>1071</v>
      </c>
      <c r="B29" s="424">
        <v>26</v>
      </c>
      <c r="C29" s="204">
        <v>15</v>
      </c>
      <c r="D29" s="204">
        <v>11</v>
      </c>
      <c r="E29" s="204" t="s">
        <v>40</v>
      </c>
      <c r="F29" s="204">
        <v>23</v>
      </c>
      <c r="G29" s="204">
        <v>4</v>
      </c>
      <c r="H29" s="424" t="s">
        <v>40</v>
      </c>
      <c r="I29" s="204" t="s">
        <v>40</v>
      </c>
      <c r="J29" s="204" t="s">
        <v>40</v>
      </c>
      <c r="K29" s="204" t="s">
        <v>40</v>
      </c>
      <c r="L29" s="204">
        <v>19</v>
      </c>
      <c r="M29" s="204">
        <v>3</v>
      </c>
      <c r="N29" s="204" t="s">
        <v>40</v>
      </c>
      <c r="O29" s="204" t="s">
        <v>40</v>
      </c>
      <c r="P29" s="204" t="s">
        <v>40</v>
      </c>
      <c r="Q29" s="204" t="s">
        <v>40</v>
      </c>
      <c r="R29" s="204" t="s">
        <v>40</v>
      </c>
      <c r="S29" s="204">
        <v>3</v>
      </c>
      <c r="T29" s="204" t="s">
        <v>40</v>
      </c>
      <c r="U29" s="94" t="s">
        <v>1202</v>
      </c>
    </row>
    <row r="30" spans="1:21" s="201" customFormat="1" ht="26.1" customHeight="1" x14ac:dyDescent="0.2">
      <c r="A30" s="421" t="s">
        <v>1069</v>
      </c>
      <c r="B30" s="204" t="s">
        <v>40</v>
      </c>
      <c r="C30" s="204" t="s">
        <v>40</v>
      </c>
      <c r="D30" s="204" t="s">
        <v>40</v>
      </c>
      <c r="E30" s="204" t="s">
        <v>40</v>
      </c>
      <c r="F30" s="204" t="s">
        <v>40</v>
      </c>
      <c r="G30" s="204" t="s">
        <v>40</v>
      </c>
      <c r="H30" s="204" t="s">
        <v>40</v>
      </c>
      <c r="I30" s="204" t="s">
        <v>40</v>
      </c>
      <c r="J30" s="204" t="s">
        <v>40</v>
      </c>
      <c r="K30" s="204" t="s">
        <v>40</v>
      </c>
      <c r="L30" s="204" t="s">
        <v>40</v>
      </c>
      <c r="M30" s="204" t="s">
        <v>40</v>
      </c>
      <c r="N30" s="204" t="s">
        <v>40</v>
      </c>
      <c r="O30" s="204" t="s">
        <v>40</v>
      </c>
      <c r="P30" s="204" t="s">
        <v>40</v>
      </c>
      <c r="Q30" s="204" t="s">
        <v>40</v>
      </c>
      <c r="R30" s="204" t="s">
        <v>40</v>
      </c>
      <c r="S30" s="204" t="s">
        <v>40</v>
      </c>
      <c r="T30" s="204" t="s">
        <v>40</v>
      </c>
      <c r="U30" s="94" t="s">
        <v>1068</v>
      </c>
    </row>
    <row r="31" spans="1:21" s="419" customFormat="1" ht="17.25" customHeight="1" x14ac:dyDescent="0.2">
      <c r="A31" s="421" t="s">
        <v>1067</v>
      </c>
      <c r="B31" s="204">
        <v>24</v>
      </c>
      <c r="C31" s="204">
        <v>13</v>
      </c>
      <c r="D31" s="204" t="s">
        <v>40</v>
      </c>
      <c r="E31" s="204">
        <v>11</v>
      </c>
      <c r="F31" s="204">
        <v>5</v>
      </c>
      <c r="G31" s="204" t="s">
        <v>40</v>
      </c>
      <c r="H31" s="204">
        <v>5</v>
      </c>
      <c r="I31" s="204" t="s">
        <v>40</v>
      </c>
      <c r="J31" s="204" t="s">
        <v>40</v>
      </c>
      <c r="K31" s="204" t="s">
        <v>40</v>
      </c>
      <c r="L31" s="204" t="s">
        <v>40</v>
      </c>
      <c r="M31" s="204">
        <v>19</v>
      </c>
      <c r="N31" s="204">
        <v>11</v>
      </c>
      <c r="O31" s="204" t="s">
        <v>40</v>
      </c>
      <c r="P31" s="204" t="s">
        <v>40</v>
      </c>
      <c r="Q31" s="204" t="s">
        <v>40</v>
      </c>
      <c r="R31" s="204" t="s">
        <v>40</v>
      </c>
      <c r="S31" s="204">
        <v>8</v>
      </c>
      <c r="T31" s="204" t="s">
        <v>40</v>
      </c>
      <c r="U31" s="94" t="s">
        <v>1066</v>
      </c>
    </row>
    <row r="32" spans="1:21" s="419" customFormat="1" ht="17.25" customHeight="1" x14ac:dyDescent="0.2">
      <c r="A32" s="421" t="s">
        <v>1065</v>
      </c>
      <c r="B32" s="204" t="s">
        <v>40</v>
      </c>
      <c r="C32" s="204" t="s">
        <v>40</v>
      </c>
      <c r="D32" s="204" t="s">
        <v>40</v>
      </c>
      <c r="E32" s="204" t="s">
        <v>40</v>
      </c>
      <c r="F32" s="204" t="s">
        <v>40</v>
      </c>
      <c r="G32" s="204" t="s">
        <v>40</v>
      </c>
      <c r="H32" s="204" t="s">
        <v>40</v>
      </c>
      <c r="I32" s="204" t="s">
        <v>40</v>
      </c>
      <c r="J32" s="204" t="s">
        <v>40</v>
      </c>
      <c r="K32" s="204" t="s">
        <v>40</v>
      </c>
      <c r="L32" s="204" t="s">
        <v>40</v>
      </c>
      <c r="M32" s="204" t="s">
        <v>40</v>
      </c>
      <c r="N32" s="204" t="s">
        <v>40</v>
      </c>
      <c r="O32" s="204" t="s">
        <v>40</v>
      </c>
      <c r="P32" s="204" t="s">
        <v>40</v>
      </c>
      <c r="Q32" s="204" t="s">
        <v>40</v>
      </c>
      <c r="R32" s="204" t="s">
        <v>40</v>
      </c>
      <c r="S32" s="204" t="s">
        <v>40</v>
      </c>
      <c r="T32" s="204" t="s">
        <v>40</v>
      </c>
      <c r="U32" s="94" t="s">
        <v>1064</v>
      </c>
    </row>
    <row r="33" spans="1:21" s="419" customFormat="1" ht="17.25" customHeight="1" x14ac:dyDescent="0.2">
      <c r="A33" s="421" t="s">
        <v>1063</v>
      </c>
      <c r="B33" s="204">
        <v>4</v>
      </c>
      <c r="C33" s="204">
        <v>4</v>
      </c>
      <c r="D33" s="204" t="s">
        <v>40</v>
      </c>
      <c r="E33" s="204" t="s">
        <v>40</v>
      </c>
      <c r="F33" s="204">
        <v>1</v>
      </c>
      <c r="G33" s="204" t="s">
        <v>40</v>
      </c>
      <c r="H33" s="204" t="s">
        <v>40</v>
      </c>
      <c r="I33" s="204">
        <v>1</v>
      </c>
      <c r="J33" s="204" t="s">
        <v>40</v>
      </c>
      <c r="K33" s="204" t="s">
        <v>40</v>
      </c>
      <c r="L33" s="204" t="s">
        <v>40</v>
      </c>
      <c r="M33" s="204">
        <v>3</v>
      </c>
      <c r="N33" s="204" t="s">
        <v>40</v>
      </c>
      <c r="O33" s="204">
        <v>1</v>
      </c>
      <c r="P33" s="204" t="s">
        <v>40</v>
      </c>
      <c r="Q33" s="204" t="s">
        <v>40</v>
      </c>
      <c r="R33" s="204">
        <v>2</v>
      </c>
      <c r="S33" s="204" t="s">
        <v>40</v>
      </c>
      <c r="T33" s="204" t="s">
        <v>40</v>
      </c>
      <c r="U33" s="94" t="s">
        <v>1062</v>
      </c>
    </row>
    <row r="34" spans="1:21" s="419" customFormat="1" ht="17.25" customHeight="1" x14ac:dyDescent="0.2">
      <c r="A34" s="421" t="s">
        <v>1061</v>
      </c>
      <c r="B34" s="204">
        <v>10</v>
      </c>
      <c r="C34" s="204">
        <v>6</v>
      </c>
      <c r="D34" s="204">
        <v>4</v>
      </c>
      <c r="E34" s="204" t="s">
        <v>40</v>
      </c>
      <c r="F34" s="204">
        <v>10</v>
      </c>
      <c r="G34" s="204" t="s">
        <v>40</v>
      </c>
      <c r="H34" s="204" t="s">
        <v>40</v>
      </c>
      <c r="I34" s="204" t="s">
        <v>40</v>
      </c>
      <c r="J34" s="204" t="s">
        <v>40</v>
      </c>
      <c r="K34" s="204">
        <v>8</v>
      </c>
      <c r="L34" s="204">
        <v>2</v>
      </c>
      <c r="M34" s="204" t="s">
        <v>40</v>
      </c>
      <c r="N34" s="204" t="s">
        <v>40</v>
      </c>
      <c r="O34" s="204" t="s">
        <v>40</v>
      </c>
      <c r="P34" s="204" t="s">
        <v>40</v>
      </c>
      <c r="Q34" s="204" t="s">
        <v>40</v>
      </c>
      <c r="R34" s="204" t="s">
        <v>40</v>
      </c>
      <c r="S34" s="204" t="s">
        <v>40</v>
      </c>
      <c r="T34" s="204" t="s">
        <v>40</v>
      </c>
      <c r="U34" s="94" t="s">
        <v>1060</v>
      </c>
    </row>
    <row r="35" spans="1:21" s="422" customFormat="1" ht="23.1" customHeight="1" x14ac:dyDescent="0.2">
      <c r="A35" s="423" t="s">
        <v>1073</v>
      </c>
      <c r="B35" s="334">
        <v>204</v>
      </c>
      <c r="C35" s="334">
        <v>89</v>
      </c>
      <c r="D35" s="334">
        <v>100</v>
      </c>
      <c r="E35" s="334">
        <v>15</v>
      </c>
      <c r="F35" s="334">
        <v>167</v>
      </c>
      <c r="G35" s="334">
        <v>84</v>
      </c>
      <c r="H35" s="334">
        <v>33</v>
      </c>
      <c r="I35" s="334">
        <v>7</v>
      </c>
      <c r="J35" s="334" t="s">
        <v>40</v>
      </c>
      <c r="K35" s="334">
        <v>26</v>
      </c>
      <c r="L35" s="334">
        <v>17</v>
      </c>
      <c r="M35" s="334">
        <v>37</v>
      </c>
      <c r="N35" s="334">
        <v>8</v>
      </c>
      <c r="O35" s="334">
        <v>2</v>
      </c>
      <c r="P35" s="334" t="s">
        <v>40</v>
      </c>
      <c r="Q35" s="334">
        <v>2</v>
      </c>
      <c r="R35" s="334">
        <v>13</v>
      </c>
      <c r="S35" s="334">
        <v>10</v>
      </c>
      <c r="T35" s="334">
        <v>2</v>
      </c>
      <c r="U35" s="75" t="s">
        <v>1072</v>
      </c>
    </row>
    <row r="36" spans="1:21" s="419" customFormat="1" ht="27" customHeight="1" x14ac:dyDescent="0.2">
      <c r="A36" s="421" t="s">
        <v>1071</v>
      </c>
      <c r="B36" s="204">
        <v>35</v>
      </c>
      <c r="C36" s="204">
        <v>31</v>
      </c>
      <c r="D36" s="204">
        <v>3</v>
      </c>
      <c r="E36" s="204">
        <v>1</v>
      </c>
      <c r="F36" s="204">
        <v>33</v>
      </c>
      <c r="G36" s="204">
        <v>33</v>
      </c>
      <c r="H36" s="204" t="s">
        <v>40</v>
      </c>
      <c r="I36" s="204" t="s">
        <v>40</v>
      </c>
      <c r="J36" s="204" t="s">
        <v>40</v>
      </c>
      <c r="K36" s="204" t="s">
        <v>40</v>
      </c>
      <c r="L36" s="204" t="s">
        <v>40</v>
      </c>
      <c r="M36" s="204">
        <v>2</v>
      </c>
      <c r="N36" s="204" t="s">
        <v>40</v>
      </c>
      <c r="O36" s="204" t="s">
        <v>40</v>
      </c>
      <c r="P36" s="204" t="s">
        <v>40</v>
      </c>
      <c r="Q36" s="204" t="s">
        <v>40</v>
      </c>
      <c r="R36" s="204" t="s">
        <v>40</v>
      </c>
      <c r="S36" s="204">
        <v>2</v>
      </c>
      <c r="T36" s="204" t="s">
        <v>40</v>
      </c>
      <c r="U36" s="94" t="s">
        <v>1202</v>
      </c>
    </row>
    <row r="37" spans="1:21" s="419" customFormat="1" ht="27" customHeight="1" x14ac:dyDescent="0.2">
      <c r="A37" s="421" t="s">
        <v>1069</v>
      </c>
      <c r="B37" s="204">
        <v>61</v>
      </c>
      <c r="C37" s="204">
        <v>4</v>
      </c>
      <c r="D37" s="204">
        <v>54</v>
      </c>
      <c r="E37" s="204">
        <v>3</v>
      </c>
      <c r="F37" s="204">
        <v>60</v>
      </c>
      <c r="G37" s="204">
        <v>31</v>
      </c>
      <c r="H37" s="204">
        <v>23</v>
      </c>
      <c r="I37" s="204">
        <v>4</v>
      </c>
      <c r="J37" s="204" t="s">
        <v>40</v>
      </c>
      <c r="K37" s="204" t="s">
        <v>40</v>
      </c>
      <c r="L37" s="204">
        <v>2</v>
      </c>
      <c r="M37" s="204">
        <v>1</v>
      </c>
      <c r="N37" s="204" t="s">
        <v>40</v>
      </c>
      <c r="O37" s="204" t="s">
        <v>40</v>
      </c>
      <c r="P37" s="204" t="s">
        <v>40</v>
      </c>
      <c r="Q37" s="204" t="s">
        <v>40</v>
      </c>
      <c r="R37" s="204" t="s">
        <v>40</v>
      </c>
      <c r="S37" s="204">
        <v>1</v>
      </c>
      <c r="T37" s="204" t="s">
        <v>40</v>
      </c>
      <c r="U37" s="94" t="s">
        <v>1068</v>
      </c>
    </row>
    <row r="38" spans="1:21" s="419" customFormat="1" ht="15" customHeight="1" x14ac:dyDescent="0.2">
      <c r="A38" s="421" t="s">
        <v>1067</v>
      </c>
      <c r="B38" s="204">
        <v>28</v>
      </c>
      <c r="C38" s="204">
        <v>4</v>
      </c>
      <c r="D38" s="204">
        <v>20</v>
      </c>
      <c r="E38" s="204">
        <v>4</v>
      </c>
      <c r="F38" s="204">
        <v>17</v>
      </c>
      <c r="G38" s="204">
        <v>5</v>
      </c>
      <c r="H38" s="204">
        <v>2</v>
      </c>
      <c r="I38" s="204" t="s">
        <v>40</v>
      </c>
      <c r="J38" s="204" t="s">
        <v>40</v>
      </c>
      <c r="K38" s="204">
        <v>6</v>
      </c>
      <c r="L38" s="204">
        <v>4</v>
      </c>
      <c r="M38" s="204">
        <v>11</v>
      </c>
      <c r="N38" s="204">
        <v>8</v>
      </c>
      <c r="O38" s="204" t="s">
        <v>40</v>
      </c>
      <c r="P38" s="204" t="s">
        <v>40</v>
      </c>
      <c r="Q38" s="204">
        <v>1</v>
      </c>
      <c r="R38" s="204">
        <v>1</v>
      </c>
      <c r="S38" s="204">
        <v>1</v>
      </c>
      <c r="T38" s="204" t="s">
        <v>40</v>
      </c>
      <c r="U38" s="94" t="s">
        <v>1066</v>
      </c>
    </row>
    <row r="39" spans="1:21" s="419" customFormat="1" ht="15" customHeight="1" x14ac:dyDescent="0.2">
      <c r="A39" s="421" t="s">
        <v>1065</v>
      </c>
      <c r="B39" s="204">
        <v>16</v>
      </c>
      <c r="C39" s="204">
        <v>4</v>
      </c>
      <c r="D39" s="204">
        <v>12</v>
      </c>
      <c r="E39" s="204" t="s">
        <v>40</v>
      </c>
      <c r="F39" s="204">
        <v>14</v>
      </c>
      <c r="G39" s="204" t="s">
        <v>40</v>
      </c>
      <c r="H39" s="204">
        <v>8</v>
      </c>
      <c r="I39" s="204">
        <v>1</v>
      </c>
      <c r="J39" s="204" t="s">
        <v>40</v>
      </c>
      <c r="K39" s="204">
        <v>3</v>
      </c>
      <c r="L39" s="204">
        <v>2</v>
      </c>
      <c r="M39" s="204">
        <v>2</v>
      </c>
      <c r="N39" s="204" t="s">
        <v>40</v>
      </c>
      <c r="O39" s="204" t="s">
        <v>40</v>
      </c>
      <c r="P39" s="204" t="s">
        <v>40</v>
      </c>
      <c r="Q39" s="204">
        <v>1</v>
      </c>
      <c r="R39" s="204" t="s">
        <v>40</v>
      </c>
      <c r="S39" s="204">
        <v>1</v>
      </c>
      <c r="T39" s="204" t="s">
        <v>40</v>
      </c>
      <c r="U39" s="94" t="s">
        <v>1064</v>
      </c>
    </row>
    <row r="40" spans="1:21" s="419" customFormat="1" ht="15" customHeight="1" x14ac:dyDescent="0.2">
      <c r="A40" s="421" t="s">
        <v>1063</v>
      </c>
      <c r="B40" s="204">
        <v>49</v>
      </c>
      <c r="C40" s="204">
        <v>38</v>
      </c>
      <c r="D40" s="204">
        <v>7</v>
      </c>
      <c r="E40" s="204">
        <v>4</v>
      </c>
      <c r="F40" s="204">
        <v>29</v>
      </c>
      <c r="G40" s="204">
        <v>13</v>
      </c>
      <c r="H40" s="204" t="s">
        <v>40</v>
      </c>
      <c r="I40" s="204">
        <v>2</v>
      </c>
      <c r="J40" s="204" t="s">
        <v>40</v>
      </c>
      <c r="K40" s="204">
        <v>9</v>
      </c>
      <c r="L40" s="204">
        <v>5</v>
      </c>
      <c r="M40" s="204">
        <v>20</v>
      </c>
      <c r="N40" s="204" t="s">
        <v>40</v>
      </c>
      <c r="O40" s="204">
        <v>2</v>
      </c>
      <c r="P40" s="204" t="s">
        <v>40</v>
      </c>
      <c r="Q40" s="204" t="s">
        <v>40</v>
      </c>
      <c r="R40" s="204">
        <v>12</v>
      </c>
      <c r="S40" s="204">
        <v>4</v>
      </c>
      <c r="T40" s="204">
        <v>2</v>
      </c>
      <c r="U40" s="94" t="s">
        <v>1062</v>
      </c>
    </row>
    <row r="41" spans="1:21" s="419" customFormat="1" ht="15" customHeight="1" x14ac:dyDescent="0.2">
      <c r="A41" s="420" t="s">
        <v>1061</v>
      </c>
      <c r="B41" s="343">
        <v>15</v>
      </c>
      <c r="C41" s="343">
        <v>8</v>
      </c>
      <c r="D41" s="343">
        <v>4</v>
      </c>
      <c r="E41" s="343">
        <v>3</v>
      </c>
      <c r="F41" s="343">
        <v>14</v>
      </c>
      <c r="G41" s="343">
        <v>2</v>
      </c>
      <c r="H41" s="343" t="s">
        <v>40</v>
      </c>
      <c r="I41" s="343" t="s">
        <v>40</v>
      </c>
      <c r="J41" s="343" t="s">
        <v>40</v>
      </c>
      <c r="K41" s="343">
        <v>8</v>
      </c>
      <c r="L41" s="343">
        <v>4</v>
      </c>
      <c r="M41" s="343">
        <v>1</v>
      </c>
      <c r="N41" s="343" t="s">
        <v>40</v>
      </c>
      <c r="O41" s="343" t="s">
        <v>40</v>
      </c>
      <c r="P41" s="343" t="s">
        <v>40</v>
      </c>
      <c r="Q41" s="343" t="s">
        <v>40</v>
      </c>
      <c r="R41" s="343" t="s">
        <v>40</v>
      </c>
      <c r="S41" s="343">
        <v>1</v>
      </c>
      <c r="T41" s="343" t="s">
        <v>40</v>
      </c>
      <c r="U41" s="374" t="s">
        <v>1060</v>
      </c>
    </row>
    <row r="43" spans="1:21" x14ac:dyDescent="0.2">
      <c r="B43" s="418"/>
      <c r="C43" s="418"/>
      <c r="D43" s="418"/>
      <c r="E43" s="418"/>
      <c r="F43" s="418"/>
      <c r="G43" s="418"/>
      <c r="H43" s="418"/>
      <c r="I43" s="418"/>
      <c r="J43" s="418"/>
      <c r="K43" s="418"/>
      <c r="L43" s="418"/>
      <c r="M43" s="418"/>
      <c r="N43" s="418"/>
      <c r="O43" s="418"/>
      <c r="P43" s="418"/>
      <c r="Q43" s="418"/>
      <c r="R43" s="418"/>
      <c r="S43" s="418"/>
      <c r="T43" s="418"/>
    </row>
    <row r="44" spans="1:21" x14ac:dyDescent="0.2">
      <c r="B44" s="418"/>
      <c r="C44" s="418"/>
      <c r="D44" s="418"/>
      <c r="E44" s="418"/>
      <c r="F44" s="418"/>
      <c r="G44" s="418"/>
      <c r="H44" s="418"/>
      <c r="I44" s="418"/>
      <c r="J44" s="418"/>
      <c r="K44" s="418"/>
      <c r="L44" s="418"/>
      <c r="M44" s="418"/>
      <c r="N44" s="418"/>
      <c r="O44" s="418"/>
      <c r="P44" s="418"/>
      <c r="Q44" s="418"/>
      <c r="R44" s="418"/>
      <c r="S44" s="418"/>
      <c r="T44" s="418"/>
    </row>
    <row r="45" spans="1:21" x14ac:dyDescent="0.2">
      <c r="B45" s="418"/>
      <c r="C45" s="418"/>
      <c r="D45" s="418"/>
      <c r="E45" s="418"/>
      <c r="F45" s="418"/>
      <c r="G45" s="418"/>
      <c r="H45" s="418"/>
      <c r="I45" s="418"/>
      <c r="J45" s="418"/>
      <c r="K45" s="418"/>
      <c r="L45" s="418"/>
      <c r="M45" s="418"/>
      <c r="N45" s="418"/>
      <c r="O45" s="418"/>
      <c r="P45" s="418"/>
      <c r="Q45" s="418"/>
      <c r="R45" s="418"/>
      <c r="S45" s="418"/>
      <c r="T45" s="418"/>
    </row>
    <row r="46" spans="1:21" x14ac:dyDescent="0.2">
      <c r="B46" s="418"/>
      <c r="C46" s="418"/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18"/>
      <c r="O46" s="418"/>
      <c r="P46" s="418"/>
      <c r="Q46" s="418"/>
      <c r="R46" s="418"/>
      <c r="S46" s="418"/>
      <c r="T46" s="418"/>
    </row>
    <row r="47" spans="1:21" x14ac:dyDescent="0.2">
      <c r="B47" s="418"/>
      <c r="C47" s="418"/>
      <c r="D47" s="418"/>
      <c r="E47" s="418"/>
      <c r="F47" s="418"/>
      <c r="G47" s="418"/>
      <c r="H47" s="418"/>
      <c r="I47" s="418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418"/>
    </row>
    <row r="48" spans="1:21" x14ac:dyDescent="0.2">
      <c r="B48" s="418"/>
      <c r="C48" s="418"/>
      <c r="D48" s="418"/>
      <c r="E48" s="418"/>
      <c r="F48" s="418"/>
      <c r="G48" s="418"/>
      <c r="H48" s="418"/>
      <c r="I48" s="418"/>
      <c r="J48" s="418"/>
      <c r="K48" s="418"/>
      <c r="L48" s="418"/>
      <c r="M48" s="418"/>
      <c r="N48" s="418"/>
      <c r="O48" s="418"/>
      <c r="P48" s="418"/>
      <c r="Q48" s="418"/>
      <c r="R48" s="418"/>
      <c r="S48" s="418"/>
      <c r="T48" s="418"/>
    </row>
    <row r="49" spans="2:20" x14ac:dyDescent="0.2">
      <c r="B49" s="418"/>
      <c r="C49" s="418"/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</row>
    <row r="50" spans="2:20" x14ac:dyDescent="0.2">
      <c r="B50" s="418"/>
      <c r="C50" s="418"/>
      <c r="D50" s="418"/>
      <c r="E50" s="418"/>
      <c r="F50" s="418"/>
      <c r="G50" s="418"/>
      <c r="H50" s="418"/>
      <c r="I50" s="418"/>
      <c r="J50" s="418"/>
      <c r="K50" s="418"/>
      <c r="L50" s="418"/>
      <c r="M50" s="418"/>
      <c r="N50" s="418"/>
      <c r="O50" s="418"/>
      <c r="P50" s="418"/>
      <c r="Q50" s="418"/>
      <c r="R50" s="418"/>
      <c r="S50" s="418"/>
      <c r="T50" s="418"/>
    </row>
    <row r="51" spans="2:20" x14ac:dyDescent="0.2">
      <c r="B51" s="418"/>
      <c r="C51" s="418"/>
      <c r="D51" s="418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18"/>
      <c r="Q51" s="418"/>
      <c r="R51" s="418"/>
      <c r="S51" s="418"/>
      <c r="T51" s="418"/>
    </row>
  </sheetData>
  <sheetProtection selectLockedCells="1" selectUnlockedCells="1"/>
  <mergeCells count="10">
    <mergeCell ref="U2:U6"/>
    <mergeCell ref="F3:L3"/>
    <mergeCell ref="M3:T3"/>
    <mergeCell ref="F4:L4"/>
    <mergeCell ref="M4:T4"/>
    <mergeCell ref="A1:L1"/>
    <mergeCell ref="A2:A6"/>
    <mergeCell ref="B2:E4"/>
    <mergeCell ref="F2:L2"/>
    <mergeCell ref="M2:T2"/>
  </mergeCells>
  <printOptions horizontalCentered="1"/>
  <pageMargins left="0.60972222222222228" right="0.70833333333333337" top="0.51180555555555551" bottom="0.94513888888888886" header="0.51180555555555551" footer="0.51180555555555551"/>
  <pageSetup paperSize="9" firstPageNumber="491" orientation="portrait" useFirstPageNumber="1" horizontalDpi="300" verticalDpi="300" r:id="rId1"/>
  <headerFooter alignWithMargins="0">
    <oddHeader xml:space="preserve">&amp;C </oddHeader>
    <oddFooter>&amp;C&amp;"MAC C Swiss,Regular"&amp;8&amp;P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68A9-3916-4C21-A3F2-9E27D6358B9F}">
  <dimension ref="A1:U41"/>
  <sheetViews>
    <sheetView zoomScaleNormal="100" workbookViewId="0">
      <selection sqref="A1:L1"/>
    </sheetView>
  </sheetViews>
  <sheetFormatPr defaultColWidth="9.140625" defaultRowHeight="11.25" x14ac:dyDescent="0.2"/>
  <cols>
    <col min="1" max="1" width="18.28515625" style="290" customWidth="1"/>
    <col min="2" max="2" width="6.140625" style="290" customWidth="1"/>
    <col min="3" max="3" width="6.7109375" style="290" customWidth="1"/>
    <col min="4" max="4" width="5.7109375" style="290" customWidth="1"/>
    <col min="5" max="5" width="7" style="290" customWidth="1"/>
    <col min="6" max="6" width="6" style="290" customWidth="1"/>
    <col min="7" max="7" width="8" style="290" customWidth="1"/>
    <col min="8" max="8" width="7" style="290" customWidth="1"/>
    <col min="9" max="9" width="7.42578125" style="290" customWidth="1"/>
    <col min="10" max="10" width="10.42578125" style="290" customWidth="1"/>
    <col min="11" max="11" width="6.28515625" style="290" customWidth="1"/>
    <col min="12" max="12" width="6.7109375" style="290" customWidth="1"/>
    <col min="13" max="13" width="6.42578125" style="290" customWidth="1"/>
    <col min="14" max="14" width="6.7109375" style="290" customWidth="1"/>
    <col min="15" max="15" width="7.28515625" style="290" customWidth="1"/>
    <col min="16" max="16" width="10" style="290" customWidth="1"/>
    <col min="17" max="17" width="8.5703125" style="290" customWidth="1"/>
    <col min="18" max="18" width="7.28515625" style="290" customWidth="1"/>
    <col min="19" max="19" width="10.5703125" style="290" customWidth="1"/>
    <col min="20" max="20" width="6.7109375" style="290" customWidth="1"/>
    <col min="21" max="21" width="23.7109375" style="290" customWidth="1"/>
    <col min="22" max="16384" width="9.140625" style="290"/>
  </cols>
  <sheetData>
    <row r="1" spans="1:21" ht="25.5" customHeight="1" x14ac:dyDescent="0.2">
      <c r="A1" s="584" t="s">
        <v>1247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438" t="s">
        <v>1246</v>
      </c>
      <c r="N1" s="438"/>
      <c r="O1" s="438"/>
      <c r="P1" s="438"/>
      <c r="Q1" s="438"/>
      <c r="R1" s="438"/>
      <c r="S1" s="438"/>
      <c r="T1" s="438"/>
      <c r="U1" s="438"/>
    </row>
    <row r="2" spans="1:21" s="70" customFormat="1" ht="24" customHeight="1" x14ac:dyDescent="0.2">
      <c r="A2" s="585" t="s">
        <v>4</v>
      </c>
      <c r="B2" s="577" t="s">
        <v>1245</v>
      </c>
      <c r="C2" s="577"/>
      <c r="D2" s="577"/>
      <c r="E2" s="577"/>
      <c r="F2" s="586" t="s">
        <v>1238</v>
      </c>
      <c r="G2" s="586"/>
      <c r="H2" s="586"/>
      <c r="I2" s="586"/>
      <c r="J2" s="586"/>
      <c r="K2" s="586"/>
      <c r="L2" s="586"/>
      <c r="M2" s="579" t="s">
        <v>1238</v>
      </c>
      <c r="N2" s="579"/>
      <c r="O2" s="579"/>
      <c r="P2" s="579"/>
      <c r="Q2" s="579"/>
      <c r="R2" s="579"/>
      <c r="S2" s="579"/>
      <c r="T2" s="579"/>
      <c r="U2" s="437"/>
    </row>
    <row r="3" spans="1:21" s="70" customFormat="1" ht="11.25" customHeight="1" x14ac:dyDescent="0.2">
      <c r="A3" s="576"/>
      <c r="B3" s="578"/>
      <c r="C3" s="578"/>
      <c r="D3" s="578"/>
      <c r="E3" s="578"/>
      <c r="F3" s="583" t="s">
        <v>1237</v>
      </c>
      <c r="G3" s="583"/>
      <c r="H3" s="583"/>
      <c r="I3" s="583"/>
      <c r="J3" s="583"/>
      <c r="K3" s="583"/>
      <c r="L3" s="583"/>
      <c r="M3" s="583" t="s">
        <v>1237</v>
      </c>
      <c r="N3" s="583"/>
      <c r="O3" s="583"/>
      <c r="P3" s="583"/>
      <c r="Q3" s="583"/>
      <c r="R3" s="583"/>
      <c r="S3" s="583"/>
      <c r="T3" s="583"/>
      <c r="U3" s="436"/>
    </row>
    <row r="4" spans="1:21" s="70" customFormat="1" ht="21" customHeight="1" x14ac:dyDescent="0.2">
      <c r="A4" s="576"/>
      <c r="B4" s="578"/>
      <c r="C4" s="578"/>
      <c r="D4" s="578"/>
      <c r="E4" s="578"/>
      <c r="F4" s="577" t="s">
        <v>1236</v>
      </c>
      <c r="G4" s="577"/>
      <c r="H4" s="577"/>
      <c r="I4" s="577"/>
      <c r="J4" s="577"/>
      <c r="K4" s="577"/>
      <c r="L4" s="577"/>
      <c r="M4" s="578" t="s">
        <v>1235</v>
      </c>
      <c r="N4" s="578"/>
      <c r="O4" s="578"/>
      <c r="P4" s="578"/>
      <c r="Q4" s="578"/>
      <c r="R4" s="578"/>
      <c r="S4" s="578"/>
      <c r="T4" s="578"/>
      <c r="U4" s="436"/>
    </row>
    <row r="5" spans="1:21" s="70" customFormat="1" ht="91.5" customHeight="1" x14ac:dyDescent="0.2">
      <c r="A5" s="576"/>
      <c r="B5" s="396" t="s">
        <v>1234</v>
      </c>
      <c r="C5" s="204" t="s">
        <v>1244</v>
      </c>
      <c r="D5" s="204" t="s">
        <v>1232</v>
      </c>
      <c r="E5" s="204" t="s">
        <v>1231</v>
      </c>
      <c r="F5" s="396" t="s">
        <v>1224</v>
      </c>
      <c r="G5" s="396" t="s">
        <v>1230</v>
      </c>
      <c r="H5" s="396" t="s">
        <v>1229</v>
      </c>
      <c r="I5" s="396" t="s">
        <v>1228</v>
      </c>
      <c r="J5" s="396" t="s">
        <v>1227</v>
      </c>
      <c r="K5" s="396" t="s">
        <v>1243</v>
      </c>
      <c r="L5" s="396" t="s">
        <v>1225</v>
      </c>
      <c r="M5" s="396" t="s">
        <v>1224</v>
      </c>
      <c r="N5" s="396" t="s">
        <v>1223</v>
      </c>
      <c r="O5" s="396" t="s">
        <v>1222</v>
      </c>
      <c r="P5" s="396" t="s">
        <v>1221</v>
      </c>
      <c r="Q5" s="396" t="s">
        <v>1242</v>
      </c>
      <c r="R5" s="396" t="s">
        <v>1219</v>
      </c>
      <c r="S5" s="396" t="s">
        <v>1218</v>
      </c>
      <c r="T5" s="396" t="s">
        <v>1217</v>
      </c>
      <c r="U5" s="435" t="s">
        <v>4</v>
      </c>
    </row>
    <row r="6" spans="1:21" s="70" customFormat="1" ht="102.75" customHeight="1" x14ac:dyDescent="0.2">
      <c r="A6" s="577"/>
      <c r="B6" s="91" t="s">
        <v>73</v>
      </c>
      <c r="C6" s="91" t="s">
        <v>1216</v>
      </c>
      <c r="D6" s="91" t="s">
        <v>1215</v>
      </c>
      <c r="E6" s="91" t="s">
        <v>1214</v>
      </c>
      <c r="F6" s="91" t="s">
        <v>73</v>
      </c>
      <c r="G6" s="91" t="s">
        <v>1213</v>
      </c>
      <c r="H6" s="91" t="s">
        <v>1212</v>
      </c>
      <c r="I6" s="91" t="s">
        <v>1211</v>
      </c>
      <c r="J6" s="91" t="s">
        <v>1210</v>
      </c>
      <c r="K6" s="91" t="s">
        <v>1209</v>
      </c>
      <c r="L6" s="91" t="s">
        <v>1184</v>
      </c>
      <c r="M6" s="91" t="s">
        <v>73</v>
      </c>
      <c r="N6" s="91" t="s">
        <v>1208</v>
      </c>
      <c r="O6" s="91" t="s">
        <v>1207</v>
      </c>
      <c r="P6" s="91" t="s">
        <v>1206</v>
      </c>
      <c r="Q6" s="91" t="s">
        <v>1205</v>
      </c>
      <c r="R6" s="91" t="s">
        <v>1204</v>
      </c>
      <c r="S6" s="91" t="s">
        <v>1203</v>
      </c>
      <c r="T6" s="91" t="s">
        <v>1090</v>
      </c>
      <c r="U6" s="434" t="s">
        <v>4</v>
      </c>
    </row>
    <row r="7" spans="1:21" s="70" customFormat="1" ht="18" customHeight="1" x14ac:dyDescent="0.2">
      <c r="A7" s="285" t="s">
        <v>174</v>
      </c>
      <c r="B7" s="433">
        <v>323</v>
      </c>
      <c r="C7" s="433">
        <v>77</v>
      </c>
      <c r="D7" s="433">
        <v>202</v>
      </c>
      <c r="E7" s="433">
        <v>44</v>
      </c>
      <c r="F7" s="433">
        <v>237</v>
      </c>
      <c r="G7" s="433">
        <v>172</v>
      </c>
      <c r="H7" s="433">
        <v>10</v>
      </c>
      <c r="I7" s="433">
        <v>11</v>
      </c>
      <c r="J7" s="433" t="s">
        <v>40</v>
      </c>
      <c r="K7" s="433">
        <v>2</v>
      </c>
      <c r="L7" s="433">
        <v>42</v>
      </c>
      <c r="M7" s="433">
        <v>86</v>
      </c>
      <c r="N7" s="433">
        <v>6</v>
      </c>
      <c r="O7" s="433">
        <v>1</v>
      </c>
      <c r="P7" s="433" t="s">
        <v>40</v>
      </c>
      <c r="Q7" s="433">
        <v>11</v>
      </c>
      <c r="R7" s="433">
        <v>21</v>
      </c>
      <c r="S7" s="433">
        <v>39</v>
      </c>
      <c r="T7" s="433">
        <v>8</v>
      </c>
      <c r="U7" s="286" t="s">
        <v>73</v>
      </c>
    </row>
    <row r="8" spans="1:21" s="70" customFormat="1" ht="22.5" customHeight="1" x14ac:dyDescent="0.2">
      <c r="A8" s="77" t="s">
        <v>1071</v>
      </c>
      <c r="B8" s="432">
        <v>106</v>
      </c>
      <c r="C8" s="432">
        <v>27</v>
      </c>
      <c r="D8" s="432">
        <v>75</v>
      </c>
      <c r="E8" s="432">
        <v>4</v>
      </c>
      <c r="F8" s="432">
        <v>97</v>
      </c>
      <c r="G8" s="432">
        <v>62</v>
      </c>
      <c r="H8" s="432" t="s">
        <v>40</v>
      </c>
      <c r="I8" s="432">
        <v>1</v>
      </c>
      <c r="J8" s="432" t="s">
        <v>40</v>
      </c>
      <c r="K8" s="432" t="s">
        <v>40</v>
      </c>
      <c r="L8" s="432">
        <v>34</v>
      </c>
      <c r="M8" s="432">
        <v>9</v>
      </c>
      <c r="N8" s="432" t="s">
        <v>40</v>
      </c>
      <c r="O8" s="432" t="s">
        <v>40</v>
      </c>
      <c r="P8" s="432" t="s">
        <v>40</v>
      </c>
      <c r="Q8" s="432" t="s">
        <v>40</v>
      </c>
      <c r="R8" s="432" t="s">
        <v>40</v>
      </c>
      <c r="S8" s="432">
        <v>9</v>
      </c>
      <c r="T8" s="432" t="s">
        <v>40</v>
      </c>
      <c r="U8" s="94" t="s">
        <v>1202</v>
      </c>
    </row>
    <row r="9" spans="1:21" s="70" customFormat="1" ht="26.25" customHeight="1" x14ac:dyDescent="0.2">
      <c r="A9" s="77" t="s">
        <v>1069</v>
      </c>
      <c r="B9" s="432">
        <v>93</v>
      </c>
      <c r="C9" s="432">
        <v>4</v>
      </c>
      <c r="D9" s="432">
        <v>73</v>
      </c>
      <c r="E9" s="432">
        <v>16</v>
      </c>
      <c r="F9" s="432">
        <v>76</v>
      </c>
      <c r="G9" s="432">
        <v>66</v>
      </c>
      <c r="H9" s="432">
        <v>4</v>
      </c>
      <c r="I9" s="432">
        <v>5</v>
      </c>
      <c r="J9" s="432" t="s">
        <v>40</v>
      </c>
      <c r="K9" s="432" t="s">
        <v>40</v>
      </c>
      <c r="L9" s="432">
        <v>1</v>
      </c>
      <c r="M9" s="432">
        <v>17</v>
      </c>
      <c r="N9" s="432">
        <v>2</v>
      </c>
      <c r="O9" s="432" t="s">
        <v>40</v>
      </c>
      <c r="P9" s="432" t="s">
        <v>40</v>
      </c>
      <c r="Q9" s="432" t="s">
        <v>40</v>
      </c>
      <c r="R9" s="432">
        <v>9</v>
      </c>
      <c r="S9" s="432">
        <v>6</v>
      </c>
      <c r="T9" s="432" t="s">
        <v>40</v>
      </c>
      <c r="U9" s="94" t="s">
        <v>1068</v>
      </c>
    </row>
    <row r="10" spans="1:21" s="70" customFormat="1" ht="22.5" customHeight="1" x14ac:dyDescent="0.2">
      <c r="A10" s="77" t="s">
        <v>1067</v>
      </c>
      <c r="B10" s="432">
        <v>37</v>
      </c>
      <c r="C10" s="432">
        <v>12</v>
      </c>
      <c r="D10" s="432">
        <v>17</v>
      </c>
      <c r="E10" s="432">
        <v>8</v>
      </c>
      <c r="F10" s="432">
        <v>25</v>
      </c>
      <c r="G10" s="432">
        <v>16</v>
      </c>
      <c r="H10" s="432">
        <v>4</v>
      </c>
      <c r="I10" s="432">
        <v>1</v>
      </c>
      <c r="J10" s="432" t="s">
        <v>40</v>
      </c>
      <c r="K10" s="432">
        <v>1</v>
      </c>
      <c r="L10" s="432">
        <v>3</v>
      </c>
      <c r="M10" s="432">
        <v>12</v>
      </c>
      <c r="N10" s="432">
        <v>2</v>
      </c>
      <c r="O10" s="432" t="s">
        <v>40</v>
      </c>
      <c r="P10" s="432" t="s">
        <v>40</v>
      </c>
      <c r="Q10" s="432">
        <v>2</v>
      </c>
      <c r="R10" s="432">
        <v>3</v>
      </c>
      <c r="S10" s="432">
        <v>5</v>
      </c>
      <c r="T10" s="432" t="s">
        <v>40</v>
      </c>
      <c r="U10" s="94" t="s">
        <v>1066</v>
      </c>
    </row>
    <row r="11" spans="1:21" s="70" customFormat="1" ht="22.5" customHeight="1" x14ac:dyDescent="0.2">
      <c r="A11" s="77" t="s">
        <v>1065</v>
      </c>
      <c r="B11" s="432">
        <v>14</v>
      </c>
      <c r="C11" s="432" t="s">
        <v>40</v>
      </c>
      <c r="D11" s="432">
        <v>3</v>
      </c>
      <c r="E11" s="432">
        <v>11</v>
      </c>
      <c r="F11" s="432">
        <v>3</v>
      </c>
      <c r="G11" s="432">
        <v>1</v>
      </c>
      <c r="H11" s="432">
        <v>2</v>
      </c>
      <c r="I11" s="432" t="s">
        <v>40</v>
      </c>
      <c r="J11" s="432" t="s">
        <v>40</v>
      </c>
      <c r="K11" s="432" t="s">
        <v>40</v>
      </c>
      <c r="L11" s="432" t="s">
        <v>40</v>
      </c>
      <c r="M11" s="432">
        <v>11</v>
      </c>
      <c r="N11" s="432">
        <v>2</v>
      </c>
      <c r="O11" s="432" t="s">
        <v>40</v>
      </c>
      <c r="P11" s="432" t="s">
        <v>40</v>
      </c>
      <c r="Q11" s="432">
        <v>5</v>
      </c>
      <c r="R11" s="432" t="s">
        <v>40</v>
      </c>
      <c r="S11" s="432">
        <v>4</v>
      </c>
      <c r="T11" s="432" t="s">
        <v>40</v>
      </c>
      <c r="U11" s="94" t="s">
        <v>1064</v>
      </c>
    </row>
    <row r="12" spans="1:21" s="70" customFormat="1" ht="22.5" customHeight="1" x14ac:dyDescent="0.2">
      <c r="A12" s="77" t="s">
        <v>1063</v>
      </c>
      <c r="B12" s="432">
        <v>64</v>
      </c>
      <c r="C12" s="432">
        <v>30</v>
      </c>
      <c r="D12" s="432">
        <v>30</v>
      </c>
      <c r="E12" s="432">
        <v>4</v>
      </c>
      <c r="F12" s="432">
        <v>31</v>
      </c>
      <c r="G12" s="432">
        <v>27</v>
      </c>
      <c r="H12" s="432" t="s">
        <v>40</v>
      </c>
      <c r="I12" s="432" t="s">
        <v>40</v>
      </c>
      <c r="J12" s="432" t="s">
        <v>40</v>
      </c>
      <c r="K12" s="432">
        <v>1</v>
      </c>
      <c r="L12" s="432">
        <v>3</v>
      </c>
      <c r="M12" s="432">
        <v>33</v>
      </c>
      <c r="N12" s="432" t="s">
        <v>40</v>
      </c>
      <c r="O12" s="432">
        <v>1</v>
      </c>
      <c r="P12" s="432" t="s">
        <v>40</v>
      </c>
      <c r="Q12" s="432">
        <v>4</v>
      </c>
      <c r="R12" s="432">
        <v>9</v>
      </c>
      <c r="S12" s="432">
        <v>11</v>
      </c>
      <c r="T12" s="432">
        <v>8</v>
      </c>
      <c r="U12" s="94" t="s">
        <v>1062</v>
      </c>
    </row>
    <row r="13" spans="1:21" s="70" customFormat="1" ht="22.5" customHeight="1" x14ac:dyDescent="0.2">
      <c r="A13" s="77" t="s">
        <v>1061</v>
      </c>
      <c r="B13" s="432">
        <v>9</v>
      </c>
      <c r="C13" s="432">
        <v>4</v>
      </c>
      <c r="D13" s="432">
        <v>4</v>
      </c>
      <c r="E13" s="432">
        <v>1</v>
      </c>
      <c r="F13" s="432">
        <v>5</v>
      </c>
      <c r="G13" s="432" t="s">
        <v>40</v>
      </c>
      <c r="H13" s="432" t="s">
        <v>40</v>
      </c>
      <c r="I13" s="432">
        <v>4</v>
      </c>
      <c r="J13" s="432" t="s">
        <v>40</v>
      </c>
      <c r="K13" s="432" t="s">
        <v>40</v>
      </c>
      <c r="L13" s="432">
        <v>1</v>
      </c>
      <c r="M13" s="432">
        <v>4</v>
      </c>
      <c r="N13" s="432" t="s">
        <v>40</v>
      </c>
      <c r="O13" s="432" t="s">
        <v>40</v>
      </c>
      <c r="P13" s="432" t="s">
        <v>40</v>
      </c>
      <c r="Q13" s="432" t="s">
        <v>40</v>
      </c>
      <c r="R13" s="432" t="s">
        <v>40</v>
      </c>
      <c r="S13" s="432">
        <v>4</v>
      </c>
      <c r="T13" s="432" t="s">
        <v>40</v>
      </c>
      <c r="U13" s="94" t="s">
        <v>1060</v>
      </c>
    </row>
    <row r="14" spans="1:21" s="74" customFormat="1" ht="24" customHeight="1" x14ac:dyDescent="0.2">
      <c r="A14" s="78" t="s">
        <v>1079</v>
      </c>
      <c r="B14" s="334">
        <v>80</v>
      </c>
      <c r="C14" s="334" t="s">
        <v>40</v>
      </c>
      <c r="D14" s="334">
        <v>65</v>
      </c>
      <c r="E14" s="334">
        <v>15</v>
      </c>
      <c r="F14" s="334">
        <v>77</v>
      </c>
      <c r="G14" s="334">
        <v>74</v>
      </c>
      <c r="H14" s="334">
        <v>2</v>
      </c>
      <c r="I14" s="334" t="s">
        <v>40</v>
      </c>
      <c r="J14" s="334" t="s">
        <v>40</v>
      </c>
      <c r="K14" s="334" t="s">
        <v>40</v>
      </c>
      <c r="L14" s="334">
        <v>1</v>
      </c>
      <c r="M14" s="334">
        <v>3</v>
      </c>
      <c r="N14" s="334">
        <v>2</v>
      </c>
      <c r="O14" s="334" t="s">
        <v>40</v>
      </c>
      <c r="P14" s="334" t="s">
        <v>40</v>
      </c>
      <c r="Q14" s="334" t="s">
        <v>40</v>
      </c>
      <c r="R14" s="334">
        <v>1</v>
      </c>
      <c r="S14" s="334" t="s">
        <v>40</v>
      </c>
      <c r="T14" s="334" t="s">
        <v>40</v>
      </c>
      <c r="U14" s="75" t="s">
        <v>1078</v>
      </c>
    </row>
    <row r="15" spans="1:21" s="70" customFormat="1" ht="26.25" customHeight="1" x14ac:dyDescent="0.2">
      <c r="A15" s="77" t="s">
        <v>1071</v>
      </c>
      <c r="B15" s="204">
        <v>61</v>
      </c>
      <c r="C15" s="204" t="s">
        <v>40</v>
      </c>
      <c r="D15" s="204">
        <v>57</v>
      </c>
      <c r="E15" s="204">
        <v>4</v>
      </c>
      <c r="F15" s="204">
        <v>61</v>
      </c>
      <c r="G15" s="204">
        <v>61</v>
      </c>
      <c r="H15" s="72" t="s">
        <v>40</v>
      </c>
      <c r="I15" s="204" t="s">
        <v>40</v>
      </c>
      <c r="J15" s="204" t="s">
        <v>40</v>
      </c>
      <c r="K15" s="204" t="s">
        <v>40</v>
      </c>
      <c r="L15" s="204" t="s">
        <v>40</v>
      </c>
      <c r="M15" s="204" t="s">
        <v>40</v>
      </c>
      <c r="N15" s="204" t="s">
        <v>40</v>
      </c>
      <c r="O15" s="204" t="s">
        <v>40</v>
      </c>
      <c r="P15" s="204" t="s">
        <v>40</v>
      </c>
      <c r="Q15" s="204" t="s">
        <v>40</v>
      </c>
      <c r="R15" s="204" t="s">
        <v>40</v>
      </c>
      <c r="S15" s="204" t="s">
        <v>40</v>
      </c>
      <c r="T15" s="204" t="s">
        <v>40</v>
      </c>
      <c r="U15" s="94" t="s">
        <v>1202</v>
      </c>
    </row>
    <row r="16" spans="1:21" s="70" customFormat="1" ht="27.75" customHeight="1" x14ac:dyDescent="0.2">
      <c r="A16" s="77" t="s">
        <v>1069</v>
      </c>
      <c r="B16" s="204">
        <v>16</v>
      </c>
      <c r="C16" s="204" t="s">
        <v>40</v>
      </c>
      <c r="D16" s="204">
        <v>5</v>
      </c>
      <c r="E16" s="204">
        <v>11</v>
      </c>
      <c r="F16" s="204">
        <v>13</v>
      </c>
      <c r="G16" s="204">
        <v>10</v>
      </c>
      <c r="H16" s="204">
        <v>2</v>
      </c>
      <c r="I16" s="72" t="s">
        <v>40</v>
      </c>
      <c r="J16" s="204" t="s">
        <v>40</v>
      </c>
      <c r="K16" s="204" t="s">
        <v>40</v>
      </c>
      <c r="L16" s="204">
        <v>1</v>
      </c>
      <c r="M16" s="204">
        <v>3</v>
      </c>
      <c r="N16" s="204">
        <v>2</v>
      </c>
      <c r="O16" s="204" t="s">
        <v>40</v>
      </c>
      <c r="P16" s="204" t="s">
        <v>40</v>
      </c>
      <c r="Q16" s="204" t="s">
        <v>40</v>
      </c>
      <c r="R16" s="204">
        <v>1</v>
      </c>
      <c r="S16" s="204" t="s">
        <v>40</v>
      </c>
      <c r="T16" s="204" t="s">
        <v>40</v>
      </c>
      <c r="U16" s="94" t="s">
        <v>1068</v>
      </c>
    </row>
    <row r="17" spans="1:21" s="70" customFormat="1" ht="15" customHeight="1" x14ac:dyDescent="0.2">
      <c r="A17" s="77" t="s">
        <v>1067</v>
      </c>
      <c r="B17" s="204" t="s">
        <v>40</v>
      </c>
      <c r="C17" s="204" t="s">
        <v>40</v>
      </c>
      <c r="D17" s="204" t="s">
        <v>40</v>
      </c>
      <c r="E17" s="204" t="s">
        <v>40</v>
      </c>
      <c r="F17" s="204" t="s">
        <v>40</v>
      </c>
      <c r="G17" s="204" t="s">
        <v>40</v>
      </c>
      <c r="H17" s="204" t="s">
        <v>40</v>
      </c>
      <c r="I17" s="204" t="s">
        <v>40</v>
      </c>
      <c r="J17" s="204" t="s">
        <v>40</v>
      </c>
      <c r="K17" s="204" t="s">
        <v>40</v>
      </c>
      <c r="L17" s="204" t="s">
        <v>40</v>
      </c>
      <c r="M17" s="204" t="s">
        <v>40</v>
      </c>
      <c r="N17" s="204" t="s">
        <v>40</v>
      </c>
      <c r="O17" s="204" t="s">
        <v>40</v>
      </c>
      <c r="P17" s="204" t="s">
        <v>40</v>
      </c>
      <c r="Q17" s="204" t="s">
        <v>40</v>
      </c>
      <c r="R17" s="204" t="s">
        <v>40</v>
      </c>
      <c r="S17" s="204" t="s">
        <v>40</v>
      </c>
      <c r="T17" s="204" t="s">
        <v>40</v>
      </c>
      <c r="U17" s="94" t="s">
        <v>1066</v>
      </c>
    </row>
    <row r="18" spans="1:21" s="70" customFormat="1" ht="18" customHeight="1" x14ac:dyDescent="0.2">
      <c r="A18" s="77" t="s">
        <v>1065</v>
      </c>
      <c r="B18" s="204" t="s">
        <v>40</v>
      </c>
      <c r="C18" s="204" t="s">
        <v>40</v>
      </c>
      <c r="D18" s="204" t="s">
        <v>40</v>
      </c>
      <c r="E18" s="204" t="s">
        <v>40</v>
      </c>
      <c r="F18" s="204" t="s">
        <v>40</v>
      </c>
      <c r="G18" s="204" t="s">
        <v>40</v>
      </c>
      <c r="H18" s="204" t="s">
        <v>40</v>
      </c>
      <c r="I18" s="204" t="s">
        <v>40</v>
      </c>
      <c r="J18" s="204" t="s">
        <v>40</v>
      </c>
      <c r="K18" s="204" t="s">
        <v>40</v>
      </c>
      <c r="L18" s="204" t="s">
        <v>40</v>
      </c>
      <c r="M18" s="204" t="s">
        <v>40</v>
      </c>
      <c r="N18" s="204" t="s">
        <v>40</v>
      </c>
      <c r="O18" s="204" t="s">
        <v>40</v>
      </c>
      <c r="P18" s="204" t="s">
        <v>40</v>
      </c>
      <c r="Q18" s="204" t="s">
        <v>40</v>
      </c>
      <c r="R18" s="204" t="s">
        <v>40</v>
      </c>
      <c r="S18" s="204" t="s">
        <v>40</v>
      </c>
      <c r="T18" s="204" t="s">
        <v>40</v>
      </c>
      <c r="U18" s="94" t="s">
        <v>1064</v>
      </c>
    </row>
    <row r="19" spans="1:21" s="70" customFormat="1" ht="15" customHeight="1" x14ac:dyDescent="0.2">
      <c r="A19" s="77" t="s">
        <v>1063</v>
      </c>
      <c r="B19" s="204">
        <v>3</v>
      </c>
      <c r="C19" s="204" t="s">
        <v>40</v>
      </c>
      <c r="D19" s="204">
        <v>3</v>
      </c>
      <c r="E19" s="204" t="s">
        <v>40</v>
      </c>
      <c r="F19" s="204">
        <v>3</v>
      </c>
      <c r="G19" s="204">
        <v>3</v>
      </c>
      <c r="H19" s="204" t="s">
        <v>40</v>
      </c>
      <c r="I19" s="204" t="s">
        <v>40</v>
      </c>
      <c r="J19" s="204" t="s">
        <v>40</v>
      </c>
      <c r="K19" s="204" t="s">
        <v>40</v>
      </c>
      <c r="L19" s="204" t="s">
        <v>40</v>
      </c>
      <c r="M19" s="204" t="s">
        <v>40</v>
      </c>
      <c r="N19" s="204" t="s">
        <v>40</v>
      </c>
      <c r="O19" s="204" t="s">
        <v>40</v>
      </c>
      <c r="P19" s="204" t="s">
        <v>40</v>
      </c>
      <c r="Q19" s="204" t="s">
        <v>40</v>
      </c>
      <c r="R19" s="204" t="s">
        <v>40</v>
      </c>
      <c r="S19" s="204" t="s">
        <v>40</v>
      </c>
      <c r="T19" s="204" t="s">
        <v>40</v>
      </c>
      <c r="U19" s="94" t="s">
        <v>1062</v>
      </c>
    </row>
    <row r="20" spans="1:21" s="70" customFormat="1" ht="15" customHeight="1" x14ac:dyDescent="0.2">
      <c r="A20" s="77" t="s">
        <v>1061</v>
      </c>
      <c r="B20" s="204" t="s">
        <v>40</v>
      </c>
      <c r="C20" s="204" t="s">
        <v>40</v>
      </c>
      <c r="D20" s="204" t="s">
        <v>40</v>
      </c>
      <c r="E20" s="204" t="s">
        <v>40</v>
      </c>
      <c r="F20" s="204" t="s">
        <v>40</v>
      </c>
      <c r="G20" s="204" t="s">
        <v>40</v>
      </c>
      <c r="H20" s="204" t="s">
        <v>40</v>
      </c>
      <c r="I20" s="204" t="s">
        <v>40</v>
      </c>
      <c r="J20" s="204" t="s">
        <v>40</v>
      </c>
      <c r="K20" s="204" t="s">
        <v>40</v>
      </c>
      <c r="L20" s="204" t="s">
        <v>40</v>
      </c>
      <c r="M20" s="204" t="s">
        <v>40</v>
      </c>
      <c r="N20" s="204" t="s">
        <v>40</v>
      </c>
      <c r="O20" s="204" t="s">
        <v>40</v>
      </c>
      <c r="P20" s="204" t="s">
        <v>40</v>
      </c>
      <c r="Q20" s="204" t="s">
        <v>40</v>
      </c>
      <c r="R20" s="204" t="s">
        <v>40</v>
      </c>
      <c r="S20" s="204" t="s">
        <v>40</v>
      </c>
      <c r="T20" s="204" t="s">
        <v>40</v>
      </c>
      <c r="U20" s="94" t="s">
        <v>1060</v>
      </c>
    </row>
    <row r="21" spans="1:21" s="70" customFormat="1" ht="22.5" x14ac:dyDescent="0.2">
      <c r="A21" s="78" t="s">
        <v>1077</v>
      </c>
      <c r="B21" s="334">
        <v>1</v>
      </c>
      <c r="C21" s="334" t="s">
        <v>40</v>
      </c>
      <c r="D21" s="334">
        <v>1</v>
      </c>
      <c r="E21" s="334" t="s">
        <v>40</v>
      </c>
      <c r="F21" s="334" t="s">
        <v>40</v>
      </c>
      <c r="G21" s="334" t="s">
        <v>40</v>
      </c>
      <c r="H21" s="334" t="s">
        <v>40</v>
      </c>
      <c r="I21" s="334" t="s">
        <v>40</v>
      </c>
      <c r="J21" s="334" t="s">
        <v>40</v>
      </c>
      <c r="K21" s="334" t="s">
        <v>40</v>
      </c>
      <c r="L21" s="334" t="s">
        <v>40</v>
      </c>
      <c r="M21" s="334">
        <v>1</v>
      </c>
      <c r="N21" s="334" t="s">
        <v>40</v>
      </c>
      <c r="O21" s="334" t="s">
        <v>40</v>
      </c>
      <c r="P21" s="334" t="s">
        <v>40</v>
      </c>
      <c r="Q21" s="334" t="s">
        <v>40</v>
      </c>
      <c r="R21" s="334" t="s">
        <v>40</v>
      </c>
      <c r="S21" s="334">
        <v>1</v>
      </c>
      <c r="T21" s="334" t="s">
        <v>40</v>
      </c>
      <c r="U21" s="75" t="s">
        <v>1076</v>
      </c>
    </row>
    <row r="22" spans="1:21" s="70" customFormat="1" ht="14.25" customHeight="1" x14ac:dyDescent="0.2">
      <c r="A22" s="77" t="s">
        <v>1071</v>
      </c>
      <c r="B22" s="72" t="s">
        <v>40</v>
      </c>
      <c r="C22" s="72" t="s">
        <v>40</v>
      </c>
      <c r="D22" s="72" t="s">
        <v>40</v>
      </c>
      <c r="E22" s="72" t="s">
        <v>40</v>
      </c>
      <c r="F22" s="72" t="s">
        <v>40</v>
      </c>
      <c r="G22" s="72" t="s">
        <v>40</v>
      </c>
      <c r="H22" s="72" t="s">
        <v>40</v>
      </c>
      <c r="I22" s="72" t="s">
        <v>40</v>
      </c>
      <c r="J22" s="72" t="s">
        <v>40</v>
      </c>
      <c r="K22" s="72" t="s">
        <v>40</v>
      </c>
      <c r="L22" s="72" t="s">
        <v>40</v>
      </c>
      <c r="M22" s="72" t="s">
        <v>40</v>
      </c>
      <c r="N22" s="72" t="s">
        <v>40</v>
      </c>
      <c r="O22" s="72" t="s">
        <v>40</v>
      </c>
      <c r="P22" s="72" t="s">
        <v>40</v>
      </c>
      <c r="Q22" s="72" t="s">
        <v>40</v>
      </c>
      <c r="R22" s="72" t="s">
        <v>40</v>
      </c>
      <c r="S22" s="72" t="s">
        <v>40</v>
      </c>
      <c r="T22" s="72" t="s">
        <v>40</v>
      </c>
      <c r="U22" s="94" t="s">
        <v>1202</v>
      </c>
    </row>
    <row r="23" spans="1:21" s="70" customFormat="1" ht="28.5" customHeight="1" x14ac:dyDescent="0.2">
      <c r="A23" s="77" t="s">
        <v>1069</v>
      </c>
      <c r="B23" s="72" t="s">
        <v>40</v>
      </c>
      <c r="C23" s="72" t="s">
        <v>40</v>
      </c>
      <c r="D23" s="72" t="s">
        <v>40</v>
      </c>
      <c r="E23" s="72" t="s">
        <v>40</v>
      </c>
      <c r="F23" s="72" t="s">
        <v>40</v>
      </c>
      <c r="G23" s="72" t="s">
        <v>40</v>
      </c>
      <c r="H23" s="72" t="s">
        <v>40</v>
      </c>
      <c r="I23" s="72" t="s">
        <v>40</v>
      </c>
      <c r="J23" s="72" t="s">
        <v>40</v>
      </c>
      <c r="K23" s="72" t="s">
        <v>40</v>
      </c>
      <c r="L23" s="72" t="s">
        <v>40</v>
      </c>
      <c r="M23" s="72" t="s">
        <v>40</v>
      </c>
      <c r="N23" s="72" t="s">
        <v>40</v>
      </c>
      <c r="O23" s="72" t="s">
        <v>40</v>
      </c>
      <c r="P23" s="72" t="s">
        <v>40</v>
      </c>
      <c r="Q23" s="72" t="s">
        <v>40</v>
      </c>
      <c r="R23" s="72" t="s">
        <v>40</v>
      </c>
      <c r="S23" s="72" t="s">
        <v>40</v>
      </c>
      <c r="T23" s="72" t="s">
        <v>40</v>
      </c>
      <c r="U23" s="94" t="s">
        <v>1068</v>
      </c>
    </row>
    <row r="24" spans="1:21" s="70" customFormat="1" ht="17.25" customHeight="1" x14ac:dyDescent="0.2">
      <c r="A24" s="77" t="s">
        <v>1067</v>
      </c>
      <c r="B24" s="204" t="s">
        <v>40</v>
      </c>
      <c r="C24" s="204" t="s">
        <v>40</v>
      </c>
      <c r="D24" s="204" t="s">
        <v>40</v>
      </c>
      <c r="E24" s="204" t="s">
        <v>40</v>
      </c>
      <c r="F24" s="204" t="s">
        <v>40</v>
      </c>
      <c r="G24" s="204" t="s">
        <v>40</v>
      </c>
      <c r="H24" s="204" t="s">
        <v>40</v>
      </c>
      <c r="I24" s="204" t="s">
        <v>40</v>
      </c>
      <c r="J24" s="204" t="s">
        <v>40</v>
      </c>
      <c r="K24" s="204" t="s">
        <v>40</v>
      </c>
      <c r="L24" s="204" t="s">
        <v>40</v>
      </c>
      <c r="M24" s="204" t="s">
        <v>40</v>
      </c>
      <c r="N24" s="204" t="s">
        <v>40</v>
      </c>
      <c r="O24" s="204" t="s">
        <v>40</v>
      </c>
      <c r="P24" s="204" t="s">
        <v>40</v>
      </c>
      <c r="Q24" s="204" t="s">
        <v>40</v>
      </c>
      <c r="R24" s="204" t="s">
        <v>40</v>
      </c>
      <c r="S24" s="204" t="s">
        <v>40</v>
      </c>
      <c r="T24" s="204" t="s">
        <v>40</v>
      </c>
      <c r="U24" s="94" t="s">
        <v>1066</v>
      </c>
    </row>
    <row r="25" spans="1:21" s="70" customFormat="1" ht="17.25" customHeight="1" x14ac:dyDescent="0.2">
      <c r="A25" s="77" t="s">
        <v>1065</v>
      </c>
      <c r="B25" s="204" t="s">
        <v>40</v>
      </c>
      <c r="C25" s="204" t="s">
        <v>40</v>
      </c>
      <c r="D25" s="204" t="s">
        <v>40</v>
      </c>
      <c r="E25" s="204" t="s">
        <v>40</v>
      </c>
      <c r="F25" s="204" t="s">
        <v>40</v>
      </c>
      <c r="G25" s="204" t="s">
        <v>40</v>
      </c>
      <c r="H25" s="204" t="s">
        <v>40</v>
      </c>
      <c r="I25" s="204" t="s">
        <v>40</v>
      </c>
      <c r="J25" s="204" t="s">
        <v>40</v>
      </c>
      <c r="K25" s="204" t="s">
        <v>40</v>
      </c>
      <c r="L25" s="204" t="s">
        <v>40</v>
      </c>
      <c r="M25" s="204" t="s">
        <v>40</v>
      </c>
      <c r="N25" s="204" t="s">
        <v>40</v>
      </c>
      <c r="O25" s="204" t="s">
        <v>40</v>
      </c>
      <c r="P25" s="204" t="s">
        <v>40</v>
      </c>
      <c r="Q25" s="204" t="s">
        <v>40</v>
      </c>
      <c r="R25" s="204" t="s">
        <v>40</v>
      </c>
      <c r="S25" s="204" t="s">
        <v>40</v>
      </c>
      <c r="T25" s="204" t="s">
        <v>40</v>
      </c>
      <c r="U25" s="94" t="s">
        <v>1064</v>
      </c>
    </row>
    <row r="26" spans="1:21" s="70" customFormat="1" ht="17.25" customHeight="1" x14ac:dyDescent="0.2">
      <c r="A26" s="77" t="s">
        <v>1063</v>
      </c>
      <c r="B26" s="204" t="s">
        <v>40</v>
      </c>
      <c r="C26" s="204" t="s">
        <v>40</v>
      </c>
      <c r="D26" s="204" t="s">
        <v>40</v>
      </c>
      <c r="E26" s="204" t="s">
        <v>40</v>
      </c>
      <c r="F26" s="204" t="s">
        <v>40</v>
      </c>
      <c r="G26" s="204" t="s">
        <v>40</v>
      </c>
      <c r="H26" s="204" t="s">
        <v>40</v>
      </c>
      <c r="I26" s="204" t="s">
        <v>40</v>
      </c>
      <c r="J26" s="204" t="s">
        <v>40</v>
      </c>
      <c r="K26" s="204" t="s">
        <v>40</v>
      </c>
      <c r="L26" s="204" t="s">
        <v>40</v>
      </c>
      <c r="M26" s="204" t="s">
        <v>40</v>
      </c>
      <c r="N26" s="204" t="s">
        <v>40</v>
      </c>
      <c r="O26" s="204" t="s">
        <v>40</v>
      </c>
      <c r="P26" s="204" t="s">
        <v>40</v>
      </c>
      <c r="Q26" s="204" t="s">
        <v>40</v>
      </c>
      <c r="R26" s="204" t="s">
        <v>40</v>
      </c>
      <c r="S26" s="204" t="s">
        <v>40</v>
      </c>
      <c r="T26" s="204" t="s">
        <v>40</v>
      </c>
      <c r="U26" s="94" t="s">
        <v>1062</v>
      </c>
    </row>
    <row r="27" spans="1:21" s="70" customFormat="1" ht="17.25" customHeight="1" x14ac:dyDescent="0.2">
      <c r="A27" s="77" t="s">
        <v>1061</v>
      </c>
      <c r="B27" s="204">
        <v>1</v>
      </c>
      <c r="C27" s="204" t="s">
        <v>40</v>
      </c>
      <c r="D27" s="204">
        <v>1</v>
      </c>
      <c r="E27" s="204" t="s">
        <v>40</v>
      </c>
      <c r="F27" s="204" t="s">
        <v>40</v>
      </c>
      <c r="G27" s="204" t="s">
        <v>40</v>
      </c>
      <c r="H27" s="204" t="s">
        <v>40</v>
      </c>
      <c r="I27" s="204" t="s">
        <v>40</v>
      </c>
      <c r="J27" s="204" t="s">
        <v>40</v>
      </c>
      <c r="K27" s="204" t="s">
        <v>40</v>
      </c>
      <c r="L27" s="204" t="s">
        <v>40</v>
      </c>
      <c r="M27" s="204">
        <v>1</v>
      </c>
      <c r="N27" s="204" t="s">
        <v>40</v>
      </c>
      <c r="O27" s="204" t="s">
        <v>40</v>
      </c>
      <c r="P27" s="204" t="s">
        <v>40</v>
      </c>
      <c r="Q27" s="204" t="s">
        <v>40</v>
      </c>
      <c r="R27" s="204" t="s">
        <v>40</v>
      </c>
      <c r="S27" s="204">
        <v>1</v>
      </c>
      <c r="T27" s="204" t="s">
        <v>40</v>
      </c>
      <c r="U27" s="94" t="s">
        <v>1060</v>
      </c>
    </row>
    <row r="28" spans="1:21" s="74" customFormat="1" ht="12.6" customHeight="1" x14ac:dyDescent="0.2">
      <c r="A28" s="78" t="s">
        <v>1075</v>
      </c>
      <c r="B28" s="426">
        <v>55</v>
      </c>
      <c r="C28" s="334">
        <v>33</v>
      </c>
      <c r="D28" s="334">
        <v>21</v>
      </c>
      <c r="E28" s="334">
        <v>1</v>
      </c>
      <c r="F28" s="334">
        <v>41</v>
      </c>
      <c r="G28" s="426">
        <v>2</v>
      </c>
      <c r="H28" s="334">
        <v>4</v>
      </c>
      <c r="I28" s="334" t="s">
        <v>40</v>
      </c>
      <c r="J28" s="334" t="s">
        <v>40</v>
      </c>
      <c r="K28" s="334" t="s">
        <v>40</v>
      </c>
      <c r="L28" s="334">
        <v>35</v>
      </c>
      <c r="M28" s="334">
        <v>14</v>
      </c>
      <c r="N28" s="334">
        <v>2</v>
      </c>
      <c r="O28" s="334" t="s">
        <v>40</v>
      </c>
      <c r="P28" s="334" t="s">
        <v>40</v>
      </c>
      <c r="Q28" s="334" t="s">
        <v>40</v>
      </c>
      <c r="R28" s="334">
        <v>3</v>
      </c>
      <c r="S28" s="334">
        <v>9</v>
      </c>
      <c r="T28" s="334" t="s">
        <v>40</v>
      </c>
      <c r="U28" s="75" t="s">
        <v>1074</v>
      </c>
    </row>
    <row r="29" spans="1:21" s="70" customFormat="1" ht="12.75" customHeight="1" x14ac:dyDescent="0.2">
      <c r="A29" s="77" t="s">
        <v>1071</v>
      </c>
      <c r="B29" s="424">
        <v>43</v>
      </c>
      <c r="C29" s="204">
        <v>27</v>
      </c>
      <c r="D29" s="204">
        <v>16</v>
      </c>
      <c r="E29" s="204" t="s">
        <v>40</v>
      </c>
      <c r="F29" s="204">
        <v>35</v>
      </c>
      <c r="G29" s="204">
        <v>1</v>
      </c>
      <c r="H29" s="204" t="s">
        <v>40</v>
      </c>
      <c r="I29" s="204" t="s">
        <v>40</v>
      </c>
      <c r="J29" s="204" t="s">
        <v>40</v>
      </c>
      <c r="K29" s="204" t="s">
        <v>40</v>
      </c>
      <c r="L29" s="204">
        <v>34</v>
      </c>
      <c r="M29" s="204">
        <v>8</v>
      </c>
      <c r="N29" s="204" t="s">
        <v>40</v>
      </c>
      <c r="O29" s="204" t="s">
        <v>40</v>
      </c>
      <c r="P29" s="204" t="s">
        <v>40</v>
      </c>
      <c r="Q29" s="204" t="s">
        <v>40</v>
      </c>
      <c r="R29" s="204" t="s">
        <v>40</v>
      </c>
      <c r="S29" s="204">
        <v>8</v>
      </c>
      <c r="T29" s="204" t="s">
        <v>40</v>
      </c>
      <c r="U29" s="94" t="s">
        <v>1202</v>
      </c>
    </row>
    <row r="30" spans="1:21" s="70" customFormat="1" ht="26.1" customHeight="1" x14ac:dyDescent="0.2">
      <c r="A30" s="77" t="s">
        <v>1069</v>
      </c>
      <c r="B30" s="204" t="s">
        <v>40</v>
      </c>
      <c r="C30" s="204" t="s">
        <v>40</v>
      </c>
      <c r="D30" s="204" t="s">
        <v>40</v>
      </c>
      <c r="E30" s="204" t="s">
        <v>40</v>
      </c>
      <c r="F30" s="204" t="s">
        <v>40</v>
      </c>
      <c r="G30" s="204" t="s">
        <v>40</v>
      </c>
      <c r="H30" s="204" t="s">
        <v>40</v>
      </c>
      <c r="I30" s="204" t="s">
        <v>40</v>
      </c>
      <c r="J30" s="204" t="s">
        <v>40</v>
      </c>
      <c r="K30" s="204" t="s">
        <v>40</v>
      </c>
      <c r="L30" s="204" t="s">
        <v>40</v>
      </c>
      <c r="M30" s="204" t="s">
        <v>40</v>
      </c>
      <c r="N30" s="204" t="s">
        <v>40</v>
      </c>
      <c r="O30" s="204" t="s">
        <v>40</v>
      </c>
      <c r="P30" s="204" t="s">
        <v>40</v>
      </c>
      <c r="Q30" s="204" t="s">
        <v>40</v>
      </c>
      <c r="R30" s="204" t="s">
        <v>40</v>
      </c>
      <c r="S30" s="204" t="s">
        <v>40</v>
      </c>
      <c r="T30" s="204" t="s">
        <v>40</v>
      </c>
      <c r="U30" s="94" t="s">
        <v>1068</v>
      </c>
    </row>
    <row r="31" spans="1:21" s="358" customFormat="1" ht="17.25" customHeight="1" x14ac:dyDescent="0.2">
      <c r="A31" s="77" t="s">
        <v>1067</v>
      </c>
      <c r="B31" s="204">
        <v>8</v>
      </c>
      <c r="C31" s="204">
        <v>6</v>
      </c>
      <c r="D31" s="204">
        <v>1</v>
      </c>
      <c r="E31" s="204">
        <v>1</v>
      </c>
      <c r="F31" s="204">
        <v>4</v>
      </c>
      <c r="G31" s="204" t="s">
        <v>40</v>
      </c>
      <c r="H31" s="204">
        <v>4</v>
      </c>
      <c r="I31" s="204" t="s">
        <v>40</v>
      </c>
      <c r="J31" s="204" t="s">
        <v>40</v>
      </c>
      <c r="K31" s="204" t="s">
        <v>40</v>
      </c>
      <c r="L31" s="204" t="s">
        <v>40</v>
      </c>
      <c r="M31" s="204">
        <v>4</v>
      </c>
      <c r="N31" s="204">
        <v>2</v>
      </c>
      <c r="O31" s="204" t="s">
        <v>40</v>
      </c>
      <c r="P31" s="204" t="s">
        <v>40</v>
      </c>
      <c r="Q31" s="204" t="s">
        <v>40</v>
      </c>
      <c r="R31" s="204">
        <v>2</v>
      </c>
      <c r="S31" s="204" t="s">
        <v>40</v>
      </c>
      <c r="T31" s="204" t="s">
        <v>40</v>
      </c>
      <c r="U31" s="94" t="s">
        <v>1066</v>
      </c>
    </row>
    <row r="32" spans="1:21" s="358" customFormat="1" ht="17.25" customHeight="1" x14ac:dyDescent="0.2">
      <c r="A32" s="77" t="s">
        <v>1065</v>
      </c>
      <c r="B32" s="204" t="s">
        <v>40</v>
      </c>
      <c r="C32" s="204" t="s">
        <v>40</v>
      </c>
      <c r="D32" s="204" t="s">
        <v>40</v>
      </c>
      <c r="E32" s="204" t="s">
        <v>40</v>
      </c>
      <c r="F32" s="204" t="s">
        <v>40</v>
      </c>
      <c r="G32" s="204" t="s">
        <v>40</v>
      </c>
      <c r="H32" s="204" t="s">
        <v>40</v>
      </c>
      <c r="I32" s="204" t="s">
        <v>40</v>
      </c>
      <c r="J32" s="204" t="s">
        <v>40</v>
      </c>
      <c r="K32" s="204" t="s">
        <v>40</v>
      </c>
      <c r="L32" s="204" t="s">
        <v>40</v>
      </c>
      <c r="M32" s="204" t="s">
        <v>40</v>
      </c>
      <c r="N32" s="204" t="s">
        <v>40</v>
      </c>
      <c r="O32" s="204" t="s">
        <v>40</v>
      </c>
      <c r="P32" s="204" t="s">
        <v>40</v>
      </c>
      <c r="Q32" s="204" t="s">
        <v>40</v>
      </c>
      <c r="R32" s="204" t="s">
        <v>40</v>
      </c>
      <c r="S32" s="204" t="s">
        <v>40</v>
      </c>
      <c r="T32" s="204" t="s">
        <v>40</v>
      </c>
      <c r="U32" s="94" t="s">
        <v>1064</v>
      </c>
    </row>
    <row r="33" spans="1:21" s="358" customFormat="1" ht="17.25" customHeight="1" x14ac:dyDescent="0.2">
      <c r="A33" s="77" t="s">
        <v>1063</v>
      </c>
      <c r="B33" s="204">
        <v>4</v>
      </c>
      <c r="C33" s="204" t="s">
        <v>40</v>
      </c>
      <c r="D33" s="204">
        <v>4</v>
      </c>
      <c r="E33" s="204" t="s">
        <v>40</v>
      </c>
      <c r="F33" s="204">
        <v>2</v>
      </c>
      <c r="G33" s="204">
        <v>1</v>
      </c>
      <c r="H33" s="204" t="s">
        <v>40</v>
      </c>
      <c r="I33" s="204" t="s">
        <v>40</v>
      </c>
      <c r="J33" s="204" t="s">
        <v>40</v>
      </c>
      <c r="K33" s="204" t="s">
        <v>40</v>
      </c>
      <c r="L33" s="204">
        <v>1</v>
      </c>
      <c r="M33" s="204">
        <v>2</v>
      </c>
      <c r="N33" s="204" t="s">
        <v>40</v>
      </c>
      <c r="O33" s="204" t="s">
        <v>40</v>
      </c>
      <c r="P33" s="204" t="s">
        <v>40</v>
      </c>
      <c r="Q33" s="204" t="s">
        <v>40</v>
      </c>
      <c r="R33" s="204">
        <v>1</v>
      </c>
      <c r="S33" s="204">
        <v>1</v>
      </c>
      <c r="T33" s="204" t="s">
        <v>40</v>
      </c>
      <c r="U33" s="94" t="s">
        <v>1062</v>
      </c>
    </row>
    <row r="34" spans="1:21" s="358" customFormat="1" ht="17.25" customHeight="1" x14ac:dyDescent="0.2">
      <c r="A34" s="77" t="s">
        <v>1061</v>
      </c>
      <c r="B34" s="204" t="s">
        <v>40</v>
      </c>
      <c r="C34" s="204" t="s">
        <v>40</v>
      </c>
      <c r="D34" s="204" t="s">
        <v>40</v>
      </c>
      <c r="E34" s="204" t="s">
        <v>40</v>
      </c>
      <c r="F34" s="204" t="s">
        <v>40</v>
      </c>
      <c r="G34" s="204" t="s">
        <v>40</v>
      </c>
      <c r="H34" s="204" t="s">
        <v>40</v>
      </c>
      <c r="I34" s="204" t="s">
        <v>40</v>
      </c>
      <c r="J34" s="204" t="s">
        <v>40</v>
      </c>
      <c r="K34" s="204" t="s">
        <v>40</v>
      </c>
      <c r="L34" s="204" t="s">
        <v>40</v>
      </c>
      <c r="M34" s="204" t="s">
        <v>40</v>
      </c>
      <c r="N34" s="204" t="s">
        <v>40</v>
      </c>
      <c r="O34" s="204" t="s">
        <v>40</v>
      </c>
      <c r="P34" s="204" t="s">
        <v>40</v>
      </c>
      <c r="Q34" s="204" t="s">
        <v>40</v>
      </c>
      <c r="R34" s="204" t="s">
        <v>40</v>
      </c>
      <c r="S34" s="204" t="s">
        <v>40</v>
      </c>
      <c r="T34" s="204" t="s">
        <v>40</v>
      </c>
      <c r="U34" s="94" t="s">
        <v>1060</v>
      </c>
    </row>
    <row r="35" spans="1:21" s="431" customFormat="1" ht="23.1" customHeight="1" x14ac:dyDescent="0.2">
      <c r="A35" s="78" t="s">
        <v>1073</v>
      </c>
      <c r="B35" s="334">
        <v>187</v>
      </c>
      <c r="C35" s="334">
        <v>44</v>
      </c>
      <c r="D35" s="334">
        <v>115</v>
      </c>
      <c r="E35" s="334">
        <v>28</v>
      </c>
      <c r="F35" s="334">
        <v>119</v>
      </c>
      <c r="G35" s="334">
        <v>96</v>
      </c>
      <c r="H35" s="334">
        <v>4</v>
      </c>
      <c r="I35" s="334">
        <v>11</v>
      </c>
      <c r="J35" s="334" t="s">
        <v>40</v>
      </c>
      <c r="K35" s="334">
        <v>2</v>
      </c>
      <c r="L35" s="334">
        <v>6</v>
      </c>
      <c r="M35" s="334">
        <v>68</v>
      </c>
      <c r="N35" s="204">
        <v>2</v>
      </c>
      <c r="O35" s="334">
        <v>1</v>
      </c>
      <c r="P35" s="204" t="s">
        <v>40</v>
      </c>
      <c r="Q35" s="334">
        <v>11</v>
      </c>
      <c r="R35" s="334">
        <v>17</v>
      </c>
      <c r="S35" s="334">
        <v>29</v>
      </c>
      <c r="T35" s="334">
        <v>8</v>
      </c>
      <c r="U35" s="75" t="s">
        <v>1072</v>
      </c>
    </row>
    <row r="36" spans="1:21" s="358" customFormat="1" ht="15" customHeight="1" x14ac:dyDescent="0.2">
      <c r="A36" s="77" t="s">
        <v>1071</v>
      </c>
      <c r="B36" s="204">
        <v>2</v>
      </c>
      <c r="C36" s="204" t="s">
        <v>40</v>
      </c>
      <c r="D36" s="204">
        <v>2</v>
      </c>
      <c r="E36" s="204" t="s">
        <v>40</v>
      </c>
      <c r="F36" s="204">
        <v>1</v>
      </c>
      <c r="G36" s="204" t="s">
        <v>40</v>
      </c>
      <c r="H36" s="204" t="s">
        <v>40</v>
      </c>
      <c r="I36" s="204">
        <v>1</v>
      </c>
      <c r="J36" s="204" t="s">
        <v>40</v>
      </c>
      <c r="K36" s="204" t="s">
        <v>40</v>
      </c>
      <c r="L36" s="204" t="s">
        <v>40</v>
      </c>
      <c r="M36" s="204">
        <v>1</v>
      </c>
      <c r="N36" s="204" t="s">
        <v>40</v>
      </c>
      <c r="O36" s="204" t="s">
        <v>40</v>
      </c>
      <c r="P36" s="204" t="s">
        <v>40</v>
      </c>
      <c r="Q36" s="204" t="s">
        <v>40</v>
      </c>
      <c r="R36" s="204" t="s">
        <v>40</v>
      </c>
      <c r="S36" s="204">
        <v>1</v>
      </c>
      <c r="T36" s="204" t="s">
        <v>40</v>
      </c>
      <c r="U36" s="94" t="s">
        <v>1202</v>
      </c>
    </row>
    <row r="37" spans="1:21" s="358" customFormat="1" ht="27" customHeight="1" x14ac:dyDescent="0.2">
      <c r="A37" s="77" t="s">
        <v>1069</v>
      </c>
      <c r="B37" s="204">
        <v>77</v>
      </c>
      <c r="C37" s="204">
        <v>4</v>
      </c>
      <c r="D37" s="204">
        <v>68</v>
      </c>
      <c r="E37" s="204">
        <v>5</v>
      </c>
      <c r="F37" s="204">
        <v>63</v>
      </c>
      <c r="G37" s="204">
        <v>56</v>
      </c>
      <c r="H37" s="204">
        <v>2</v>
      </c>
      <c r="I37" s="204">
        <v>5</v>
      </c>
      <c r="J37" s="204" t="s">
        <v>40</v>
      </c>
      <c r="K37" s="204" t="s">
        <v>40</v>
      </c>
      <c r="L37" s="204" t="s">
        <v>40</v>
      </c>
      <c r="M37" s="204">
        <v>14</v>
      </c>
      <c r="N37" s="204" t="s">
        <v>40</v>
      </c>
      <c r="O37" s="204" t="s">
        <v>40</v>
      </c>
      <c r="P37" s="204" t="s">
        <v>40</v>
      </c>
      <c r="Q37" s="204" t="s">
        <v>40</v>
      </c>
      <c r="R37" s="204">
        <v>8</v>
      </c>
      <c r="S37" s="204">
        <v>6</v>
      </c>
      <c r="T37" s="204" t="s">
        <v>40</v>
      </c>
      <c r="U37" s="94" t="s">
        <v>1068</v>
      </c>
    </row>
    <row r="38" spans="1:21" s="358" customFormat="1" ht="15" customHeight="1" x14ac:dyDescent="0.2">
      <c r="A38" s="77" t="s">
        <v>1067</v>
      </c>
      <c r="B38" s="204">
        <v>29</v>
      </c>
      <c r="C38" s="204">
        <v>6</v>
      </c>
      <c r="D38" s="204">
        <v>16</v>
      </c>
      <c r="E38" s="204">
        <v>7</v>
      </c>
      <c r="F38" s="204">
        <v>21</v>
      </c>
      <c r="G38" s="204">
        <v>16</v>
      </c>
      <c r="H38" s="204" t="s">
        <v>40</v>
      </c>
      <c r="I38" s="204">
        <v>1</v>
      </c>
      <c r="J38" s="204" t="s">
        <v>40</v>
      </c>
      <c r="K38" s="204">
        <v>1</v>
      </c>
      <c r="L38" s="204">
        <v>3</v>
      </c>
      <c r="M38" s="204">
        <v>8</v>
      </c>
      <c r="N38" s="204" t="s">
        <v>40</v>
      </c>
      <c r="O38" s="204" t="s">
        <v>40</v>
      </c>
      <c r="P38" s="204" t="s">
        <v>40</v>
      </c>
      <c r="Q38" s="204">
        <v>2</v>
      </c>
      <c r="R38" s="204">
        <v>1</v>
      </c>
      <c r="S38" s="204">
        <v>5</v>
      </c>
      <c r="T38" s="204" t="s">
        <v>40</v>
      </c>
      <c r="U38" s="94" t="s">
        <v>1066</v>
      </c>
    </row>
    <row r="39" spans="1:21" s="358" customFormat="1" ht="15" customHeight="1" x14ac:dyDescent="0.2">
      <c r="A39" s="77" t="s">
        <v>1065</v>
      </c>
      <c r="B39" s="204">
        <v>14</v>
      </c>
      <c r="C39" s="204" t="s">
        <v>40</v>
      </c>
      <c r="D39" s="204">
        <v>3</v>
      </c>
      <c r="E39" s="204">
        <v>11</v>
      </c>
      <c r="F39" s="204">
        <v>3</v>
      </c>
      <c r="G39" s="204">
        <v>1</v>
      </c>
      <c r="H39" s="204">
        <v>2</v>
      </c>
      <c r="I39" s="204" t="s">
        <v>40</v>
      </c>
      <c r="J39" s="204" t="s">
        <v>40</v>
      </c>
      <c r="K39" s="204" t="s">
        <v>40</v>
      </c>
      <c r="L39" s="204" t="s">
        <v>40</v>
      </c>
      <c r="M39" s="204">
        <v>11</v>
      </c>
      <c r="N39" s="204">
        <v>2</v>
      </c>
      <c r="O39" s="204" t="s">
        <v>40</v>
      </c>
      <c r="P39" s="204" t="s">
        <v>40</v>
      </c>
      <c r="Q39" s="204">
        <v>5</v>
      </c>
      <c r="R39" s="204" t="s">
        <v>40</v>
      </c>
      <c r="S39" s="204">
        <v>4</v>
      </c>
      <c r="T39" s="204" t="s">
        <v>40</v>
      </c>
      <c r="U39" s="94" t="s">
        <v>1064</v>
      </c>
    </row>
    <row r="40" spans="1:21" s="358" customFormat="1" ht="15" customHeight="1" x14ac:dyDescent="0.2">
      <c r="A40" s="77" t="s">
        <v>1063</v>
      </c>
      <c r="B40" s="204">
        <v>57</v>
      </c>
      <c r="C40" s="204">
        <v>30</v>
      </c>
      <c r="D40" s="204">
        <v>23</v>
      </c>
      <c r="E40" s="204">
        <v>4</v>
      </c>
      <c r="F40" s="204">
        <v>26</v>
      </c>
      <c r="G40" s="204">
        <v>23</v>
      </c>
      <c r="H40" s="204" t="s">
        <v>40</v>
      </c>
      <c r="I40" s="204" t="s">
        <v>40</v>
      </c>
      <c r="J40" s="204" t="s">
        <v>40</v>
      </c>
      <c r="K40" s="204">
        <v>1</v>
      </c>
      <c r="L40" s="204">
        <v>2</v>
      </c>
      <c r="M40" s="204">
        <v>31</v>
      </c>
      <c r="N40" s="204" t="s">
        <v>40</v>
      </c>
      <c r="O40" s="204">
        <v>1</v>
      </c>
      <c r="P40" s="204" t="s">
        <v>40</v>
      </c>
      <c r="Q40" s="204">
        <v>4</v>
      </c>
      <c r="R40" s="204">
        <v>8</v>
      </c>
      <c r="S40" s="204">
        <v>10</v>
      </c>
      <c r="T40" s="204">
        <v>8</v>
      </c>
      <c r="U40" s="94" t="s">
        <v>1062</v>
      </c>
    </row>
    <row r="41" spans="1:21" s="358" customFormat="1" ht="15" customHeight="1" x14ac:dyDescent="0.2">
      <c r="A41" s="376" t="s">
        <v>1061</v>
      </c>
      <c r="B41" s="430">
        <v>8</v>
      </c>
      <c r="C41" s="430">
        <v>4</v>
      </c>
      <c r="D41" s="430">
        <v>3</v>
      </c>
      <c r="E41" s="430">
        <v>1</v>
      </c>
      <c r="F41" s="430">
        <v>5</v>
      </c>
      <c r="G41" s="430" t="s">
        <v>40</v>
      </c>
      <c r="H41" s="430" t="s">
        <v>40</v>
      </c>
      <c r="I41" s="430">
        <v>4</v>
      </c>
      <c r="J41" s="430" t="s">
        <v>40</v>
      </c>
      <c r="K41" s="430" t="s">
        <v>40</v>
      </c>
      <c r="L41" s="430">
        <v>1</v>
      </c>
      <c r="M41" s="430">
        <v>3</v>
      </c>
      <c r="N41" s="430" t="s">
        <v>40</v>
      </c>
      <c r="O41" s="430" t="s">
        <v>40</v>
      </c>
      <c r="P41" s="430" t="s">
        <v>40</v>
      </c>
      <c r="Q41" s="430" t="s">
        <v>40</v>
      </c>
      <c r="R41" s="430" t="s">
        <v>40</v>
      </c>
      <c r="S41" s="430">
        <v>3</v>
      </c>
      <c r="T41" s="430" t="s">
        <v>40</v>
      </c>
      <c r="U41" s="374" t="s">
        <v>1060</v>
      </c>
    </row>
  </sheetData>
  <sheetProtection selectLockedCells="1" selectUnlockedCells="1"/>
  <mergeCells count="9">
    <mergeCell ref="A1:L1"/>
    <mergeCell ref="A2:A6"/>
    <mergeCell ref="B2:E4"/>
    <mergeCell ref="F2:L2"/>
    <mergeCell ref="M2:T2"/>
    <mergeCell ref="F3:L3"/>
    <mergeCell ref="M3:T3"/>
    <mergeCell ref="F4:L4"/>
    <mergeCell ref="M4:T4"/>
  </mergeCells>
  <printOptions horizontalCentered="1"/>
  <pageMargins left="0.62986111111111109" right="0.70833333333333337" top="0.51180555555555551" bottom="0.94513888888888886" header="0.51180555555555551" footer="0.51180555555555551"/>
  <pageSetup paperSize="9" firstPageNumber="491" orientation="portrait" useFirstPageNumber="1" horizontalDpi="300" verticalDpi="300" r:id="rId1"/>
  <headerFooter alignWithMargins="0">
    <oddHeader xml:space="preserve">&amp;C </oddHeader>
    <oddFooter>&amp;C&amp;"MAC C Swiss,Regular"&amp;8&amp;P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ECA6-5364-406E-9AC7-098BE5E07345}">
  <dimension ref="A1:R20"/>
  <sheetViews>
    <sheetView tabSelected="1" zoomScaleNormal="100" workbookViewId="0">
      <selection sqref="A1:J1"/>
    </sheetView>
  </sheetViews>
  <sheetFormatPr defaultColWidth="9.140625" defaultRowHeight="11.25" x14ac:dyDescent="0.2"/>
  <cols>
    <col min="1" max="1" width="24.42578125" style="290" customWidth="1"/>
    <col min="2" max="2" width="8.140625" style="290" customWidth="1"/>
    <col min="3" max="3" width="8.7109375" style="290" customWidth="1"/>
    <col min="4" max="4" width="6.5703125" style="290" customWidth="1"/>
    <col min="5" max="5" width="8.28515625" style="290" customWidth="1"/>
    <col min="6" max="6" width="6.85546875" style="290" customWidth="1"/>
    <col min="7" max="7" width="8.5703125" style="290" customWidth="1"/>
    <col min="8" max="8" width="6.85546875" style="290" customWidth="1"/>
    <col min="9" max="9" width="7.85546875" style="290" customWidth="1"/>
    <col min="10" max="10" width="15.42578125" style="290" customWidth="1"/>
    <col min="11" max="16384" width="9.140625" style="290"/>
  </cols>
  <sheetData>
    <row r="1" spans="1:18" ht="15.75" customHeight="1" x14ac:dyDescent="0.2">
      <c r="A1" s="568" t="s">
        <v>1272</v>
      </c>
      <c r="B1" s="568"/>
      <c r="C1" s="568"/>
      <c r="D1" s="568"/>
      <c r="E1" s="568"/>
      <c r="F1" s="568"/>
      <c r="G1" s="568"/>
      <c r="H1" s="568"/>
      <c r="I1" s="568"/>
      <c r="J1" s="568"/>
    </row>
    <row r="2" spans="1:18" ht="15.75" customHeight="1" x14ac:dyDescent="0.2">
      <c r="A2" s="546" t="s">
        <v>1271</v>
      </c>
      <c r="B2" s="546"/>
      <c r="C2" s="546"/>
      <c r="D2" s="546"/>
      <c r="E2" s="546"/>
      <c r="F2" s="546"/>
      <c r="G2" s="546"/>
      <c r="H2" s="546"/>
      <c r="I2" s="546"/>
      <c r="J2" s="546"/>
    </row>
    <row r="3" spans="1:18" ht="12" customHeight="1" x14ac:dyDescent="0.2">
      <c r="A3" s="590" t="s">
        <v>1112</v>
      </c>
      <c r="B3" s="450" t="s">
        <v>4</v>
      </c>
      <c r="C3" s="450" t="s">
        <v>4</v>
      </c>
      <c r="D3" s="591" t="s">
        <v>1270</v>
      </c>
      <c r="E3" s="591"/>
      <c r="F3" s="591"/>
      <c r="G3" s="592" t="s">
        <v>1269</v>
      </c>
      <c r="H3" s="592"/>
      <c r="I3" s="592"/>
      <c r="J3" s="573" t="s">
        <v>1108</v>
      </c>
    </row>
    <row r="4" spans="1:18" ht="16.5" customHeight="1" x14ac:dyDescent="0.2">
      <c r="A4" s="590"/>
      <c r="B4" s="416"/>
      <c r="C4" s="416"/>
      <c r="D4" s="593" t="s">
        <v>1039</v>
      </c>
      <c r="E4" s="593"/>
      <c r="F4" s="593" t="s">
        <v>1268</v>
      </c>
      <c r="G4" s="593"/>
      <c r="H4" s="593" t="s">
        <v>1267</v>
      </c>
      <c r="I4" s="593"/>
      <c r="J4" s="573"/>
    </row>
    <row r="5" spans="1:18" ht="24" customHeight="1" x14ac:dyDescent="0.2">
      <c r="A5" s="590"/>
      <c r="B5" s="587" t="s">
        <v>1266</v>
      </c>
      <c r="C5" s="587" t="s">
        <v>1265</v>
      </c>
      <c r="D5" s="588" t="s">
        <v>1264</v>
      </c>
      <c r="E5" s="588"/>
      <c r="F5" s="588" t="s">
        <v>1263</v>
      </c>
      <c r="G5" s="588"/>
      <c r="H5" s="589" t="s">
        <v>1262</v>
      </c>
      <c r="I5" s="589"/>
      <c r="J5" s="573"/>
    </row>
    <row r="6" spans="1:18" ht="23.25" customHeight="1" x14ac:dyDescent="0.2">
      <c r="A6" s="590"/>
      <c r="B6" s="587"/>
      <c r="C6" s="587"/>
      <c r="D6" s="355" t="s">
        <v>1261</v>
      </c>
      <c r="E6" s="355" t="s">
        <v>1259</v>
      </c>
      <c r="F6" s="355" t="s">
        <v>1260</v>
      </c>
      <c r="G6" s="355" t="s">
        <v>1259</v>
      </c>
      <c r="H6" s="355" t="s">
        <v>1260</v>
      </c>
      <c r="I6" s="355" t="s">
        <v>1259</v>
      </c>
      <c r="J6" s="573"/>
    </row>
    <row r="7" spans="1:18" ht="36" customHeight="1" x14ac:dyDescent="0.2">
      <c r="A7" s="590"/>
      <c r="B7" s="339" t="s">
        <v>1258</v>
      </c>
      <c r="C7" s="339" t="s">
        <v>1257</v>
      </c>
      <c r="D7" s="339" t="s">
        <v>1256</v>
      </c>
      <c r="E7" s="339" t="s">
        <v>1255</v>
      </c>
      <c r="F7" s="339" t="s">
        <v>1254</v>
      </c>
      <c r="G7" s="339" t="s">
        <v>1253</v>
      </c>
      <c r="H7" s="339" t="s">
        <v>1252</v>
      </c>
      <c r="I7" s="339" t="s">
        <v>1251</v>
      </c>
      <c r="J7" s="573"/>
    </row>
    <row r="8" spans="1:18" s="325" customFormat="1" ht="18" customHeight="1" x14ac:dyDescent="0.2">
      <c r="A8" s="446" t="s">
        <v>174</v>
      </c>
      <c r="B8" s="449">
        <v>880</v>
      </c>
      <c r="C8" s="449">
        <v>3049934</v>
      </c>
      <c r="D8" s="449">
        <v>209</v>
      </c>
      <c r="E8" s="449">
        <v>607676</v>
      </c>
      <c r="F8" s="449">
        <v>523</v>
      </c>
      <c r="G8" s="449">
        <v>2056560</v>
      </c>
      <c r="H8" s="449">
        <v>148</v>
      </c>
      <c r="I8" s="449">
        <v>385698</v>
      </c>
      <c r="J8" s="329" t="s">
        <v>73</v>
      </c>
      <c r="K8" s="440"/>
      <c r="L8" s="440"/>
      <c r="M8" s="440"/>
      <c r="N8" s="440"/>
      <c r="O8" s="440"/>
      <c r="P8" s="440"/>
      <c r="Q8" s="440"/>
      <c r="R8" s="440"/>
    </row>
    <row r="9" spans="1:18" s="325" customFormat="1" ht="15.75" customHeight="1" x14ac:dyDescent="0.2">
      <c r="A9" s="448" t="s">
        <v>1071</v>
      </c>
      <c r="B9" s="447">
        <v>319</v>
      </c>
      <c r="C9" s="447">
        <v>650544</v>
      </c>
      <c r="D9" s="447">
        <v>42</v>
      </c>
      <c r="E9" s="447">
        <v>7261</v>
      </c>
      <c r="F9" s="447">
        <v>255</v>
      </c>
      <c r="G9" s="447">
        <v>627895</v>
      </c>
      <c r="H9" s="447">
        <v>22</v>
      </c>
      <c r="I9" s="447">
        <v>15388</v>
      </c>
      <c r="J9" s="326" t="s">
        <v>1202</v>
      </c>
      <c r="K9" s="447"/>
      <c r="L9" s="447"/>
      <c r="M9" s="447"/>
      <c r="N9" s="447"/>
      <c r="O9" s="447"/>
      <c r="P9" s="447"/>
      <c r="Q9" s="447"/>
      <c r="R9" s="447"/>
    </row>
    <row r="10" spans="1:18" s="325" customFormat="1" ht="13.5" customHeight="1" x14ac:dyDescent="0.2">
      <c r="A10" s="448" t="s">
        <v>1069</v>
      </c>
      <c r="B10" s="447">
        <v>239</v>
      </c>
      <c r="C10" s="447">
        <v>551817</v>
      </c>
      <c r="D10" s="447">
        <v>14</v>
      </c>
      <c r="E10" s="447">
        <v>55474</v>
      </c>
      <c r="F10" s="447">
        <v>145</v>
      </c>
      <c r="G10" s="447">
        <v>367323</v>
      </c>
      <c r="H10" s="447">
        <v>80</v>
      </c>
      <c r="I10" s="447">
        <v>129020</v>
      </c>
      <c r="J10" s="326" t="s">
        <v>1068</v>
      </c>
      <c r="K10" s="447"/>
      <c r="L10" s="447"/>
      <c r="M10" s="447"/>
      <c r="N10" s="447"/>
      <c r="O10" s="447"/>
      <c r="P10" s="447"/>
      <c r="Q10" s="447"/>
      <c r="R10" s="447"/>
    </row>
    <row r="11" spans="1:18" s="325" customFormat="1" ht="17.25" customHeight="1" x14ac:dyDescent="0.2">
      <c r="A11" s="448" t="s">
        <v>1067</v>
      </c>
      <c r="B11" s="447">
        <v>95</v>
      </c>
      <c r="C11" s="447">
        <v>934693</v>
      </c>
      <c r="D11" s="447">
        <v>32</v>
      </c>
      <c r="E11" s="447">
        <v>218597</v>
      </c>
      <c r="F11" s="447">
        <v>40</v>
      </c>
      <c r="G11" s="447">
        <v>536225</v>
      </c>
      <c r="H11" s="447">
        <v>23</v>
      </c>
      <c r="I11" s="447">
        <v>179871</v>
      </c>
      <c r="J11" s="326" t="s">
        <v>1066</v>
      </c>
      <c r="K11" s="447"/>
      <c r="L11" s="447"/>
      <c r="M11" s="447"/>
      <c r="N11" s="447"/>
      <c r="O11" s="447"/>
      <c r="P11" s="447"/>
      <c r="Q11" s="447"/>
      <c r="R11" s="447"/>
    </row>
    <row r="12" spans="1:18" s="325" customFormat="1" ht="14.25" customHeight="1" x14ac:dyDescent="0.2">
      <c r="A12" s="448" t="s">
        <v>1065</v>
      </c>
      <c r="B12" s="447">
        <v>30</v>
      </c>
      <c r="C12" s="447">
        <v>117308</v>
      </c>
      <c r="D12" s="447">
        <v>4</v>
      </c>
      <c r="E12" s="447">
        <v>36400</v>
      </c>
      <c r="F12" s="447">
        <v>15</v>
      </c>
      <c r="G12" s="447">
        <v>56271</v>
      </c>
      <c r="H12" s="447">
        <v>11</v>
      </c>
      <c r="I12" s="447">
        <v>24637</v>
      </c>
      <c r="J12" s="326" t="s">
        <v>1064</v>
      </c>
      <c r="K12" s="447"/>
      <c r="L12" s="447"/>
      <c r="M12" s="447"/>
      <c r="N12" s="447"/>
      <c r="O12" s="447"/>
      <c r="P12" s="447"/>
      <c r="Q12" s="447"/>
      <c r="R12" s="447"/>
    </row>
    <row r="13" spans="1:18" s="325" customFormat="1" ht="17.25" customHeight="1" x14ac:dyDescent="0.2">
      <c r="A13" s="448" t="s">
        <v>1063</v>
      </c>
      <c r="B13" s="447">
        <v>125</v>
      </c>
      <c r="C13" s="447">
        <v>520374</v>
      </c>
      <c r="D13" s="447">
        <v>75</v>
      </c>
      <c r="E13" s="447">
        <v>227217</v>
      </c>
      <c r="F13" s="447">
        <v>42</v>
      </c>
      <c r="G13" s="447">
        <v>271137</v>
      </c>
      <c r="H13" s="447">
        <v>8</v>
      </c>
      <c r="I13" s="447">
        <v>22020</v>
      </c>
      <c r="J13" s="326" t="s">
        <v>1062</v>
      </c>
      <c r="K13" s="447"/>
      <c r="L13" s="447"/>
      <c r="M13" s="447"/>
      <c r="N13" s="447"/>
      <c r="O13" s="447"/>
      <c r="P13" s="447"/>
      <c r="Q13" s="447"/>
      <c r="R13" s="447"/>
    </row>
    <row r="14" spans="1:18" s="325" customFormat="1" ht="18" customHeight="1" x14ac:dyDescent="0.2">
      <c r="A14" s="448" t="s">
        <v>1061</v>
      </c>
      <c r="B14" s="447">
        <v>72</v>
      </c>
      <c r="C14" s="447">
        <v>275198</v>
      </c>
      <c r="D14" s="447">
        <v>42</v>
      </c>
      <c r="E14" s="447">
        <v>62727</v>
      </c>
      <c r="F14" s="447">
        <v>26</v>
      </c>
      <c r="G14" s="447">
        <v>197709</v>
      </c>
      <c r="H14" s="447">
        <v>4</v>
      </c>
      <c r="I14" s="447">
        <v>14762</v>
      </c>
      <c r="J14" s="326" t="s">
        <v>1060</v>
      </c>
      <c r="K14" s="447"/>
      <c r="L14" s="447"/>
      <c r="M14" s="447"/>
      <c r="N14" s="447"/>
      <c r="O14" s="447"/>
      <c r="P14" s="447"/>
      <c r="Q14" s="447"/>
      <c r="R14" s="447"/>
    </row>
    <row r="15" spans="1:18" s="325" customFormat="1" ht="17.25" customHeight="1" x14ac:dyDescent="0.2">
      <c r="A15" s="446" t="s">
        <v>1079</v>
      </c>
      <c r="B15" s="440">
        <v>360</v>
      </c>
      <c r="C15" s="440">
        <v>805186</v>
      </c>
      <c r="D15" s="440">
        <v>4</v>
      </c>
      <c r="E15" s="440">
        <v>3754</v>
      </c>
      <c r="F15" s="440">
        <v>264</v>
      </c>
      <c r="G15" s="440">
        <v>666500</v>
      </c>
      <c r="H15" s="440">
        <v>92</v>
      </c>
      <c r="I15" s="440">
        <v>134932</v>
      </c>
      <c r="J15" s="329" t="s">
        <v>1250</v>
      </c>
      <c r="K15" s="440"/>
      <c r="L15" s="440"/>
      <c r="M15" s="440"/>
      <c r="N15" s="440"/>
      <c r="O15" s="440"/>
      <c r="P15" s="440"/>
      <c r="Q15" s="440"/>
      <c r="R15" s="440"/>
    </row>
    <row r="16" spans="1:18" s="328" customFormat="1" ht="17.25" customHeight="1" x14ac:dyDescent="0.2">
      <c r="A16" s="445" t="s">
        <v>1077</v>
      </c>
      <c r="B16" s="440">
        <v>10</v>
      </c>
      <c r="C16" s="440">
        <v>7379</v>
      </c>
      <c r="D16" s="440">
        <v>1</v>
      </c>
      <c r="E16" s="440">
        <v>307</v>
      </c>
      <c r="F16" s="440">
        <v>8</v>
      </c>
      <c r="G16" s="440">
        <v>6457</v>
      </c>
      <c r="H16" s="440">
        <v>1</v>
      </c>
      <c r="I16" s="440">
        <v>615</v>
      </c>
      <c r="J16" s="329" t="s">
        <v>1076</v>
      </c>
      <c r="K16" s="440"/>
      <c r="L16" s="440"/>
      <c r="M16" s="440"/>
      <c r="N16" s="440"/>
      <c r="O16" s="440"/>
      <c r="P16" s="440"/>
      <c r="Q16" s="440"/>
      <c r="R16" s="440"/>
    </row>
    <row r="17" spans="1:18" s="325" customFormat="1" ht="21.75" customHeight="1" x14ac:dyDescent="0.2">
      <c r="A17" s="444" t="s">
        <v>1075</v>
      </c>
      <c r="B17" s="440">
        <v>119</v>
      </c>
      <c r="C17" s="440">
        <v>256978</v>
      </c>
      <c r="D17" s="440">
        <v>71</v>
      </c>
      <c r="E17" s="440">
        <v>76265</v>
      </c>
      <c r="F17" s="440">
        <v>36</v>
      </c>
      <c r="G17" s="440">
        <v>140462</v>
      </c>
      <c r="H17" s="440">
        <v>12</v>
      </c>
      <c r="I17" s="440">
        <v>40251</v>
      </c>
      <c r="J17" s="329" t="s">
        <v>1249</v>
      </c>
      <c r="K17" s="440"/>
      <c r="L17" s="440"/>
      <c r="M17" s="440"/>
      <c r="N17" s="440"/>
      <c r="O17" s="440"/>
      <c r="P17" s="440"/>
      <c r="Q17" s="440"/>
      <c r="R17" s="440"/>
    </row>
    <row r="18" spans="1:18" s="325" customFormat="1" ht="22.5" customHeight="1" x14ac:dyDescent="0.2">
      <c r="A18" s="443" t="s">
        <v>1073</v>
      </c>
      <c r="B18" s="442">
        <v>391</v>
      </c>
      <c r="C18" s="442">
        <v>1980391</v>
      </c>
      <c r="D18" s="442">
        <v>133</v>
      </c>
      <c r="E18" s="442">
        <v>527350</v>
      </c>
      <c r="F18" s="442">
        <v>215</v>
      </c>
      <c r="G18" s="442">
        <v>1243141</v>
      </c>
      <c r="H18" s="442">
        <v>43</v>
      </c>
      <c r="I18" s="442">
        <v>209900</v>
      </c>
      <c r="J18" s="441" t="s">
        <v>1248</v>
      </c>
      <c r="K18" s="440"/>
      <c r="L18" s="440"/>
      <c r="M18" s="440"/>
      <c r="N18" s="440"/>
      <c r="O18" s="440"/>
      <c r="P18" s="440"/>
      <c r="Q18" s="440"/>
      <c r="R18" s="440"/>
    </row>
    <row r="20" spans="1:18" x14ac:dyDescent="0.2">
      <c r="B20" s="439"/>
      <c r="C20" s="439"/>
      <c r="D20" s="439"/>
      <c r="E20" s="439"/>
      <c r="F20" s="439"/>
      <c r="G20" s="439"/>
      <c r="H20" s="439"/>
      <c r="I20" s="439"/>
    </row>
  </sheetData>
  <sheetProtection selectLockedCells="1" selectUnlockedCells="1"/>
  <mergeCells count="14">
    <mergeCell ref="C5:C6"/>
    <mergeCell ref="D5:E5"/>
    <mergeCell ref="F5:G5"/>
    <mergeCell ref="H5:I5"/>
    <mergeCell ref="A1:J1"/>
    <mergeCell ref="A2:J2"/>
    <mergeCell ref="A3:A7"/>
    <mergeCell ref="D3:F3"/>
    <mergeCell ref="G3:I3"/>
    <mergeCell ref="J3:J7"/>
    <mergeCell ref="D4:E4"/>
    <mergeCell ref="F4:G4"/>
    <mergeCell ref="H4:I4"/>
    <mergeCell ref="B5:B6"/>
  </mergeCells>
  <printOptions horizontalCentered="1"/>
  <pageMargins left="0.6" right="0.70833333333333337" top="0.51180555555555551" bottom="0.94513888888888886" header="0.51180555555555551" footer="0.51180555555555551"/>
  <pageSetup paperSize="9" firstPageNumber="494" orientation="portrait" useFirstPageNumber="1" horizontalDpi="300" verticalDpi="300" r:id="rId1"/>
  <headerFooter alignWithMargins="0">
    <oddFooter xml:space="preserve">&amp;C&amp;"MAC C Swiss,Regular"&amp;8&amp;P 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F329903C777B4F8F7B887A1F26B2AE" ma:contentTypeVersion="3" ma:contentTypeDescription="Create a new document." ma:contentTypeScope="" ma:versionID="9ce54914050cfbe37170258a5d71f0fc">
  <xsd:schema xmlns:xsd="http://www.w3.org/2001/XMLSchema" xmlns:xs="http://www.w3.org/2001/XMLSchema" xmlns:p="http://schemas.microsoft.com/office/2006/metadata/properties" xmlns:ns3="80870f70-5150-49e6-9bc9-7adf935b986d" targetNamespace="http://schemas.microsoft.com/office/2006/metadata/properties" ma:root="true" ma:fieldsID="d8b74526918c3d34d2d36301ea80c27c" ns3:_="">
    <xsd:import namespace="80870f70-5150-49e6-9bc9-7adf935b98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70f70-5150-49e6-9bc9-7adf935b98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1113C-AAF4-4AA2-B375-660E1696CB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70f70-5150-49e6-9bc9-7adf935b98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F3805-133A-4889-B550-CC4ADD27414A}">
  <ds:schemaRefs>
    <ds:schemaRef ds:uri="http://purl.org/dc/elements/1.1/"/>
    <ds:schemaRef ds:uri="80870f70-5150-49e6-9bc9-7adf935b986d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2A5F509-3981-454D-A80F-070B495DEA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</vt:i4>
      </vt:variant>
    </vt:vector>
  </HeadingPairs>
  <TitlesOfParts>
    <vt:vector size="28" baseType="lpstr">
      <vt:lpstr>06</vt:lpstr>
      <vt:lpstr>06.01</vt:lpstr>
      <vt:lpstr>T-06.01.1</vt:lpstr>
      <vt:lpstr>T-06.01.2</vt:lpstr>
      <vt:lpstr>T-06.01.3</vt:lpstr>
      <vt:lpstr>T-06.01.4</vt:lpstr>
      <vt:lpstr>T-06.01.5</vt:lpstr>
      <vt:lpstr>T-06.01.6</vt:lpstr>
      <vt:lpstr>T-06.01.7</vt:lpstr>
      <vt:lpstr>T-06.01.8</vt:lpstr>
      <vt:lpstr>T-06.01.9</vt:lpstr>
      <vt:lpstr>T-06.01.10</vt:lpstr>
      <vt:lpstr>T-06.01.11</vt:lpstr>
      <vt:lpstr>T-06.01.12</vt:lpstr>
      <vt:lpstr>T-06.01.13</vt:lpstr>
      <vt:lpstr>06.02</vt:lpstr>
      <vt:lpstr>T-06.02.1</vt:lpstr>
      <vt:lpstr>T-06.02.2</vt:lpstr>
      <vt:lpstr>T-06.02.3</vt:lpstr>
      <vt:lpstr>T-06.02.4</vt:lpstr>
      <vt:lpstr>T-06.02.5</vt:lpstr>
      <vt:lpstr>T-06.02.6</vt:lpstr>
      <vt:lpstr>T-06.02.7</vt:lpstr>
      <vt:lpstr>T-06.02.8</vt:lpstr>
      <vt:lpstr>T-06.02.9</vt:lpstr>
      <vt:lpstr>T-06.02.10 </vt:lpstr>
      <vt:lpstr>T-06.02.11 </vt:lpstr>
      <vt:lpstr>'T-06.01.6'!Print_Titles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revision>2</cp:revision>
  <cp:lastPrinted>2019-06-28T14:12:16Z</cp:lastPrinted>
  <dcterms:created xsi:type="dcterms:W3CDTF">2000-01-31T11:07:41Z</dcterms:created>
  <dcterms:modified xsi:type="dcterms:W3CDTF">2024-10-30T14:01:58Z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  <property fmtid="{D5CDD505-2E9C-101B-9397-08002B2CF9AE}" pid="3" name="ContentTypeId">
    <vt:lpwstr>0x01010048F329903C777B4F8F7B887A1F26B2AE</vt:lpwstr>
  </property>
</Properties>
</file>