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FILESRV\sektorski$\Publicistika\ARHIVA2024\Publicistika\Multidomenski\SG2024\SG2024-Excel\"/>
    </mc:Choice>
  </mc:AlternateContent>
  <xr:revisionPtr revIDLastSave="0" documentId="13_ncr:1_{53C67A93-9E61-438B-B9F9-5C32F92CCF0E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07." sheetId="42" r:id="rId1"/>
    <sheet name="07.01." sheetId="43" r:id="rId2"/>
    <sheet name="Т-07.01.1" sheetId="41" r:id="rId3"/>
    <sheet name="07.02." sheetId="48" r:id="rId4"/>
    <sheet name="Т-07.02.1" sheetId="49" r:id="rId5"/>
    <sheet name="Т-07.02.2" sheetId="50" r:id="rId6"/>
    <sheet name="Т-07.02.3" sheetId="51" r:id="rId7"/>
    <sheet name="Т-07.02.4" sheetId="52" r:id="rId8"/>
    <sheet name="Т-07.02.5" sheetId="53" r:id="rId9"/>
    <sheet name="Т-07.02.6" sheetId="54" r:id="rId10"/>
    <sheet name="Т-07.02.7" sheetId="55" r:id="rId11"/>
    <sheet name="07.03." sheetId="56" r:id="rId12"/>
    <sheet name="Т-07.03.1" sheetId="57" r:id="rId13"/>
    <sheet name="Т-07.03.2" sheetId="58" r:id="rId14"/>
  </sheets>
  <definedNames>
    <definedName name="_xlnm.Print_Titles" localSheetId="2">'Т-07.01.1'!$1:$4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55" l="1"/>
  <c r="L35" i="55"/>
  <c r="M34" i="55"/>
  <c r="L34" i="55"/>
  <c r="M33" i="55"/>
  <c r="L33" i="55"/>
  <c r="M32" i="55"/>
  <c r="L32" i="55"/>
  <c r="M31" i="55"/>
  <c r="L31" i="55"/>
  <c r="M30" i="55"/>
  <c r="L30" i="55"/>
  <c r="M29" i="55"/>
  <c r="L29" i="55"/>
  <c r="M28" i="55"/>
  <c r="L28" i="55"/>
  <c r="U25" i="51"/>
  <c r="T25" i="51"/>
  <c r="S25" i="51"/>
  <c r="R25" i="51"/>
  <c r="U24" i="51"/>
  <c r="T24" i="51"/>
  <c r="S24" i="51"/>
  <c r="R24" i="51"/>
  <c r="U23" i="51"/>
  <c r="T23" i="51"/>
  <c r="S23" i="51"/>
  <c r="R23" i="51"/>
  <c r="U22" i="51"/>
  <c r="T22" i="51"/>
  <c r="S22" i="51"/>
  <c r="R22" i="51"/>
  <c r="U21" i="51"/>
  <c r="T21" i="51"/>
  <c r="S21" i="51"/>
  <c r="R21" i="51"/>
  <c r="U20" i="51"/>
  <c r="T20" i="51"/>
  <c r="S20" i="51"/>
  <c r="R20" i="51"/>
  <c r="U19" i="51"/>
  <c r="T19" i="51"/>
  <c r="S19" i="51"/>
  <c r="R19" i="51"/>
  <c r="I89" i="50"/>
  <c r="G89" i="50"/>
  <c r="F89" i="50"/>
  <c r="I88" i="50"/>
  <c r="H88" i="50"/>
  <c r="G88" i="50"/>
  <c r="F88" i="50"/>
  <c r="I87" i="50"/>
  <c r="H87" i="50"/>
  <c r="G87" i="50"/>
  <c r="F87" i="50"/>
  <c r="I86" i="50"/>
  <c r="H86" i="50"/>
  <c r="G86" i="50"/>
  <c r="F86" i="50"/>
  <c r="I85" i="50"/>
  <c r="H85" i="50"/>
  <c r="G85" i="50"/>
  <c r="F85" i="50"/>
  <c r="I84" i="50"/>
  <c r="H84" i="50"/>
  <c r="G84" i="50"/>
  <c r="F84" i="50"/>
  <c r="I83" i="50"/>
  <c r="H83" i="50"/>
  <c r="G83" i="50"/>
  <c r="F83" i="50"/>
  <c r="I82" i="50"/>
  <c r="H82" i="50"/>
  <c r="G82" i="50"/>
  <c r="F82" i="50"/>
  <c r="I81" i="50"/>
  <c r="H81" i="50"/>
  <c r="G81" i="50"/>
  <c r="F81" i="50"/>
  <c r="I80" i="50"/>
  <c r="H80" i="50"/>
  <c r="G80" i="50"/>
  <c r="F80" i="50"/>
  <c r="I79" i="50"/>
  <c r="H79" i="50"/>
  <c r="G79" i="50"/>
  <c r="F79" i="50"/>
</calcChain>
</file>

<file path=xl/sharedStrings.xml><?xml version="1.0" encoding="utf-8"?>
<sst xmlns="http://schemas.openxmlformats.org/spreadsheetml/2006/main" count="1557" uniqueCount="589">
  <si>
    <t xml:space="preserve"> </t>
  </si>
  <si>
    <t>ВКУПНО</t>
  </si>
  <si>
    <t>TOTAL</t>
  </si>
  <si>
    <t>А</t>
  </si>
  <si>
    <t xml:space="preserve">ЗЕМЈОДЕЛСТВО, ШУМАРСТВО И РИБАРСТВО </t>
  </si>
  <si>
    <t>A</t>
  </si>
  <si>
    <t>AGRICULTURE, FORESTRY AND FISHING</t>
  </si>
  <si>
    <t>01</t>
  </si>
  <si>
    <t>Растително и животинско производство, лов и услужни дејности поврзани со нив</t>
  </si>
  <si>
    <t>Crop and animal production, hunting and related service activities</t>
  </si>
  <si>
    <t>02</t>
  </si>
  <si>
    <t xml:space="preserve">Шумарство и искористување на шуми </t>
  </si>
  <si>
    <t>Forestry and logging</t>
  </si>
  <si>
    <t>03</t>
  </si>
  <si>
    <t>Рибарство и аквакултура</t>
  </si>
  <si>
    <t>Fishing and aquaculture</t>
  </si>
  <si>
    <t>Б</t>
  </si>
  <si>
    <t>РУДАРСТВО И ВАДЕЊЕ НА КАМЕН</t>
  </si>
  <si>
    <t>B</t>
  </si>
  <si>
    <t>MINING AND QUARRYING</t>
  </si>
  <si>
    <t>05</t>
  </si>
  <si>
    <t>Вадење на јаглен и лигнит</t>
  </si>
  <si>
    <t>Mining of coal and lignite</t>
  </si>
  <si>
    <t>07</t>
  </si>
  <si>
    <t>Вадење на руди на метал</t>
  </si>
  <si>
    <t>Mining of metal ores</t>
  </si>
  <si>
    <t>08</t>
  </si>
  <si>
    <t>Вадење на други руди и камен</t>
  </si>
  <si>
    <t>Other mining and quarrying</t>
  </si>
  <si>
    <t>09</t>
  </si>
  <si>
    <t>Помошни услужни дејности во рударството</t>
  </si>
  <si>
    <t>Mining support service activities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</si>
  <si>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</si>
  <si>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</si>
  <si>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</si>
  <si>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</si>
  <si>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</si>
  <si>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</si>
  <si>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11</t>
  </si>
  <si>
    <t>Производство на пијалаци</t>
  </si>
  <si>
    <t>Manufacture of beverages</t>
  </si>
  <si>
    <t>12</t>
  </si>
  <si>
    <t>Производство на тутунски производи</t>
  </si>
  <si>
    <t>Manufacture of tobacco products</t>
  </si>
  <si>
    <t>13</t>
  </si>
  <si>
    <t>Производство на текстил</t>
  </si>
  <si>
    <t>Manufacture of textiles</t>
  </si>
  <si>
    <t>14</t>
  </si>
  <si>
    <t>Производство на облека</t>
  </si>
  <si>
    <t>Manufacture of wearing apparel</t>
  </si>
  <si>
    <t>15</t>
  </si>
  <si>
    <t>Производство на кожа и слични производи од кожа</t>
  </si>
  <si>
    <t>Manufacture of leather and related products</t>
  </si>
  <si>
    <t>16</t>
  </si>
  <si>
    <t>Преработка на дрво и производи од дрво и плута, освен мебел, производство на предмети од слама и плетарски материјал</t>
  </si>
  <si>
    <t>Manufacture of wood and products of wood and cork, except furniture; manufacture of articles of straw and plaiting materials</t>
  </si>
  <si>
    <t>17</t>
  </si>
  <si>
    <t>Производство на хартија и производи од хартија</t>
  </si>
  <si>
    <t>Manufacture of paper and paper products</t>
  </si>
  <si>
    <t>18</t>
  </si>
  <si>
    <t>Печатење и репродукција на снимени медиуми (записи)</t>
  </si>
  <si>
    <t>Printing and reproduction of recorded media</t>
  </si>
  <si>
    <t>19</t>
  </si>
  <si>
    <t>Производство на кокс и рафинирани нафтени производи</t>
  </si>
  <si>
    <t>Manufacture of coke and refined petroleum products</t>
  </si>
  <si>
    <t>20</t>
  </si>
  <si>
    <t>Производство на хемикалии и хемиски производи</t>
  </si>
  <si>
    <t>Manufacture of chemicals and chemical products</t>
  </si>
  <si>
    <t>21</t>
  </si>
  <si>
    <t xml:space="preserve">Производство на основни фармацевтски производи и фармацевтски препарати </t>
  </si>
  <si>
    <t>Manufacture of basic pharmaceutical products and pharmaceutical preparations</t>
  </si>
  <si>
    <t>22</t>
  </si>
  <si>
    <t xml:space="preserve">Производство на производи од гума и производи од пластични маси </t>
  </si>
  <si>
    <t>Manufacture of rubber and plastic products</t>
  </si>
  <si>
    <t>23</t>
  </si>
  <si>
    <t>Производство на други неметални минерални производи</t>
  </si>
  <si>
    <t>Manufacture of other non-metallic mineral products</t>
  </si>
  <si>
    <t>24</t>
  </si>
  <si>
    <t>Производство на метали</t>
  </si>
  <si>
    <t>Manufacture of basic metals</t>
  </si>
  <si>
    <t>25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</si>
  <si>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</si>
  <si>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</si>
  <si>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26</t>
  </si>
  <si>
    <t>Производство на компјутерски, електронски и оптички производи</t>
  </si>
  <si>
    <t>Manufacture of computer, electronic and optical products</t>
  </si>
  <si>
    <t>27</t>
  </si>
  <si>
    <t>Производство на електрична опрема</t>
  </si>
  <si>
    <t>Manufacture of electrical equipment</t>
  </si>
  <si>
    <t>28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</si>
  <si>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</si>
  <si>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</si>
  <si>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</si>
  <si>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 xml:space="preserve">Производство на останата опрема за транспорт </t>
  </si>
  <si>
    <t>Manufacture of other transport equipment</t>
  </si>
  <si>
    <t>31</t>
  </si>
  <si>
    <t>Производство на мебел</t>
  </si>
  <si>
    <t>Manufacture of furniture</t>
  </si>
  <si>
    <t>32</t>
  </si>
  <si>
    <t>Останата производствена индустрија</t>
  </si>
  <si>
    <t>Other manufacturing</t>
  </si>
  <si>
    <t>33</t>
  </si>
  <si>
    <t xml:space="preserve">Поправка и инсталирање на машини и опрема </t>
  </si>
  <si>
    <t>Repair and installation of machinery and equipment</t>
  </si>
  <si>
    <t>Г</t>
  </si>
  <si>
    <t xml:space="preserve">СНАБДУВАЊЕ СО ЕЛЕКТРИЧНА ЕНЕРГИЈА, ГАС, ПАРЕА И КЛИМАТИЗАЦИЈА  </t>
  </si>
  <si>
    <t>D</t>
  </si>
  <si>
    <t>ELECTRICITY, GAS, STEAM AND AIR CONDITIONING SUPPLY</t>
  </si>
  <si>
    <t>35</t>
  </si>
  <si>
    <t>Снабдување со електрична енергија, гас, пареа и климатизација</t>
  </si>
  <si>
    <t>Electricity, gas, steam and air conditioning supply</t>
  </si>
  <si>
    <t>Д</t>
  </si>
  <si>
    <t xml:space="preserve">СНАБДУВАЊЕ СО ВОДА; ОТСТРАНУВАЊЕ НА ОТПАДНИ ВОДИ, УПРАВУВАЊЕ СО ОТПАД И ДЕЈНОСТИ ЗА САНАЦИЈА НА ОКОЛИНАТА </t>
  </si>
  <si>
    <t>E</t>
  </si>
  <si>
    <t>WATER SUPPLY; SEWERAGE, WASTE MANAGEMENT AND REMEDIATION ACTIVITIES</t>
  </si>
  <si>
    <t>36</t>
  </si>
  <si>
    <t>Собирање, обработка и снабдување со вода</t>
  </si>
  <si>
    <t>Water collection, treatment and supply</t>
  </si>
  <si>
    <t>37</t>
  </si>
  <si>
    <t>Отстранување на отпадни води</t>
  </si>
  <si>
    <t>Sewerage</t>
  </si>
  <si>
    <t>38</t>
  </si>
  <si>
    <t>Дејности за собирање, обработка и отстранување на отпад; обновување на материјали</t>
  </si>
  <si>
    <t>Waste collection, treatment and disposal activities; materials recovery</t>
  </si>
  <si>
    <t>39</t>
  </si>
  <si>
    <t>Remediation activities and other waste management services</t>
  </si>
  <si>
    <t>Ѓ</t>
  </si>
  <si>
    <t>ГРАДЕЖНИШТВО</t>
  </si>
  <si>
    <t>F</t>
  </si>
  <si>
    <t>CONSTRUCTION</t>
  </si>
  <si>
    <t>Изградба на згради</t>
  </si>
  <si>
    <t>Construction of buildings</t>
  </si>
  <si>
    <t>42</t>
  </si>
  <si>
    <t xml:space="preserve">Нискоградба </t>
  </si>
  <si>
    <t>Civil engineering</t>
  </si>
  <si>
    <t>43</t>
  </si>
  <si>
    <t>Специјализирани градежни дејности</t>
  </si>
  <si>
    <t>Specialised construction activities</t>
  </si>
  <si>
    <t>Е</t>
  </si>
  <si>
    <t>ТРГОВИЈА НА ГОЛЕМО И ТРГОВИЈА НА МАЛО; ПОПРАВКА НА МОТОРНИ ВОЗИЛА И МОТОЦИКЛИ</t>
  </si>
  <si>
    <t>G</t>
  </si>
  <si>
    <t>WHOLESALE AND RETAIL TRADE; REPAIR OF MOTOR VEHICLES AND MOTORCYCLES</t>
  </si>
  <si>
    <t>Трговија на големо и на мало со моторни возила и мотоцикли и поправка на моторни возила и мотоцикли</t>
  </si>
  <si>
    <t>Wholesale and retail trade and repair of motor vehicles and motorcycles</t>
  </si>
  <si>
    <t>46</t>
  </si>
  <si>
    <t xml:space="preserve">Трговија на големо, освен трговија со моторни возила и мотоцикли </t>
  </si>
  <si>
    <t>Wholesale trade, except of motor vehicles and motorcycles</t>
  </si>
  <si>
    <t>47</t>
  </si>
  <si>
    <t>Трговија на мало, освен трговија со моторни возила и мотоцикли</t>
  </si>
  <si>
    <t>Retail trade, except of motor vehicles and motorcycles</t>
  </si>
  <si>
    <t xml:space="preserve"> Ж</t>
  </si>
  <si>
    <t>ТРАНСПОРТ И СКЛАДИРАЊЕ</t>
  </si>
  <si>
    <t>H</t>
  </si>
  <si>
    <t>TRANSPORTATION AND STORAGE</t>
  </si>
  <si>
    <t>49</t>
  </si>
  <si>
    <t>Land transport and transport via pipelines</t>
  </si>
  <si>
    <t>51</t>
  </si>
  <si>
    <t>Воздухопловен транспорт</t>
  </si>
  <si>
    <t>Air transport</t>
  </si>
  <si>
    <t>52</t>
  </si>
  <si>
    <t>Складирање и помошни дејности во превозот</t>
  </si>
  <si>
    <t>Warehousing and support activities for transportation</t>
  </si>
  <si>
    <t>53</t>
  </si>
  <si>
    <t>Поштенски и курирски дејности</t>
  </si>
  <si>
    <t>Postal and courier activities</t>
  </si>
  <si>
    <t>З</t>
  </si>
  <si>
    <t xml:space="preserve">ОБЈЕКТИ ЗА СМЕСТУВАЊЕ И СЕРВИСНИ ДЕЈНОСТИ СО ХРАНА </t>
  </si>
  <si>
    <t>I</t>
  </si>
  <si>
    <t>ACCOMMODATION AND FOOD SERVICE ACTIVITIES</t>
  </si>
  <si>
    <t>Објекти за сместување</t>
  </si>
  <si>
    <t>Accommodation</t>
  </si>
  <si>
    <t xml:space="preserve">Дејности за подготовка на оброци и служење на храна </t>
  </si>
  <si>
    <t>Food and beverage service activities</t>
  </si>
  <si>
    <t>Ѕ</t>
  </si>
  <si>
    <t xml:space="preserve">ИНФОРМАЦИИ И КОМУНИКАЦИИ </t>
  </si>
  <si>
    <t>J</t>
  </si>
  <si>
    <t>INFORMATION AND COMMUNICATION</t>
  </si>
  <si>
    <t>Издавачка дејност</t>
  </si>
  <si>
    <t>Publishing activities</t>
  </si>
  <si>
    <t xml:space="preserve">Филмска дејност, продукција на видео и телевизиска програма и дејности на снимање на звучни записи и музичко издаваштво  </t>
  </si>
  <si>
    <t>Motion picture, video and television programme production, sound recording and music publishing activities</t>
  </si>
  <si>
    <t xml:space="preserve">Емитување на програма </t>
  </si>
  <si>
    <t>Programming and broadcasting activities</t>
  </si>
  <si>
    <t xml:space="preserve">Телекомуникации </t>
  </si>
  <si>
    <t>Telecommunications</t>
  </si>
  <si>
    <t xml:space="preserve">Компјутерско програмирање, консултантски и сродни дејности </t>
  </si>
  <si>
    <t>Computer programming, consultancy and related activities</t>
  </si>
  <si>
    <t>63</t>
  </si>
  <si>
    <t>Информативни услужни дејности</t>
  </si>
  <si>
    <t>Information service activities</t>
  </si>
  <si>
    <t>И</t>
  </si>
  <si>
    <t>ФИНАНСИСКИ ДЕЈНОСТИ И ДЕЈНОСТИ НА ОСИГУРУВАЊЕ</t>
  </si>
  <si>
    <t>K</t>
  </si>
  <si>
    <t>FINANCIAL AND INSURANCE ACTIVITIES</t>
  </si>
  <si>
    <t>64</t>
  </si>
  <si>
    <t>Финансиско-услужни дејности, освен осигурување и пензиски фондови</t>
  </si>
  <si>
    <t>Financial service activities, except insurance and pension funding</t>
  </si>
  <si>
    <t>65</t>
  </si>
  <si>
    <t>Осигурување, реосигурување и пензиски фондови, освен задолжително социјално осигурување</t>
  </si>
  <si>
    <t>Insurance, reinsurance and pension funding, except compulsory social security</t>
  </si>
  <si>
    <t>66</t>
  </si>
  <si>
    <t xml:space="preserve">Помошни дејности кај финансиските услуги и дејностите во осигурувањето </t>
  </si>
  <si>
    <t>Activities auxiliary to financial services and insurance activities</t>
  </si>
  <si>
    <t>Ј</t>
  </si>
  <si>
    <t>ДЕЈНОСТИ ВО ВРСКА СО НЕДВИЖЕН ИМОТ</t>
  </si>
  <si>
    <t>L</t>
  </si>
  <si>
    <t>REAL ESTATE ACTIVITIES</t>
  </si>
  <si>
    <t>68</t>
  </si>
  <si>
    <t>Дејности во врска со недвижен имот</t>
  </si>
  <si>
    <t>Real estate activities</t>
  </si>
  <si>
    <t>К</t>
  </si>
  <si>
    <t>СТРУЧНИ, НАУЧНИ И ТЕХНИЧКИ ДЕЈНОСТИ</t>
  </si>
  <si>
    <t>M</t>
  </si>
  <si>
    <t>PROFESSIONAL, SCIENTIFIC AND TECHNICAL ACTIVITIES</t>
  </si>
  <si>
    <t>69</t>
  </si>
  <si>
    <t>Правни и сметководствени дејности</t>
  </si>
  <si>
    <t>Legal and accounting activities</t>
  </si>
  <si>
    <t xml:space="preserve">Управувачки дејности; советување во врска со управувањето                                                                                                                                                           </t>
  </si>
  <si>
    <t>Activities of head offices; management consultancy activities</t>
  </si>
  <si>
    <t>71</t>
  </si>
  <si>
    <t>Архитектонски дејности и инженерство; техничко испитување и анализа</t>
  </si>
  <si>
    <t>Architectural and engineering activities; technical testing and analysis</t>
  </si>
  <si>
    <t>72</t>
  </si>
  <si>
    <t>Научно истражување и развој</t>
  </si>
  <si>
    <t>Scientific research and development</t>
  </si>
  <si>
    <t>73</t>
  </si>
  <si>
    <t xml:space="preserve">Маркетинг (реклама и пропаганда) и истражување на пазарот </t>
  </si>
  <si>
    <t>Advertising and market research</t>
  </si>
  <si>
    <t>74</t>
  </si>
  <si>
    <t>Останати стручни, научни и технички дејности</t>
  </si>
  <si>
    <t>Other professional, scientific and technical activities</t>
  </si>
  <si>
    <t>75</t>
  </si>
  <si>
    <t>Ветеринарни дејности</t>
  </si>
  <si>
    <t>Veterinary activities</t>
  </si>
  <si>
    <t>Л</t>
  </si>
  <si>
    <t>АДМИНИСТРАТВНИ И ПОМОШНИ УСЛУЖНИ ДЕЈНОСТИ</t>
  </si>
  <si>
    <t>N</t>
  </si>
  <si>
    <t>ADMINISTRATIVE AND SUPPORT SERVICE ACTIVITIES</t>
  </si>
  <si>
    <t>77</t>
  </si>
  <si>
    <t>Дејности на изнајмување и давање под закуп (лизинг)</t>
  </si>
  <si>
    <t>Rental and leasing activities</t>
  </si>
  <si>
    <t>78</t>
  </si>
  <si>
    <t>Дејности на вработување</t>
  </si>
  <si>
    <t>Employment activities</t>
  </si>
  <si>
    <t>79</t>
  </si>
  <si>
    <t xml:space="preserve">Туристички агенции, организатори на патувања (туроператори) и останати резервациски услуги како и дејностите поврзани со нив              </t>
  </si>
  <si>
    <t>Travel agency, tour operator reservation service and related activities</t>
  </si>
  <si>
    <t>80</t>
  </si>
  <si>
    <t xml:space="preserve">Заштитни и истражни дејности </t>
  </si>
  <si>
    <t>Security and investigation activities</t>
  </si>
  <si>
    <t>81</t>
  </si>
  <si>
    <t>Услуги поврзани со одржување на згради и дејности на уредување и одржување на животната средина и природата</t>
  </si>
  <si>
    <t>Services to buildings and landscape activities</t>
  </si>
  <si>
    <t>82</t>
  </si>
  <si>
    <t>Office administrative, office support and other business support activities</t>
  </si>
  <si>
    <t>Љ</t>
  </si>
  <si>
    <t>ЈАВНА УПРАВА И ОДБРАНА; ЗАДОЛЖИТЕЛНО СОЦИЈАЛНО ОСИГУРУВАЊЕ</t>
  </si>
  <si>
    <t>O</t>
  </si>
  <si>
    <t>PUBLIC ADMINISTRATION AND DEFENCE; COMPULSORY SOCIAL SECURITY</t>
  </si>
  <si>
    <t>84</t>
  </si>
  <si>
    <t>Јавна управа и одбрана; задолжително социјално осигурување</t>
  </si>
  <si>
    <t>Public administration and defence; compulsory social security</t>
  </si>
  <si>
    <t>М</t>
  </si>
  <si>
    <t>ОБРАЗОВАНИЕ</t>
  </si>
  <si>
    <t>P</t>
  </si>
  <si>
    <t>EDUCATION</t>
  </si>
  <si>
    <t>85</t>
  </si>
  <si>
    <t>Образование</t>
  </si>
  <si>
    <t>Education</t>
  </si>
  <si>
    <t>Н</t>
  </si>
  <si>
    <t>ДЕЈНОСТИ НА ЗДРАВСТВЕНА  И СОЦИЈАЛНА ЗАШТИТА</t>
  </si>
  <si>
    <t>Q</t>
  </si>
  <si>
    <t>HUMAN HEALTH AND SOCIAL WORK ACTIVITIES</t>
  </si>
  <si>
    <t>86</t>
  </si>
  <si>
    <t>Дејности за здравствена заштита</t>
  </si>
  <si>
    <t>Human health activities</t>
  </si>
  <si>
    <t>87</t>
  </si>
  <si>
    <t>Дејности на социјалната заштита со сместување</t>
  </si>
  <si>
    <t>Residential care activities</t>
  </si>
  <si>
    <t>88</t>
  </si>
  <si>
    <t xml:space="preserve">Дејности на социјалната заштита без сместување </t>
  </si>
  <si>
    <t>Social work activities without accommodation</t>
  </si>
  <si>
    <t>Њ</t>
  </si>
  <si>
    <t>УМЕТНОСТ, ЗАБАВА И РЕКРЕАЦИЈА</t>
  </si>
  <si>
    <t>R</t>
  </si>
  <si>
    <t>ARTS, ENTERTAINMENT AND RECREATION</t>
  </si>
  <si>
    <t>90</t>
  </si>
  <si>
    <t>Creative, arts and entertainment activities</t>
  </si>
  <si>
    <t>91</t>
  </si>
  <si>
    <t>Библиотеки, архиви, музеи и останати културни дејности</t>
  </si>
  <si>
    <t>Libraries, archives, museums and other cultural activities</t>
  </si>
  <si>
    <t>92</t>
  </si>
  <si>
    <t xml:space="preserve">Дејности на коцкање и обложување </t>
  </si>
  <si>
    <t>Gambling and betting activities</t>
  </si>
  <si>
    <t>93</t>
  </si>
  <si>
    <t>Спортски, забавни и рекреативни дејности</t>
  </si>
  <si>
    <t>Sports activities and amusement and recreation activities</t>
  </si>
  <si>
    <t>О</t>
  </si>
  <si>
    <t>ДРУГИ УСЛУЖНИ ДЕЈНОСТИ</t>
  </si>
  <si>
    <t>S</t>
  </si>
  <si>
    <t>OTHER SERVICE ACTIVITIES</t>
  </si>
  <si>
    <t>94</t>
  </si>
  <si>
    <t>Дејности на организации врз база на зачленување</t>
  </si>
  <si>
    <t>Activities of membership organisations</t>
  </si>
  <si>
    <t>95</t>
  </si>
  <si>
    <t>Поправка на компјутери и предмети за лична употреба и за домаќинства</t>
  </si>
  <si>
    <t>Repair of computers and personal and household goods</t>
  </si>
  <si>
    <t>96</t>
  </si>
  <si>
    <t>Други лични услужни дејности</t>
  </si>
  <si>
    <t>Other personal service activities</t>
  </si>
  <si>
    <t xml:space="preserve">Т-07.01.1: Employees by sections and divisions of activity </t>
  </si>
  <si>
    <t>Дејности за санација и останати услуги на управување со отпад</t>
  </si>
  <si>
    <t>07.01. Вработеност</t>
  </si>
  <si>
    <t>07. Пазар на трудот</t>
  </si>
  <si>
    <t>07. Labour Market</t>
  </si>
  <si>
    <t>07.01. Employment</t>
  </si>
  <si>
    <t>Т-07.01.1: Вработени според секторите и одделите на дејност</t>
  </si>
  <si>
    <t>Производство на машини и уреди, неспоменати на друго место</t>
  </si>
  <si>
    <t>Копнен транспорт и цевководен транспорт</t>
  </si>
  <si>
    <t>Канцелариско-административни и помошни дејности и деловно-помошни дејности</t>
  </si>
  <si>
    <t>Креативни, уметнички и забавни дејности</t>
  </si>
  <si>
    <t>07.02. Анкета за работната сила</t>
  </si>
  <si>
    <t>07.02. Labour Force Survey</t>
  </si>
  <si>
    <t>Т-07.02.1: Работоспособно население според економската активност</t>
  </si>
  <si>
    <t xml:space="preserve">Т-07.02.1: Working age population by economic activity </t>
  </si>
  <si>
    <r>
      <t>2022</t>
    </r>
    <r>
      <rPr>
        <vertAlign val="superscript"/>
        <sz val="8"/>
        <rFont val="Calibri"/>
        <family val="2"/>
      </rPr>
      <t>1)</t>
    </r>
  </si>
  <si>
    <t xml:space="preserve">Активно население </t>
  </si>
  <si>
    <t>Labour force</t>
  </si>
  <si>
    <t>Вкупно</t>
  </si>
  <si>
    <t>Total</t>
  </si>
  <si>
    <t>Мажи</t>
  </si>
  <si>
    <t>Men</t>
  </si>
  <si>
    <t xml:space="preserve"> Жени</t>
  </si>
  <si>
    <t>Women</t>
  </si>
  <si>
    <t>Вработени</t>
  </si>
  <si>
    <t>Employed</t>
  </si>
  <si>
    <t>Невработени</t>
  </si>
  <si>
    <t>Unemployed</t>
  </si>
  <si>
    <t xml:space="preserve"> Вкупно</t>
  </si>
  <si>
    <t>Неактивно население</t>
  </si>
  <si>
    <t>Inactive population</t>
  </si>
  <si>
    <r>
      <t>1)</t>
    </r>
    <r>
      <rPr>
        <sz val="8"/>
        <rFont val="Arial"/>
        <family val="2"/>
      </rPr>
      <t xml:space="preserve">При обработката на податоците за  2022 година, користени се прогнозираните податоци за населението во 2022 година, усогласени со Пописот 2021. </t>
    </r>
  </si>
  <si>
    <r>
      <t xml:space="preserve">1) </t>
    </r>
    <r>
      <rPr>
        <sz val="8"/>
        <rFont val="Calibri"/>
        <family val="2"/>
      </rPr>
      <t>Data for  2022 were processed using population forecasts for 2022 in accordance with the Census 2021.</t>
    </r>
  </si>
  <si>
    <t>Т-07.02.2: Работоспособно население според економската активност</t>
  </si>
  <si>
    <t>Т-07.02.2: Working age population by economic activity</t>
  </si>
  <si>
    <r>
      <rPr>
        <sz val="8"/>
        <rFont val="Calibri"/>
        <family val="2"/>
      </rPr>
      <t xml:space="preserve">Возраст
</t>
    </r>
    <r>
      <rPr>
        <sz val="8"/>
        <color indexed="48"/>
        <rFont val="Calibri"/>
        <family val="2"/>
      </rPr>
      <t>Age</t>
    </r>
  </si>
  <si>
    <t>Работна сила/</t>
  </si>
  <si>
    <t>Неактивни лица</t>
  </si>
  <si>
    <t xml:space="preserve">вкупно </t>
  </si>
  <si>
    <t>вработени</t>
  </si>
  <si>
    <t>невработени</t>
  </si>
  <si>
    <t>вкупно</t>
  </si>
  <si>
    <t>total</t>
  </si>
  <si>
    <t>employed persons</t>
  </si>
  <si>
    <t>unemployed persons</t>
  </si>
  <si>
    <t>Inactive</t>
  </si>
  <si>
    <t>1996 in %</t>
  </si>
  <si>
    <t xml:space="preserve">Vkupno Total 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</si>
  <si>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</si>
  <si>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</si>
  <si>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</si>
  <si>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</si>
  <si>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</si>
  <si>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</si>
  <si>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</si>
  <si>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</si>
  <si>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</si>
  <si>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</si>
  <si>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</si>
  <si>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70-80</t>
  </si>
  <si>
    <t xml:space="preserve">Nepoznato Unknown </t>
  </si>
  <si>
    <r>
      <rPr>
        <b/>
        <sz val="8"/>
        <rFont val="Calibri"/>
        <family val="2"/>
      </rPr>
      <t>Вкупно/</t>
    </r>
    <r>
      <rPr>
        <b/>
        <sz val="8"/>
        <color rgb="FF0070C0"/>
        <rFont val="Calibri"/>
        <family val="2"/>
      </rPr>
      <t>Total</t>
    </r>
    <r>
      <rPr>
        <b/>
        <sz val="8"/>
        <rFont val="Calibri"/>
        <family val="2"/>
      </rPr>
      <t xml:space="preserve"> </t>
    </r>
  </si>
  <si>
    <r>
      <rPr>
        <sz val="8"/>
        <rFont val="Calibri"/>
        <family val="2"/>
      </rPr>
      <t>65 и повеќе/</t>
    </r>
    <r>
      <rPr>
        <sz val="8"/>
        <color rgb="FF0070C0"/>
        <rFont val="Calibri"/>
        <family val="2"/>
      </rPr>
      <t>65 and over</t>
    </r>
  </si>
  <si>
    <t>:</t>
  </si>
  <si>
    <r>
      <rPr>
        <b/>
        <sz val="8"/>
        <rFont val="Calibri"/>
        <family val="2"/>
      </rPr>
      <t>Вкупно/</t>
    </r>
    <r>
      <rPr>
        <b/>
        <sz val="8"/>
        <color rgb="FF0070C0"/>
        <rFont val="Calibri"/>
        <family val="2"/>
      </rPr>
      <t xml:space="preserve">Total </t>
    </r>
  </si>
  <si>
    <r>
      <rPr>
        <b/>
        <sz val="8"/>
        <rFont val="Calibri"/>
        <family val="2"/>
      </rPr>
      <t>2022</t>
    </r>
    <r>
      <rPr>
        <b/>
        <vertAlign val="superscript"/>
        <sz val="8"/>
        <rFont val="Calibri"/>
        <family val="2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</si>
  <si>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При обработката на податоците за  2022 година, користени се прогнозираните податоци за населението во 2022 година, усогласени со Пописот 2021. </t>
    </r>
  </si>
  <si>
    <r>
      <rPr>
        <vertAlign val="superscript"/>
        <sz val="8"/>
        <rFont val="Calibri"/>
        <family val="2"/>
      </rPr>
      <t xml:space="preserve">1) </t>
    </r>
    <r>
      <rPr>
        <sz val="8"/>
        <rFont val="Calibri"/>
        <family val="2"/>
      </rPr>
      <t>Data for  2022 were processed using population forecasts for 2022 in accordance with the Census 2021.</t>
    </r>
  </si>
  <si>
    <t>Т-07.02.3: Работна сила според школската подготовка</t>
  </si>
  <si>
    <t>Т-07.02.3: Labour force by educational attainment</t>
  </si>
  <si>
    <t>Школска подготовка</t>
  </si>
  <si>
    <r>
      <rPr>
        <sz val="8"/>
        <rFont val="Calibri"/>
        <family val="2"/>
      </rPr>
      <t>2022</t>
    </r>
    <r>
      <rPr>
        <vertAlign val="superscript"/>
        <sz val="8"/>
        <rFont val="Calibri"/>
        <family val="2"/>
      </rPr>
      <t>2)</t>
    </r>
  </si>
  <si>
    <t>Educational attainment</t>
  </si>
  <si>
    <t>Работна сила /</t>
  </si>
  <si>
    <t>мажи</t>
  </si>
  <si>
    <t>men</t>
  </si>
  <si>
    <t>Без образование</t>
  </si>
  <si>
    <t>(783)</t>
  </si>
  <si>
    <t>(1099)</t>
  </si>
  <si>
    <t>(724)</t>
  </si>
  <si>
    <t>Without education</t>
  </si>
  <si>
    <t>Незавршено основно образование</t>
  </si>
  <si>
    <t>Incomplete primary and lower secondary education</t>
  </si>
  <si>
    <t>Основно образование</t>
  </si>
  <si>
    <t>Primary and lower secondary education</t>
  </si>
  <si>
    <t>3 години средно образование</t>
  </si>
  <si>
    <t>3 years of upper secondary education</t>
  </si>
  <si>
    <t>4 години средно образование</t>
  </si>
  <si>
    <t>4 years of upper secondary education</t>
  </si>
  <si>
    <t>Више образование</t>
  </si>
  <si>
    <t>(612)</t>
  </si>
  <si>
    <t>(890)</t>
  </si>
  <si>
    <t>Higher vocational education</t>
  </si>
  <si>
    <r>
      <rPr>
        <sz val="8"/>
        <rFont val="Calibri"/>
        <family val="2"/>
      </rPr>
      <t>Високо образование</t>
    </r>
    <r>
      <rPr>
        <vertAlign val="superscript"/>
        <sz val="8"/>
        <rFont val="Calibri"/>
        <family val="2"/>
      </rPr>
      <t>1)</t>
    </r>
  </si>
  <si>
    <r>
      <rPr>
        <sz val="8"/>
        <color indexed="48"/>
        <rFont val="Calibri"/>
        <family val="2"/>
      </rPr>
      <t>University level education</t>
    </r>
    <r>
      <rPr>
        <vertAlign val="superscript"/>
        <sz val="8"/>
        <color indexed="48"/>
        <rFont val="Calibri"/>
        <family val="2"/>
      </rPr>
      <t>1)</t>
    </r>
  </si>
  <si>
    <t>Структура според степенот на школската подготовка во %</t>
  </si>
  <si>
    <t>Structure by educational attainment in %</t>
  </si>
  <si>
    <t>(0.8)</t>
  </si>
  <si>
    <t>(0.2)</t>
  </si>
  <si>
    <t>(0.6)</t>
  </si>
  <si>
    <r>
      <rPr>
        <vertAlign val="superscript"/>
        <sz val="7"/>
        <rFont val="Calibri"/>
        <family val="2"/>
      </rPr>
      <t>1)</t>
    </r>
    <r>
      <rPr>
        <sz val="7"/>
        <rFont val="Calibri"/>
        <family val="2"/>
      </rPr>
      <t xml:space="preserve"> Високото образование вклучува: високо образование, магистратура и докторат. </t>
    </r>
  </si>
  <si>
    <r>
      <rPr>
        <vertAlign val="superscript"/>
        <sz val="7"/>
        <color indexed="48"/>
        <rFont val="Calibri"/>
        <family val="2"/>
      </rPr>
      <t>1)</t>
    </r>
    <r>
      <rPr>
        <sz val="7"/>
        <color indexed="48"/>
        <rFont val="Calibri"/>
        <family val="2"/>
      </rPr>
      <t xml:space="preserve"> University level education includes: university level education, master's degree and doctorate (Ph.D)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</si>
  <si>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При обработката на податоците за  2022 година, користени се прогнозираните податоци за населението во 2022 година, усогласени со Пописот 2021. </t>
    </r>
  </si>
  <si>
    <r>
      <rPr>
        <vertAlign val="superscript"/>
        <sz val="8"/>
        <rFont val="Calibri"/>
        <family val="2"/>
      </rPr>
      <t xml:space="preserve">2) </t>
    </r>
    <r>
      <rPr>
        <sz val="8"/>
        <rFont val="Calibri"/>
        <family val="2"/>
      </rPr>
      <t>Data for  2022 were processed using population forecasts for 2022 in accordance with the Census 2021.</t>
    </r>
  </si>
  <si>
    <t>Т-07.02.4: Стапки на активност на населението на возраст од 15 години и повеќе</t>
  </si>
  <si>
    <t>Т-07.02.4: Activity rates of the population aged 15 years and over</t>
  </si>
  <si>
    <t>Стапка на активност</t>
  </si>
  <si>
    <t>Стапка на вработеност</t>
  </si>
  <si>
    <t>Стапка на невработеност</t>
  </si>
  <si>
    <t>Activity rate</t>
  </si>
  <si>
    <t>Employment rate</t>
  </si>
  <si>
    <t>Unemployment rate</t>
  </si>
  <si>
    <t>65 и повеќе</t>
  </si>
  <si>
    <t>65 and over</t>
  </si>
  <si>
    <t>-</t>
  </si>
  <si>
    <r>
      <rPr>
        <b/>
        <sz val="9"/>
        <rFont val="Calibri"/>
        <family val="2"/>
      </rPr>
      <t>Т-07.02.5: Вработени според занимањето</t>
    </r>
    <r>
      <rPr>
        <b/>
        <vertAlign val="superscript"/>
        <sz val="9"/>
        <rFont val="Calibri"/>
        <family val="2"/>
      </rPr>
      <t>1)</t>
    </r>
  </si>
  <si>
    <r>
      <rPr>
        <b/>
        <sz val="9"/>
        <color indexed="48"/>
        <rFont val="Calibri"/>
        <family val="2"/>
      </rPr>
      <t>Т-07.02.5: Employed persons by occupation</t>
    </r>
    <r>
      <rPr>
        <b/>
        <vertAlign val="superscript"/>
        <sz val="9"/>
        <color indexed="48"/>
        <rFont val="Calibri"/>
        <family val="2"/>
      </rPr>
      <t>1)</t>
    </r>
  </si>
  <si>
    <t>Занимање</t>
  </si>
  <si>
    <t>Occupation</t>
  </si>
  <si>
    <t xml:space="preserve">Мажи </t>
  </si>
  <si>
    <t>women</t>
  </si>
  <si>
    <t xml:space="preserve">  797 651</t>
  </si>
  <si>
    <t xml:space="preserve">  477 437</t>
  </si>
  <si>
    <t xml:space="preserve">  320 214</t>
  </si>
  <si>
    <t xml:space="preserve">  794 909</t>
  </si>
  <si>
    <t xml:space="preserve">  471 564</t>
  </si>
  <si>
    <t xml:space="preserve">  323 344</t>
  </si>
  <si>
    <t>Воени занимања</t>
  </si>
  <si>
    <t xml:space="preserve">  5 943</t>
  </si>
  <si>
    <t xml:space="preserve">  5 770</t>
  </si>
  <si>
    <t xml:space="preserve">  7 183</t>
  </si>
  <si>
    <t xml:space="preserve">  6 952</t>
  </si>
  <si>
    <t>Armed forces</t>
  </si>
  <si>
    <t>Членови на законодавни и извршни тела, државни функционери, раководни државни службеници, дипломати и директори</t>
  </si>
  <si>
    <t xml:space="preserve">  23 266</t>
  </si>
  <si>
    <t xml:space="preserve">  17 156</t>
  </si>
  <si>
    <t xml:space="preserve">  6 111</t>
  </si>
  <si>
    <t xml:space="preserve">  22 592</t>
  </si>
  <si>
    <t xml:space="preserve">  17 942</t>
  </si>
  <si>
    <t xml:space="preserve">  4 649</t>
  </si>
  <si>
    <t>Legislators, senior officials and managers</t>
  </si>
  <si>
    <t>Стручњаци и научници</t>
  </si>
  <si>
    <t xml:space="preserve">  117 172</t>
  </si>
  <si>
    <t xml:space="preserve">  50 071</t>
  </si>
  <si>
    <t xml:space="preserve">  67 101</t>
  </si>
  <si>
    <t xml:space="preserve">  124 789</t>
  </si>
  <si>
    <t xml:space="preserve">  51 723</t>
  </si>
  <si>
    <t xml:space="preserve">  73 065</t>
  </si>
  <si>
    <t>Professionals</t>
  </si>
  <si>
    <t>Техничари и сродни работници</t>
  </si>
  <si>
    <t xml:space="preserve">  80 376</t>
  </si>
  <si>
    <t xml:space="preserve">  41 594</t>
  </si>
  <si>
    <t xml:space="preserve">  38 782</t>
  </si>
  <si>
    <t xml:space="preserve">  89 211</t>
  </si>
  <si>
    <t xml:space="preserve">  46 534</t>
  </si>
  <si>
    <t xml:space="preserve">  42 678</t>
  </si>
  <si>
    <t>Technicians and associate professionals</t>
  </si>
  <si>
    <t>Службеници</t>
  </si>
  <si>
    <t xml:space="preserve">  47 087</t>
  </si>
  <si>
    <t xml:space="preserve">  24 314</t>
  </si>
  <si>
    <t xml:space="preserve">  22 772</t>
  </si>
  <si>
    <t xml:space="preserve">  53 372</t>
  </si>
  <si>
    <t xml:space="preserve">  27 666</t>
  </si>
  <si>
    <t xml:space="preserve">  25 706</t>
  </si>
  <si>
    <t>Clerks</t>
  </si>
  <si>
    <t>Работници во услужни дејности и продажба</t>
  </si>
  <si>
    <t xml:space="preserve">  142 155</t>
  </si>
  <si>
    <t xml:space="preserve">  81 910</t>
  </si>
  <si>
    <t xml:space="preserve">  60 244</t>
  </si>
  <si>
    <t xml:space="preserve">  136 628</t>
  </si>
  <si>
    <t xml:space="preserve">  76 950</t>
  </si>
  <si>
    <t xml:space="preserve">  59 678</t>
  </si>
  <si>
    <t>Service workers and shop and market sales workers</t>
  </si>
  <si>
    <t>Стручни работници во земјоделството, шумарството, рибарството и ловот</t>
  </si>
  <si>
    <t xml:space="preserve">  66 269</t>
  </si>
  <si>
    <t xml:space="preserve">  47 431</t>
  </si>
  <si>
    <t xml:space="preserve">  18 839</t>
  </si>
  <si>
    <t xml:space="preserve">  57 982</t>
  </si>
  <si>
    <t xml:space="preserve">  40 835</t>
  </si>
  <si>
    <t xml:space="preserve">  17 147</t>
  </si>
  <si>
    <t>Skilled agricultural and fishery workers</t>
  </si>
  <si>
    <t xml:space="preserve">Занимања за неиндустриски начин на работа во производството </t>
  </si>
  <si>
    <t xml:space="preserve">  103 952</t>
  </si>
  <si>
    <t xml:space="preserve">  89 153</t>
  </si>
  <si>
    <t xml:space="preserve">  14 800</t>
  </si>
  <si>
    <t xml:space="preserve">  95 976</t>
  </si>
  <si>
    <t xml:space="preserve">  83 939</t>
  </si>
  <si>
    <t xml:space="preserve">  12 037</t>
  </si>
  <si>
    <t>Craft and related trades workers</t>
  </si>
  <si>
    <t>Ракувачи и составувачи на машини и постројки</t>
  </si>
  <si>
    <t xml:space="preserve">  116 858</t>
  </si>
  <si>
    <t xml:space="preserve">  70 239</t>
  </si>
  <si>
    <t xml:space="preserve">  46 620</t>
  </si>
  <si>
    <t xml:space="preserve">  121 744</t>
  </si>
  <si>
    <t xml:space="preserve">  74 316</t>
  </si>
  <si>
    <t xml:space="preserve">  47 428</t>
  </si>
  <si>
    <t>Plant and machine operators and assemblers</t>
  </si>
  <si>
    <t>Елементарни занимања</t>
  </si>
  <si>
    <t xml:space="preserve">  94 573</t>
  </si>
  <si>
    <t xml:space="preserve">  49 800</t>
  </si>
  <si>
    <t xml:space="preserve">  44 773</t>
  </si>
  <si>
    <t xml:space="preserve">  85 433</t>
  </si>
  <si>
    <t xml:space="preserve">  44 708</t>
  </si>
  <si>
    <t xml:space="preserve">  40 725</t>
  </si>
  <si>
    <t>Elementary occupations</t>
  </si>
  <si>
    <r>
      <rPr>
        <sz val="8"/>
        <rFont val="Calibri"/>
        <family val="2"/>
      </rPr>
      <t>Структура според полот во %/</t>
    </r>
    <r>
      <rPr>
        <sz val="8"/>
        <color rgb="FF0070C0"/>
        <rFont val="Calibri"/>
        <family val="2"/>
      </rPr>
      <t>Structure by gender in %</t>
    </r>
  </si>
  <si>
    <t>Работници во услужни дејности и работници во продавници и на пазарни продажби</t>
  </si>
  <si>
    <t>Стручни земјоделски работници</t>
  </si>
  <si>
    <r>
      <rPr>
        <sz val="8"/>
        <rFont val="Calibri"/>
        <family val="2"/>
      </rPr>
      <t>Структура според занимањето во %/</t>
    </r>
    <r>
      <rPr>
        <sz val="8"/>
        <color indexed="48"/>
        <rFont val="Calibri"/>
        <family val="2"/>
      </rPr>
      <t>Structure by occupation in %</t>
    </r>
  </si>
  <si>
    <r>
      <rPr>
        <vertAlign val="superscript"/>
        <sz val="7"/>
        <rFont val="Calibri"/>
        <family val="2"/>
      </rPr>
      <t>1)</t>
    </r>
    <r>
      <rPr>
        <sz val="7"/>
        <rFont val="Calibri"/>
        <family val="2"/>
      </rPr>
      <t xml:space="preserve">Занимања според Националната класификација на занимањата ревидирана во согласност со Меѓународната класификација </t>
    </r>
    <r>
      <rPr>
        <sz val="7"/>
        <rFont val="Arial"/>
        <family val="2"/>
      </rPr>
      <t>ISCO</t>
    </r>
    <r>
      <rPr>
        <sz val="7"/>
        <rFont val="Calibri"/>
        <family val="2"/>
      </rPr>
      <t xml:space="preserve"> 2008. </t>
    </r>
  </si>
  <si>
    <r>
      <rPr>
        <vertAlign val="superscript"/>
        <sz val="7"/>
        <color indexed="48"/>
        <rFont val="Calibri"/>
        <family val="2"/>
      </rPr>
      <t xml:space="preserve">1) </t>
    </r>
    <r>
      <rPr>
        <sz val="7"/>
        <color indexed="48"/>
        <rFont val="Calibri"/>
        <family val="2"/>
      </rPr>
      <t>Occupations according to the National Classification of Occupations revised in accordance with the International Classification of Occupations ISCO 2008</t>
    </r>
  </si>
  <si>
    <t>Т-07.02.6: Вработени според статусот во вработеноста</t>
  </si>
  <si>
    <t>Т-07.02.6: Employed by status in employment</t>
  </si>
  <si>
    <t>Статус во вработеноста</t>
  </si>
  <si>
    <r>
      <rPr>
        <sz val="8"/>
        <rFont val="Calibri"/>
        <family val="2"/>
      </rPr>
      <t>2022</t>
    </r>
    <r>
      <rPr>
        <vertAlign val="superscript"/>
        <sz val="8"/>
        <rFont val="Calibri"/>
        <family val="2"/>
      </rPr>
      <t>1)</t>
    </r>
  </si>
  <si>
    <t>20221)</t>
  </si>
  <si>
    <t>Status in employment</t>
  </si>
  <si>
    <t>Вработен</t>
  </si>
  <si>
    <t>Employee</t>
  </si>
  <si>
    <t>Работодавец</t>
  </si>
  <si>
    <t>Employer</t>
  </si>
  <si>
    <t>Вработен за соп-ствена сметка</t>
  </si>
  <si>
    <t xml:space="preserve">Self-employed </t>
  </si>
  <si>
    <t>Неплатен семеен работник</t>
  </si>
  <si>
    <t>Unpaid family worker</t>
  </si>
  <si>
    <r>
      <rPr>
        <sz val="8"/>
        <rFont val="Calibri"/>
        <family val="2"/>
      </rPr>
      <t>Структура според полот во %/</t>
    </r>
    <r>
      <rPr>
        <sz val="8"/>
        <color indexed="48"/>
        <rFont val="Calibri"/>
        <family val="2"/>
      </rPr>
      <t>Structure by gender in %</t>
    </r>
  </si>
  <si>
    <t>Структура според статусот во вработеноста во %/</t>
  </si>
  <si>
    <t>Structure by status in employment in %</t>
  </si>
  <si>
    <t>Self-employed</t>
  </si>
  <si>
    <t>Т-07.02.7: Невработени според должината на невработеноста</t>
  </si>
  <si>
    <t>Т-07.02.7: Unemployed persons by duration of unemployment</t>
  </si>
  <si>
    <t>Должина на невработе-носта</t>
  </si>
  <si>
    <t>Duration of unemployment</t>
  </si>
  <si>
    <t>До 1 месец</t>
  </si>
  <si>
    <t>Up to 1 month</t>
  </si>
  <si>
    <t>2 - 5 месеци</t>
  </si>
  <si>
    <t>2 - 5 months</t>
  </si>
  <si>
    <t>6 - 11 месеци</t>
  </si>
  <si>
    <t>6 - 11 months</t>
  </si>
  <si>
    <t>12 - 17 месеци</t>
  </si>
  <si>
    <t>12 - 17 months</t>
  </si>
  <si>
    <t>18 - 23 месеци</t>
  </si>
  <si>
    <t>18 - 23 months</t>
  </si>
  <si>
    <t>2 години</t>
  </si>
  <si>
    <t>2 years</t>
  </si>
  <si>
    <t>3 години</t>
  </si>
  <si>
    <t>3 years</t>
  </si>
  <si>
    <t>4 години и повеќе</t>
  </si>
  <si>
    <t>4 years and more</t>
  </si>
  <si>
    <r>
      <rPr>
        <sz val="8"/>
        <rFont val="Calibri"/>
        <family val="2"/>
      </rPr>
      <t>Структура според полот во %</t>
    </r>
    <r>
      <rPr>
        <sz val="8"/>
        <color indexed="48"/>
        <rFont val="Calibri"/>
        <family val="2"/>
      </rPr>
      <t xml:space="preserve">
Structure by gender in %</t>
    </r>
  </si>
  <si>
    <r>
      <rPr>
        <sz val="8"/>
        <rFont val="Calibri"/>
        <family val="2"/>
      </rPr>
      <t xml:space="preserve">Структура според должината на невработеноста во %
</t>
    </r>
    <r>
      <rPr>
        <sz val="8"/>
        <color indexed="48"/>
        <rFont val="Calibri"/>
        <family val="2"/>
      </rPr>
      <t>Structure by duration of unemployment in %</t>
    </r>
  </si>
  <si>
    <t>07.03. Плати</t>
  </si>
  <si>
    <t>07.03. Wages</t>
  </si>
  <si>
    <t xml:space="preserve">Т-07.03.1: Индекси на просечната исплатена номинална и реална нето-плата по вработен и на трошоците на животот                </t>
  </si>
  <si>
    <t xml:space="preserve">Т-07.03.1: Indices of the average nominal and real net wage paid per employee and consumer price indices                                                      </t>
  </si>
  <si>
    <t>2013 = 100</t>
  </si>
  <si>
    <t>Индекси на номиналната              нето-плата</t>
  </si>
  <si>
    <t xml:space="preserve">Индекси на трошоците                
на животот  </t>
  </si>
  <si>
    <t>Индекси на реалната                     нето-плата</t>
  </si>
  <si>
    <t>Indices of nominal net wage</t>
  </si>
  <si>
    <t xml:space="preserve">Consumer price indices  </t>
  </si>
  <si>
    <t>Indices of real net wage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</si>
  <si>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</si>
  <si>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</si>
  <si>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</si>
  <si>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</si>
  <si>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</si>
  <si>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</si>
  <si>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</si>
  <si>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</si>
  <si>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</si>
  <si>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</si>
  <si>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Т-07.03.2: Просечна исплатена нето-плата по вработен според секторите и одделите на дејност</t>
  </si>
  <si>
    <t>T-07.03.2: Average net wage paid per employee by sections and divisions of activity</t>
  </si>
  <si>
    <t>СЕКТОРИ И ОДДЕЛИ</t>
  </si>
  <si>
    <t xml:space="preserve">Нето-плата по вработен, во денари </t>
  </si>
  <si>
    <t>SECTIONS AND DIVISIONS</t>
  </si>
  <si>
    <r>
      <t>Net wage per employee, in denars</t>
    </r>
    <r>
      <rPr>
        <b/>
        <vertAlign val="superscript"/>
        <sz val="8"/>
        <color indexed="48"/>
        <rFont val="Calibri"/>
        <family val="2"/>
      </rPr>
      <t xml:space="preserve"> </t>
    </r>
  </si>
  <si>
    <t>Дејности за санација и останати услуги за управување со отпад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</si>
</sst>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###\ ###\ ###\ ##0"/>
    <numFmt numFmtId="166" formatCode="###\ ###\ ##0"/>
    <numFmt numFmtId="167" formatCode="#\ ###\ ##0"/>
    <numFmt numFmtId="168" formatCode="###\ ##0"/>
    <numFmt numFmtId="169" formatCode="General__"/>
    <numFmt numFmtId="170" formatCode="0.0__"/>
    <numFmt numFmtId="171" formatCode="0.0____"/>
    <numFmt numFmtId="172" formatCode="0.0________"/>
    <numFmt numFmtId="173" formatCode="0.0_ "/>
    <numFmt numFmtId="174" formatCode="0\ 000"/>
  </numFmts>
  <fonts count="42">
    <font>
      <sz val="10"/>
      <name val="Arial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2"/>
      <color indexed="16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theme="3" tint="0.39997558519241921"/>
      <name val="Calibri"/>
      <family val="2"/>
    </font>
    <font>
      <sz val="11"/>
      <color rgb="FF000000"/>
      <name val="Calibri"/>
      <family val="2"/>
    </font>
    <font>
      <sz val="8"/>
      <color rgb="FF0070C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Times New Roman"/>
      <family val="1"/>
    </font>
    <font>
      <sz val="10"/>
      <name val="Arial"/>
      <charset val="134"/>
    </font>
    <font>
      <vertAlign val="superscript"/>
      <sz val="8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sz val="8"/>
      <name val="Arial"/>
      <family val="2"/>
    </font>
    <font>
      <b/>
      <sz val="8"/>
      <color rgb="FF0070C0"/>
      <name val="Calibri"/>
      <family val="2"/>
    </font>
    <font>
      <b/>
      <sz val="9"/>
      <name val="MAC C Swiss"/>
      <family val="2"/>
    </font>
    <font>
      <sz val="9"/>
      <name val="MAC C Swiss"/>
      <family val="2"/>
    </font>
    <font>
      <b/>
      <vertAlign val="superscript"/>
      <sz val="8"/>
      <name val="Calibri"/>
      <family val="2"/>
    </font>
    <font>
      <sz val="9"/>
      <name val="Calibri"/>
      <family val="2"/>
    </font>
    <font>
      <vertAlign val="superscript"/>
      <sz val="8"/>
      <color indexed="48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b/>
      <vertAlign val="superscript"/>
      <sz val="9"/>
      <name val="Calibri"/>
      <family val="2"/>
    </font>
    <font>
      <b/>
      <vertAlign val="superscript"/>
      <sz val="9"/>
      <color indexed="48"/>
      <name val="Calibri"/>
      <family val="2"/>
    </font>
    <font>
      <sz val="7"/>
      <name val="Arial"/>
      <family val="2"/>
    </font>
    <font>
      <sz val="8"/>
      <color rgb="FF000000"/>
      <name val="Calibri"/>
      <family val="2"/>
    </font>
    <font>
      <b/>
      <sz val="9"/>
      <color indexed="8"/>
      <name val="Calibri"/>
      <family val="2"/>
    </font>
    <font>
      <b/>
      <vertAlign val="superscript"/>
      <sz val="8"/>
      <color indexed="48"/>
      <name val="Calibri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8" fillId="0" borderId="0"/>
    <xf numFmtId="0" fontId="15" fillId="0" borderId="0" applyBorder="0"/>
    <xf numFmtId="0" fontId="20" fillId="0" borderId="0"/>
    <xf numFmtId="9" fontId="8" fillId="0" borderId="0" applyFont="0" applyFill="0" applyBorder="0" applyAlignment="0" applyProtection="0"/>
    <xf numFmtId="0" fontId="15" fillId="0" borderId="0" applyNumberFormat="0" applyBorder="0" applyAlignment="0"/>
  </cellStyleXfs>
  <cellXfs count="3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vertical="top"/>
    </xf>
    <xf numFmtId="1" fontId="5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right"/>
    </xf>
    <xf numFmtId="0" fontId="17" fillId="0" borderId="2" xfId="0" applyFont="1" applyBorder="1"/>
    <xf numFmtId="0" fontId="17" fillId="0" borderId="2" xfId="0" applyFont="1" applyBorder="1" applyAlignment="1">
      <alignment horizontal="right" vertical="center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165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49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165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0" fillId="0" borderId="0" xfId="3" applyFont="1"/>
    <xf numFmtId="0" fontId="9" fillId="0" borderId="0" xfId="3" applyFont="1"/>
    <xf numFmtId="0" fontId="11" fillId="0" borderId="0" xfId="3" applyFont="1"/>
    <xf numFmtId="0" fontId="3" fillId="0" borderId="0" xfId="3" applyFont="1" applyAlignment="1">
      <alignment vertical="top"/>
    </xf>
    <xf numFmtId="0" fontId="3" fillId="0" borderId="2" xfId="3" applyFont="1" applyBorder="1" applyAlignment="1">
      <alignment horizontal="center" wrapText="1"/>
    </xf>
    <xf numFmtId="0" fontId="3" fillId="0" borderId="2" xfId="3" applyFont="1" applyBorder="1" applyAlignment="1">
      <alignment horizontal="center" vertical="center"/>
    </xf>
    <xf numFmtId="0" fontId="3" fillId="0" borderId="2" xfId="3" applyFont="1" applyBorder="1"/>
    <xf numFmtId="0" fontId="1" fillId="0" borderId="3" xfId="3" applyFont="1" applyBorder="1" applyAlignment="1">
      <alignment vertical="top" wrapText="1"/>
    </xf>
    <xf numFmtId="0" fontId="3" fillId="0" borderId="3" xfId="3" applyFont="1" applyBorder="1" applyAlignment="1">
      <alignment vertical="top"/>
    </xf>
    <xf numFmtId="0" fontId="2" fillId="0" borderId="0" xfId="3" applyFont="1" applyAlignment="1">
      <alignment vertical="top"/>
    </xf>
    <xf numFmtId="0" fontId="1" fillId="0" borderId="0" xfId="3" applyFont="1" applyAlignment="1">
      <alignment vertical="top"/>
    </xf>
    <xf numFmtId="166" fontId="22" fillId="0" borderId="0" xfId="3" applyNumberFormat="1" applyFont="1" applyAlignment="1">
      <alignment horizontal="right" vertical="top" wrapText="1"/>
    </xf>
    <xf numFmtId="167" fontId="23" fillId="0" borderId="0" xfId="3" applyNumberFormat="1" applyFont="1"/>
    <xf numFmtId="166" fontId="4" fillId="0" borderId="0" xfId="3" applyNumberFormat="1" applyFont="1" applyAlignment="1">
      <alignment horizontal="right" vertical="top" wrapText="1"/>
    </xf>
    <xf numFmtId="167" fontId="24" fillId="0" borderId="0" xfId="3" applyNumberFormat="1" applyFont="1"/>
    <xf numFmtId="0" fontId="5" fillId="0" borderId="0" xfId="3" applyFont="1" applyAlignment="1">
      <alignment vertical="top"/>
    </xf>
    <xf numFmtId="168" fontId="4" fillId="0" borderId="0" xfId="3" applyNumberFormat="1" applyFont="1" applyAlignment="1">
      <alignment horizontal="right" vertical="center" wrapText="1"/>
    </xf>
    <xf numFmtId="0" fontId="1" fillId="0" borderId="0" xfId="3" applyFont="1" applyAlignment="1">
      <alignment vertical="top" wrapText="1"/>
    </xf>
    <xf numFmtId="0" fontId="2" fillId="0" borderId="0" xfId="3" applyFont="1" applyAlignment="1">
      <alignment vertical="top" wrapText="1"/>
    </xf>
    <xf numFmtId="0" fontId="3" fillId="0" borderId="1" xfId="3" applyFont="1" applyBorder="1" applyAlignment="1">
      <alignment vertical="top"/>
    </xf>
    <xf numFmtId="166" fontId="4" fillId="0" borderId="1" xfId="3" applyNumberFormat="1" applyFont="1" applyBorder="1" applyAlignment="1">
      <alignment horizontal="right" vertical="top" wrapText="1"/>
    </xf>
    <xf numFmtId="167" fontId="24" fillId="0" borderId="1" xfId="3" applyNumberFormat="1" applyFont="1" applyBorder="1"/>
    <xf numFmtId="0" fontId="5" fillId="0" borderId="1" xfId="3" applyFont="1" applyBorder="1" applyAlignment="1">
      <alignment vertical="top"/>
    </xf>
    <xf numFmtId="0" fontId="25" fillId="0" borderId="0" xfId="3" applyFont="1"/>
    <xf numFmtId="0" fontId="21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3" xfId="3" applyFont="1" applyBorder="1" applyAlignment="1">
      <alignment vertical="top"/>
    </xf>
    <xf numFmtId="0" fontId="5" fillId="0" borderId="3" xfId="3" applyFont="1" applyBorder="1"/>
    <xf numFmtId="0" fontId="3" fillId="0" borderId="0" xfId="3" applyFont="1" applyAlignment="1">
      <alignment horizontal="right" vertical="top"/>
    </xf>
    <xf numFmtId="0" fontId="3" fillId="0" borderId="0" xfId="3" applyFont="1" applyAlignment="1">
      <alignment horizontal="right" vertical="top" wrapText="1"/>
    </xf>
    <xf numFmtId="0" fontId="3" fillId="0" borderId="3" xfId="3" applyFont="1" applyBorder="1" applyAlignment="1">
      <alignment horizontal="right" vertical="top" wrapText="1"/>
    </xf>
    <xf numFmtId="0" fontId="3" fillId="0" borderId="0" xfId="3" applyFont="1" applyAlignment="1">
      <alignment horizontal="center" wrapText="1"/>
    </xf>
    <xf numFmtId="0" fontId="3" fillId="0" borderId="3" xfId="3" applyFont="1" applyBorder="1" applyAlignment="1">
      <alignment horizontal="right"/>
    </xf>
    <xf numFmtId="0" fontId="3" fillId="0" borderId="3" xfId="3" applyFont="1" applyBorder="1" applyAlignment="1">
      <alignment horizontal="right" wrapText="1"/>
    </xf>
    <xf numFmtId="0" fontId="5" fillId="0" borderId="1" xfId="3" applyFont="1" applyBorder="1" applyAlignment="1">
      <alignment horizontal="right" vertical="top"/>
    </xf>
    <xf numFmtId="0" fontId="5" fillId="0" borderId="1" xfId="3" applyFont="1" applyBorder="1" applyAlignment="1">
      <alignment horizontal="right" vertical="top" wrapText="1"/>
    </xf>
    <xf numFmtId="0" fontId="5" fillId="0" borderId="1" xfId="3" applyFont="1" applyBorder="1" applyAlignment="1">
      <alignment vertical="top" wrapText="1"/>
    </xf>
    <xf numFmtId="0" fontId="5" fillId="0" borderId="1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center"/>
    </xf>
    <xf numFmtId="0" fontId="1" fillId="0" borderId="3" xfId="3" applyFont="1" applyBorder="1" applyAlignment="1" applyProtection="1">
      <alignment horizontal="centerContinuous" vertical="center" wrapText="1"/>
      <protection locked="0"/>
    </xf>
    <xf numFmtId="0" fontId="1" fillId="0" borderId="3" xfId="3" applyFont="1" applyBorder="1" applyAlignment="1">
      <alignment horizontal="centerContinuous" vertical="center" wrapText="1"/>
    </xf>
    <xf numFmtId="0" fontId="1" fillId="0" borderId="3" xfId="3" applyFont="1" applyBorder="1" applyAlignment="1" applyProtection="1">
      <alignment horizontal="centerContinuous" vertical="center"/>
      <protection locked="0"/>
    </xf>
    <xf numFmtId="0" fontId="1" fillId="0" borderId="0" xfId="3" applyFont="1" applyAlignment="1" applyProtection="1">
      <alignment horizontal="center" vertical="center" wrapText="1"/>
      <protection locked="0"/>
    </xf>
    <xf numFmtId="169" fontId="1" fillId="0" borderId="0" xfId="3" applyNumberFormat="1" applyFont="1" applyAlignment="1">
      <alignment vertical="center"/>
    </xf>
    <xf numFmtId="170" fontId="1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3" fillId="0" borderId="0" xfId="3" applyFont="1" applyAlignment="1" applyProtection="1">
      <alignment horizontal="center" vertical="center" wrapText="1"/>
      <protection locked="0"/>
    </xf>
    <xf numFmtId="169" fontId="3" fillId="0" borderId="0" xfId="3" applyNumberFormat="1" applyFont="1" applyAlignment="1">
      <alignment vertical="center"/>
    </xf>
    <xf numFmtId="170" fontId="3" fillId="0" borderId="0" xfId="3" applyNumberFormat="1" applyFont="1" applyAlignment="1">
      <alignment vertical="center"/>
    </xf>
    <xf numFmtId="0" fontId="1" fillId="0" borderId="0" xfId="3" applyFont="1" applyAlignment="1">
      <alignment vertical="center" wrapText="1"/>
    </xf>
    <xf numFmtId="166" fontId="22" fillId="0" borderId="0" xfId="3" applyNumberFormat="1" applyFont="1" applyAlignment="1">
      <alignment horizontal="right" vertical="center" wrapText="1"/>
    </xf>
    <xf numFmtId="164" fontId="22" fillId="0" borderId="0" xfId="3" applyNumberFormat="1" applyFont="1" applyAlignment="1">
      <alignment horizontal="right" vertical="center"/>
    </xf>
    <xf numFmtId="164" fontId="22" fillId="0" borderId="0" xfId="3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166" fontId="4" fillId="0" borderId="0" xfId="3" applyNumberFormat="1" applyFont="1" applyAlignment="1">
      <alignment horizontal="right" vertical="center" wrapText="1"/>
    </xf>
    <xf numFmtId="164" fontId="4" fillId="0" borderId="0" xfId="4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wrapText="1"/>
    </xf>
    <xf numFmtId="0" fontId="4" fillId="0" borderId="0" xfId="3" applyFont="1" applyAlignment="1">
      <alignment horizontal="right" vertical="center" wrapText="1"/>
    </xf>
    <xf numFmtId="164" fontId="4" fillId="0" borderId="0" xfId="4" applyNumberFormat="1" applyFont="1" applyBorder="1" applyAlignment="1">
      <alignment horizontal="right" vertical="center" wrapText="1"/>
    </xf>
    <xf numFmtId="164" fontId="4" fillId="0" borderId="0" xfId="3" applyNumberFormat="1" applyFont="1" applyAlignment="1">
      <alignment horizontal="right" vertical="center" wrapText="1"/>
    </xf>
    <xf numFmtId="164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horizontal="righ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164" fontId="4" fillId="0" borderId="1" xfId="3" applyNumberFormat="1" applyFont="1" applyBorder="1" applyAlignment="1">
      <alignment horizontal="right" vertical="center" wrapText="1"/>
    </xf>
    <xf numFmtId="164" fontId="4" fillId="0" borderId="1" xfId="3" applyNumberFormat="1" applyFont="1" applyBorder="1" applyAlignment="1">
      <alignment vertical="center"/>
    </xf>
    <xf numFmtId="171" fontId="28" fillId="0" borderId="0" xfId="3" applyNumberFormat="1" applyFont="1"/>
    <xf numFmtId="171" fontId="29" fillId="0" borderId="0" xfId="3" applyNumberFormat="1" applyFont="1"/>
    <xf numFmtId="0" fontId="3" fillId="0" borderId="1" xfId="3" applyFont="1" applyBorder="1" applyAlignment="1">
      <alignment horizontal="left" vertical="center" wrapText="1"/>
    </xf>
    <xf numFmtId="164" fontId="4" fillId="0" borderId="1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0" fontId="6" fillId="0" borderId="0" xfId="3" applyFont="1" applyAlignment="1">
      <alignment horizontal="left" vertical="top"/>
    </xf>
    <xf numFmtId="0" fontId="31" fillId="0" borderId="0" xfId="3" applyFont="1" applyAlignment="1">
      <alignment vertical="center"/>
    </xf>
    <xf numFmtId="0" fontId="20" fillId="0" borderId="0" xfId="3"/>
    <xf numFmtId="0" fontId="7" fillId="0" borderId="1" xfId="3" applyFont="1" applyBorder="1" applyAlignment="1">
      <alignment horizontal="left" vertical="top"/>
    </xf>
    <xf numFmtId="0" fontId="20" fillId="0" borderId="1" xfId="3" applyBorder="1"/>
    <xf numFmtId="0" fontId="20" fillId="0" borderId="1" xfId="3" applyBorder="1" applyAlignment="1">
      <alignment wrapText="1"/>
    </xf>
    <xf numFmtId="0" fontId="5" fillId="0" borderId="2" xfId="3" applyFont="1" applyBorder="1" applyAlignment="1">
      <alignment horizontal="left" vertical="center"/>
    </xf>
    <xf numFmtId="0" fontId="3" fillId="0" borderId="3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5" fillId="0" borderId="1" xfId="3" applyFont="1" applyBorder="1" applyAlignment="1" applyProtection="1">
      <alignment horizontal="right" vertical="center"/>
      <protection locked="0"/>
    </xf>
    <xf numFmtId="168" fontId="22" fillId="0" borderId="0" xfId="3" applyNumberFormat="1" applyFont="1" applyAlignment="1">
      <alignment horizontal="right" vertical="top" wrapText="1"/>
    </xf>
    <xf numFmtId="0" fontId="3" fillId="0" borderId="0" xfId="3" applyFont="1" applyAlignment="1">
      <alignment vertical="top" wrapText="1"/>
    </xf>
    <xf numFmtId="168" fontId="4" fillId="0" borderId="0" xfId="3" applyNumberFormat="1" applyFont="1" applyAlignment="1">
      <alignment horizontal="right" vertical="center"/>
    </xf>
    <xf numFmtId="0" fontId="5" fillId="0" borderId="0" xfId="3" applyFont="1" applyAlignment="1" applyProtection="1">
      <alignment horizontal="left" vertical="top" wrapText="1"/>
      <protection locked="0"/>
    </xf>
    <xf numFmtId="168" fontId="4" fillId="0" borderId="0" xfId="3" applyNumberFormat="1" applyFont="1" applyAlignment="1">
      <alignment horizontal="right" vertical="top" wrapText="1"/>
    </xf>
    <xf numFmtId="0" fontId="3" fillId="0" borderId="0" xfId="3" applyFont="1" applyAlignment="1">
      <alignment horizontal="right" vertical="center"/>
    </xf>
    <xf numFmtId="170" fontId="28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vertical="top" wrapText="1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right" vertical="center"/>
    </xf>
    <xf numFmtId="0" fontId="5" fillId="0" borderId="1" xfId="3" applyFont="1" applyBorder="1" applyAlignment="1" applyProtection="1">
      <alignment horizontal="left" vertical="top" wrapText="1"/>
      <protection locked="0"/>
    </xf>
    <xf numFmtId="0" fontId="13" fillId="0" borderId="0" xfId="3" applyFont="1" applyAlignment="1">
      <alignment vertical="center"/>
    </xf>
    <xf numFmtId="170" fontId="1" fillId="0" borderId="0" xfId="3" applyNumberFormat="1" applyFont="1" applyAlignment="1">
      <alignment horizontal="right" vertical="center"/>
    </xf>
    <xf numFmtId="0" fontId="3" fillId="0" borderId="3" xfId="3" applyFont="1" applyBorder="1" applyAlignment="1" applyProtection="1">
      <alignment horizontal="right" vertical="top" wrapText="1"/>
      <protection locked="0"/>
    </xf>
    <xf numFmtId="0" fontId="5" fillId="0" borderId="1" xfId="3" applyFont="1" applyBorder="1" applyAlignment="1" applyProtection="1">
      <alignment horizontal="right" vertical="top"/>
      <protection locked="0"/>
    </xf>
    <xf numFmtId="0" fontId="3" fillId="0" borderId="0" xfId="3" applyFont="1"/>
    <xf numFmtId="1" fontId="1" fillId="0" borderId="0" xfId="3" applyNumberFormat="1" applyFont="1" applyAlignment="1">
      <alignment horizontal="center" vertical="center"/>
    </xf>
    <xf numFmtId="0" fontId="5" fillId="0" borderId="0" xfId="3" applyFont="1" applyAlignment="1" applyProtection="1">
      <alignment horizontal="left" vertical="center" wrapText="1"/>
      <protection locked="0"/>
    </xf>
    <xf numFmtId="0" fontId="1" fillId="0" borderId="0" xfId="3" applyFont="1"/>
    <xf numFmtId="164" fontId="1" fillId="0" borderId="0" xfId="3" applyNumberFormat="1" applyFont="1" applyAlignment="1">
      <alignment horizontal="right" vertical="center"/>
    </xf>
    <xf numFmtId="172" fontId="2" fillId="0" borderId="0" xfId="3" applyNumberFormat="1" applyFont="1" applyAlignment="1" applyProtection="1">
      <alignment horizontal="left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3" fillId="0" borderId="1" xfId="3" applyFont="1" applyBorder="1"/>
    <xf numFmtId="0" fontId="5" fillId="0" borderId="1" xfId="3" applyFont="1" applyBorder="1" applyAlignment="1" applyProtection="1">
      <alignment horizontal="left" vertical="center" wrapText="1"/>
      <protection locked="0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wrapText="1"/>
    </xf>
    <xf numFmtId="0" fontId="5" fillId="0" borderId="1" xfId="3" applyFont="1" applyBorder="1" applyAlignment="1">
      <alignment horizontal="right"/>
    </xf>
    <xf numFmtId="0" fontId="5" fillId="0" borderId="1" xfId="3" applyFont="1" applyBorder="1" applyAlignment="1">
      <alignment horizontal="right" wrapText="1"/>
    </xf>
    <xf numFmtId="165" fontId="22" fillId="0" borderId="0" xfId="3" applyNumberFormat="1" applyFont="1" applyAlignment="1">
      <alignment horizontal="right" vertical="top" wrapText="1"/>
    </xf>
    <xf numFmtId="165" fontId="1" fillId="0" borderId="0" xfId="3" applyNumberFormat="1" applyFont="1" applyAlignment="1">
      <alignment horizontal="right" vertical="top" wrapText="1"/>
    </xf>
    <xf numFmtId="165" fontId="23" fillId="0" borderId="0" xfId="3" applyNumberFormat="1" applyFont="1" applyAlignment="1">
      <alignment vertical="top"/>
    </xf>
    <xf numFmtId="166" fontId="1" fillId="0" borderId="0" xfId="3" applyNumberFormat="1" applyFont="1" applyAlignment="1">
      <alignment horizontal="right" vertical="top" wrapText="1"/>
    </xf>
    <xf numFmtId="166" fontId="23" fillId="0" borderId="0" xfId="3" applyNumberFormat="1" applyFont="1" applyAlignment="1">
      <alignment vertical="top"/>
    </xf>
    <xf numFmtId="166" fontId="1" fillId="0" borderId="0" xfId="3" applyNumberFormat="1" applyFont="1" applyAlignment="1">
      <alignment vertical="top"/>
    </xf>
    <xf numFmtId="165" fontId="4" fillId="0" borderId="0" xfId="3" applyNumberFormat="1" applyFont="1" applyAlignment="1">
      <alignment horizontal="right" vertical="top" wrapText="1"/>
    </xf>
    <xf numFmtId="166" fontId="3" fillId="0" borderId="0" xfId="3" applyNumberFormat="1" applyFont="1" applyAlignment="1">
      <alignment vertical="top" wrapText="1"/>
    </xf>
    <xf numFmtId="0" fontId="5" fillId="0" borderId="0" xfId="3" applyFont="1" applyAlignment="1">
      <alignment vertical="top" wrapText="1"/>
    </xf>
    <xf numFmtId="0" fontId="3" fillId="0" borderId="0" xfId="3" applyFont="1" applyAlignment="1">
      <alignment horizontal="center" vertical="top"/>
    </xf>
    <xf numFmtId="164" fontId="1" fillId="0" borderId="0" xfId="3" applyNumberFormat="1" applyFont="1" applyAlignment="1">
      <alignment horizontal="right" vertical="top"/>
    </xf>
    <xf numFmtId="0" fontId="24" fillId="0" borderId="0" xfId="3" applyFont="1" applyAlignment="1">
      <alignment vertical="top"/>
    </xf>
    <xf numFmtId="164" fontId="24" fillId="0" borderId="0" xfId="3" applyNumberFormat="1" applyFont="1" applyAlignment="1">
      <alignment vertical="top"/>
    </xf>
    <xf numFmtId="173" fontId="1" fillId="0" borderId="0" xfId="3" applyNumberFormat="1" applyFont="1" applyAlignment="1">
      <alignment vertical="top"/>
    </xf>
    <xf numFmtId="173" fontId="3" fillId="0" borderId="0" xfId="3" applyNumberFormat="1" applyFont="1" applyAlignment="1">
      <alignment vertical="top"/>
    </xf>
    <xf numFmtId="0" fontId="24" fillId="0" borderId="0" xfId="3" applyFont="1" applyAlignment="1">
      <alignment horizontal="right" vertical="top"/>
    </xf>
    <xf numFmtId="164" fontId="24" fillId="0" borderId="0" xfId="3" applyNumberFormat="1" applyFont="1" applyAlignment="1">
      <alignment horizontal="right" vertical="top"/>
    </xf>
    <xf numFmtId="173" fontId="1" fillId="0" borderId="0" xfId="3" applyNumberFormat="1" applyFont="1" applyAlignment="1">
      <alignment vertical="top" wrapText="1"/>
    </xf>
    <xf numFmtId="173" fontId="3" fillId="0" borderId="0" xfId="3" applyNumberFormat="1" applyFont="1" applyAlignment="1">
      <alignment vertical="top" wrapText="1"/>
    </xf>
    <xf numFmtId="164" fontId="23" fillId="0" borderId="0" xfId="3" applyNumberFormat="1" applyFont="1" applyAlignment="1">
      <alignment vertical="top"/>
    </xf>
    <xf numFmtId="164" fontId="1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 wrapText="1"/>
    </xf>
    <xf numFmtId="0" fontId="24" fillId="0" borderId="1" xfId="3" applyFont="1" applyBorder="1" applyAlignment="1">
      <alignment vertical="top"/>
    </xf>
    <xf numFmtId="164" fontId="24" fillId="0" borderId="1" xfId="3" applyNumberFormat="1" applyFont="1" applyBorder="1" applyAlignment="1">
      <alignment vertical="top"/>
    </xf>
    <xf numFmtId="164" fontId="1" fillId="0" borderId="1" xfId="3" applyNumberFormat="1" applyFont="1" applyBorder="1" applyAlignment="1">
      <alignment horizontal="right" vertical="top"/>
    </xf>
    <xf numFmtId="164" fontId="3" fillId="0" borderId="1" xfId="3" applyNumberFormat="1" applyFont="1" applyBorder="1" applyAlignment="1">
      <alignment vertical="top" wrapText="1"/>
    </xf>
    <xf numFmtId="0" fontId="3" fillId="0" borderId="0" xfId="3" applyFont="1" applyAlignment="1">
      <alignment horizontal="center" vertical="center" wrapText="1"/>
    </xf>
    <xf numFmtId="0" fontId="5" fillId="0" borderId="5" xfId="3" applyFont="1" applyBorder="1" applyAlignment="1">
      <alignment horizontal="right"/>
    </xf>
    <xf numFmtId="0" fontId="5" fillId="0" borderId="5" xfId="3" applyFont="1" applyBorder="1" applyAlignment="1">
      <alignment horizontal="right" wrapText="1"/>
    </xf>
    <xf numFmtId="0" fontId="5" fillId="0" borderId="0" xfId="3" applyFont="1" applyAlignment="1">
      <alignment horizontal="right" wrapText="1"/>
    </xf>
    <xf numFmtId="165" fontId="1" fillId="0" borderId="0" xfId="3" applyNumberFormat="1" applyFont="1" applyAlignment="1">
      <alignment vertical="top"/>
    </xf>
    <xf numFmtId="165" fontId="3" fillId="0" borderId="0" xfId="3" applyNumberFormat="1" applyFont="1" applyAlignment="1">
      <alignment vertical="top" wrapText="1"/>
    </xf>
    <xf numFmtId="0" fontId="5" fillId="0" borderId="0" xfId="3" applyFont="1" applyAlignment="1">
      <alignment horizontal="center" vertical="top"/>
    </xf>
    <xf numFmtId="0" fontId="2" fillId="0" borderId="0" xfId="3" applyFont="1" applyAlignment="1">
      <alignment horizontal="center" vertical="top"/>
    </xf>
    <xf numFmtId="170" fontId="1" fillId="0" borderId="0" xfId="3" applyNumberFormat="1" applyFont="1" applyAlignment="1">
      <alignment horizontal="right" vertical="top"/>
    </xf>
    <xf numFmtId="170" fontId="22" fillId="0" borderId="0" xfId="3" applyNumberFormat="1" applyFont="1" applyAlignment="1">
      <alignment horizontal="right" vertical="top"/>
    </xf>
    <xf numFmtId="170" fontId="6" fillId="0" borderId="0" xfId="3" applyNumberFormat="1" applyFont="1" applyAlignment="1">
      <alignment horizontal="right"/>
    </xf>
    <xf numFmtId="170" fontId="31" fillId="0" borderId="0" xfId="3" applyNumberFormat="1" applyFont="1" applyAlignment="1">
      <alignment horizontal="right"/>
    </xf>
    <xf numFmtId="170" fontId="4" fillId="0" borderId="0" xfId="3" applyNumberFormat="1" applyFont="1" applyAlignment="1">
      <alignment horizontal="right" vertical="top"/>
    </xf>
    <xf numFmtId="0" fontId="5" fillId="0" borderId="0" xfId="3" applyFont="1" applyAlignment="1">
      <alignment horizontal="left" vertical="top"/>
    </xf>
    <xf numFmtId="0" fontId="3" fillId="0" borderId="5" xfId="3" applyFont="1" applyBorder="1" applyAlignment="1">
      <alignment vertical="top" wrapText="1"/>
    </xf>
    <xf numFmtId="170" fontId="4" fillId="0" borderId="5" xfId="3" applyNumberFormat="1" applyFont="1" applyBorder="1" applyAlignment="1">
      <alignment horizontal="right" vertical="top"/>
    </xf>
    <xf numFmtId="173" fontId="3" fillId="0" borderId="5" xfId="3" applyNumberFormat="1" applyFont="1" applyBorder="1" applyAlignment="1">
      <alignment vertical="top" wrapText="1"/>
    </xf>
    <xf numFmtId="0" fontId="5" fillId="0" borderId="5" xfId="3" applyFont="1" applyBorder="1" applyAlignment="1">
      <alignment vertical="top" wrapText="1"/>
    </xf>
    <xf numFmtId="0" fontId="7" fillId="0" borderId="0" xfId="3" applyFont="1" applyAlignment="1">
      <alignment vertical="top"/>
    </xf>
    <xf numFmtId="0" fontId="3" fillId="0" borderId="3" xfId="3" applyFont="1" applyBorder="1"/>
    <xf numFmtId="0" fontId="3" fillId="0" borderId="0" xfId="3" applyFont="1" applyAlignment="1">
      <alignment wrapText="1"/>
    </xf>
    <xf numFmtId="165" fontId="22" fillId="0" borderId="0" xfId="3" applyNumberFormat="1" applyFont="1" applyAlignment="1">
      <alignment horizontal="right" vertical="top"/>
    </xf>
    <xf numFmtId="168" fontId="22" fillId="0" borderId="0" xfId="3" applyNumberFormat="1" applyFont="1" applyAlignment="1">
      <alignment horizontal="right" vertical="top"/>
    </xf>
    <xf numFmtId="168" fontId="1" fillId="0" borderId="0" xfId="3" applyNumberFormat="1" applyFont="1" applyAlignment="1">
      <alignment vertical="top"/>
    </xf>
    <xf numFmtId="165" fontId="4" fillId="0" borderId="0" xfId="3" applyNumberFormat="1" applyFont="1" applyAlignment="1">
      <alignment horizontal="right" vertical="top"/>
    </xf>
    <xf numFmtId="168" fontId="4" fillId="0" borderId="0" xfId="3" applyNumberFormat="1" applyFont="1" applyAlignment="1">
      <alignment horizontal="right" vertical="top"/>
    </xf>
    <xf numFmtId="168" fontId="3" fillId="0" borderId="0" xfId="3" applyNumberFormat="1" applyFont="1" applyAlignment="1">
      <alignment vertical="top"/>
    </xf>
    <xf numFmtId="168" fontId="3" fillId="0" borderId="0" xfId="3" applyNumberFormat="1" applyFont="1" applyAlignment="1">
      <alignment vertical="top" wrapText="1"/>
    </xf>
    <xf numFmtId="164" fontId="22" fillId="0" borderId="0" xfId="3" applyNumberFormat="1" applyFont="1" applyAlignment="1">
      <alignment vertical="top"/>
    </xf>
    <xf numFmtId="164" fontId="4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/>
    </xf>
    <xf numFmtId="164" fontId="4" fillId="0" borderId="0" xfId="3" applyNumberFormat="1" applyFont="1" applyAlignment="1">
      <alignment horizontal="right" vertical="top"/>
    </xf>
    <xf numFmtId="164" fontId="38" fillId="0" borderId="0" xfId="5" applyNumberFormat="1" applyFont="1" applyBorder="1" applyAlignment="1">
      <alignment vertical="top"/>
    </xf>
    <xf numFmtId="164" fontId="38" fillId="0" borderId="5" xfId="5" applyNumberFormat="1" applyFont="1" applyBorder="1" applyAlignment="1">
      <alignment vertical="top"/>
    </xf>
    <xf numFmtId="164" fontId="3" fillId="0" borderId="5" xfId="3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74" fontId="1" fillId="0" borderId="0" xfId="0" applyNumberFormat="1" applyFont="1" applyAlignment="1">
      <alignment horizontal="right" vertical="top"/>
    </xf>
    <xf numFmtId="174" fontId="27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4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74" fontId="3" fillId="0" borderId="0" xfId="0" applyNumberFormat="1" applyFont="1" applyAlignment="1">
      <alignment horizontal="right" vertical="top"/>
    </xf>
    <xf numFmtId="174" fontId="16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horizontal="right" vertical="top" wrapText="1"/>
    </xf>
    <xf numFmtId="174" fontId="16" fillId="0" borderId="0" xfId="0" applyNumberFormat="1" applyFont="1" applyAlignment="1">
      <alignment horizontal="right" vertical="top" wrapText="1"/>
    </xf>
    <xf numFmtId="174" fontId="1" fillId="0" borderId="0" xfId="0" applyNumberFormat="1" applyFont="1" applyAlignment="1">
      <alignment horizontal="right" vertical="top" wrapText="1"/>
    </xf>
    <xf numFmtId="174" fontId="27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left" vertical="top"/>
    </xf>
    <xf numFmtId="174" fontId="3" fillId="0" borderId="0" xfId="0" applyNumberFormat="1" applyFont="1" applyAlignment="1">
      <alignment vertical="top"/>
    </xf>
    <xf numFmtId="174" fontId="16" fillId="0" borderId="0" xfId="0" applyNumberFormat="1" applyFont="1" applyAlignment="1">
      <alignment vertical="top"/>
    </xf>
    <xf numFmtId="174" fontId="1" fillId="0" borderId="0" xfId="0" applyNumberFormat="1" applyFont="1" applyAlignment="1">
      <alignment vertical="top"/>
    </xf>
    <xf numFmtId="174" fontId="27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174" fontId="16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1" xfId="0" applyFont="1" applyBorder="1"/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7" fillId="0" borderId="1" xfId="3" applyFont="1" applyBorder="1" applyAlignment="1">
      <alignment vertical="top" wrapText="1"/>
    </xf>
    <xf numFmtId="0" fontId="6" fillId="0" borderId="0" xfId="3" applyFont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top"/>
    </xf>
    <xf numFmtId="0" fontId="3" fillId="0" borderId="3" xfId="3" applyFont="1" applyBorder="1" applyAlignment="1">
      <alignment horizontal="center" wrapText="1"/>
    </xf>
    <xf numFmtId="0" fontId="3" fillId="0" borderId="0" xfId="3" applyFont="1" applyAlignment="1">
      <alignment horizontal="center" wrapText="1"/>
    </xf>
    <xf numFmtId="0" fontId="3" fillId="0" borderId="2" xfId="3" applyFont="1" applyBorder="1" applyAlignment="1">
      <alignment horizontal="right"/>
    </xf>
    <xf numFmtId="0" fontId="12" fillId="0" borderId="3" xfId="3" applyFont="1" applyBorder="1" applyAlignment="1">
      <alignment horizontal="left"/>
    </xf>
    <xf numFmtId="0" fontId="33" fillId="0" borderId="0" xfId="3" applyFont="1" applyAlignment="1">
      <alignment horizontal="left" vertical="top"/>
    </xf>
    <xf numFmtId="0" fontId="5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5" fillId="0" borderId="0" xfId="3" applyFont="1" applyAlignment="1">
      <alignment horizontal="left" vertical="center"/>
    </xf>
    <xf numFmtId="0" fontId="3" fillId="0" borderId="3" xfId="3" applyFont="1" applyBorder="1" applyAlignment="1">
      <alignment horizontal="center"/>
    </xf>
    <xf numFmtId="0" fontId="3" fillId="0" borderId="3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3" fillId="0" borderId="2" xfId="3" applyFont="1" applyBorder="1" applyAlignment="1" applyProtection="1">
      <alignment horizontal="right" vertical="center"/>
      <protection locked="0"/>
    </xf>
    <xf numFmtId="0" fontId="5" fillId="0" borderId="2" xfId="3" applyFont="1" applyBorder="1" applyAlignment="1">
      <alignment horizontal="left" vertical="center"/>
    </xf>
    <xf numFmtId="0" fontId="3" fillId="0" borderId="2" xfId="3" applyFont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0" fontId="3" fillId="0" borderId="0" xfId="3" applyFont="1" applyAlignment="1">
      <alignment horizontal="center" vertical="top"/>
    </xf>
    <xf numFmtId="0" fontId="12" fillId="0" borderId="0" xfId="3" applyFont="1" applyAlignment="1">
      <alignment horizontal="left" vertical="center"/>
    </xf>
    <xf numFmtId="0" fontId="33" fillId="0" borderId="0" xfId="3" applyFont="1" applyAlignment="1">
      <alignment horizontal="left" vertical="center"/>
    </xf>
    <xf numFmtId="0" fontId="6" fillId="0" borderId="0" xfId="3" applyFont="1" applyAlignment="1">
      <alignment horizontal="left"/>
    </xf>
    <xf numFmtId="0" fontId="7" fillId="0" borderId="1" xfId="3" applyFont="1" applyBorder="1" applyAlignment="1">
      <alignment horizontal="left"/>
    </xf>
    <xf numFmtId="0" fontId="3" fillId="0" borderId="2" xfId="3" applyFont="1" applyBorder="1" applyAlignment="1">
      <alignment horizontal="center"/>
    </xf>
    <xf numFmtId="0" fontId="3" fillId="0" borderId="0" xfId="3" applyFont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vertical="center" wrapText="1"/>
    </xf>
    <xf numFmtId="0" fontId="6" fillId="0" borderId="0" xfId="3" applyFont="1" applyAlignment="1">
      <alignment horizontal="left" vertical="top"/>
    </xf>
    <xf numFmtId="0" fontId="3" fillId="0" borderId="2" xfId="3" applyFont="1" applyBorder="1" applyAlignment="1">
      <alignment horizontal="center" wrapText="1"/>
    </xf>
    <xf numFmtId="0" fontId="3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1" fillId="0" borderId="6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top" wrapText="1"/>
    </xf>
  </cellXfs>
  <cellStyles count="6">
    <cellStyle name="Normal" xfId="0" builtinId="0"/>
    <cellStyle name="Normal 2" xfId="1" xr:uid="{00000000-0005-0000-0000-000001000000}"/>
    <cellStyle name="Normal 3" xfId="2" xr:uid="{3F374741-0CCC-438D-9B26-2250E4FC6C06}"/>
    <cellStyle name="Normal 3 2" xfId="5" xr:uid="{1AAAA2A7-EAC0-4CA8-B089-22787B9D4FE2}"/>
    <cellStyle name="Normal 4" xfId="3" xr:uid="{CA4B45B8-A980-45BA-A0E8-1E161C0F653C}"/>
    <cellStyle name="Percent 2" xfId="4" xr:uid="{EA9055E8-DB37-49F5-8A9F-8534F76D3B8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A8AB9D5-886A-4CEE-9EF9-F74ADAC48D2E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256492F-2782-4B23-B423-5EAA31FBE5B0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CB84180-F6DB-4ED2-96DB-D93AB8D3B3D9}"/>
            </a:ext>
          </a:extLst>
        </xdr:cNvPr>
        <xdr:cNvSpPr>
          <a:spLocks noChangeShapeType="1"/>
        </xdr:cNvSpPr>
      </xdr:nvSpPr>
      <xdr:spPr>
        <a:xfrm>
          <a:off x="733425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F8FD7514-CFD7-41B4-A020-7779CAA23D38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7AB475F7-14F9-466F-8F66-1E8628D35890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247650</xdr:rowOff>
    </xdr:from>
    <xdr:to>
      <xdr:col>1</xdr:col>
      <xdr:colOff>0</xdr:colOff>
      <xdr:row>1</xdr:row>
      <xdr:rowOff>247650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ECA93E02-8BE6-4459-92AB-F838A3DAFC74}"/>
            </a:ext>
          </a:extLst>
        </xdr:cNvPr>
        <xdr:cNvSpPr>
          <a:spLocks noChangeShapeType="1"/>
        </xdr:cNvSpPr>
      </xdr:nvSpPr>
      <xdr:spPr>
        <a:xfrm>
          <a:off x="733425" y="37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7"/>
  <sheetViews>
    <sheetView tabSelected="1" zoomScaleNormal="100" workbookViewId="0">
      <selection activeCell="D33" sqref="D33"/>
    </sheetView>
  </sheetViews>
  <sheetFormatPr defaultColWidth="9.140625" defaultRowHeight="12.75"/>
  <cols>
    <col min="1" max="16384" width="9.140625" style="9"/>
  </cols>
  <sheetData>
    <row r="5" spans="2:2" ht="15.75">
      <c r="B5" s="21" t="s">
        <v>313</v>
      </c>
    </row>
    <row r="6" spans="2:2" ht="15.75">
      <c r="B6" s="21"/>
    </row>
    <row r="7" spans="2:2" ht="15.75">
      <c r="B7" s="22" t="s">
        <v>314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B7"/>
  <sheetViews>
    <sheetView zoomScaleNormal="100" workbookViewId="0">
      <selection activeCell="D33" sqref="D33"/>
    </sheetView>
  </sheetViews>
  <sheetFormatPr defaultColWidth="9.140625" defaultRowHeight="12.75"/>
  <cols>
    <col min="1" max="16384" width="9.140625" style="9"/>
  </cols>
  <sheetData>
    <row r="5" spans="2:2" ht="15.75">
      <c r="B5" s="21" t="s">
        <v>312</v>
      </c>
    </row>
    <row r="6" spans="2:2" ht="15.75">
      <c r="B6" s="21"/>
    </row>
    <row r="7" spans="2:2" ht="15.75">
      <c r="B7" s="22" t="s">
        <v>315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9"/>
  <sheetViews>
    <sheetView zoomScaleNormal="100" zoomScaleSheetLayoutView="100" workbookViewId="0">
      <selection sqref="A1:J1"/>
    </sheetView>
  </sheetViews>
  <sheetFormatPr defaultColWidth="8.7109375" defaultRowHeight="11.25"/>
  <cols>
    <col min="1" max="1" width="3.28515625" style="8" customWidth="1"/>
    <col min="2" max="2" width="3.28515625" style="20" customWidth="1"/>
    <col min="3" max="3" width="19.7109375" style="1" customWidth="1"/>
    <col min="4" max="4" width="7.7109375" style="1" bestFit="1" customWidth="1"/>
    <col min="5" max="6" width="7.7109375" style="20" customWidth="1"/>
    <col min="7" max="7" width="7.7109375" style="28" customWidth="1"/>
    <col min="8" max="8" width="3.5703125" style="8" customWidth="1"/>
    <col min="9" max="9" width="3.7109375" style="20" customWidth="1"/>
    <col min="10" max="10" width="21" style="1" customWidth="1"/>
    <col min="11" max="16384" width="8.7109375" style="1"/>
  </cols>
  <sheetData>
    <row r="1" spans="1:10" s="11" customFormat="1" ht="13.5" customHeight="1">
      <c r="A1" s="269" t="s">
        <v>316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0" s="11" customFormat="1" ht="13.5" customHeight="1">
      <c r="A2" s="270" t="s">
        <v>310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6" customHeight="1">
      <c r="B3" s="271"/>
      <c r="C3" s="271"/>
      <c r="D3" s="2"/>
      <c r="E3" s="3"/>
      <c r="F3" s="3"/>
      <c r="G3" s="27"/>
      <c r="H3" s="12"/>
      <c r="I3" s="3"/>
      <c r="J3" s="3"/>
    </row>
    <row r="4" spans="1:10" ht="18" customHeight="1">
      <c r="A4" s="29"/>
      <c r="B4" s="30" t="s">
        <v>0</v>
      </c>
      <c r="C4" s="31" t="s">
        <v>0</v>
      </c>
      <c r="D4" s="32">
        <v>2019</v>
      </c>
      <c r="E4" s="32">
        <v>2020</v>
      </c>
      <c r="F4" s="32">
        <v>2021</v>
      </c>
      <c r="G4" s="32">
        <v>2022</v>
      </c>
      <c r="H4" s="13"/>
      <c r="I4" s="23" t="s">
        <v>0</v>
      </c>
      <c r="J4" s="14" t="s">
        <v>0</v>
      </c>
    </row>
    <row r="5" spans="1:10" s="5" customFormat="1">
      <c r="A5" s="33"/>
      <c r="B5" s="34"/>
      <c r="C5" s="35" t="s">
        <v>1</v>
      </c>
      <c r="D5" s="36">
        <v>621821</v>
      </c>
      <c r="E5" s="36">
        <v>602722</v>
      </c>
      <c r="F5" s="36">
        <v>618408</v>
      </c>
      <c r="G5" s="36">
        <v>611214</v>
      </c>
      <c r="H5" s="15"/>
      <c r="I5" s="24"/>
      <c r="J5" s="4" t="s">
        <v>2</v>
      </c>
    </row>
    <row r="6" spans="1:10" s="5" customFormat="1" ht="33.75">
      <c r="A6" s="272" t="s">
        <v>3</v>
      </c>
      <c r="B6" s="272"/>
      <c r="C6" s="37" t="s">
        <v>4</v>
      </c>
      <c r="D6" s="36">
        <v>13744</v>
      </c>
      <c r="E6" s="36">
        <v>12863</v>
      </c>
      <c r="F6" s="36">
        <v>12892</v>
      </c>
      <c r="G6" s="36">
        <v>12155</v>
      </c>
      <c r="H6" s="273" t="s">
        <v>5</v>
      </c>
      <c r="I6" s="273"/>
      <c r="J6" s="17" t="s">
        <v>6</v>
      </c>
    </row>
    <row r="7" spans="1:10" s="5" customFormat="1" ht="45">
      <c r="A7" s="38"/>
      <c r="B7" s="39" t="s">
        <v>7</v>
      </c>
      <c r="C7" s="40" t="s">
        <v>8</v>
      </c>
      <c r="D7" s="41">
        <v>10489</v>
      </c>
      <c r="E7" s="41">
        <v>9794</v>
      </c>
      <c r="F7" s="41">
        <v>10098</v>
      </c>
      <c r="G7" s="41">
        <v>9485</v>
      </c>
      <c r="H7" s="16"/>
      <c r="I7" s="25" t="s">
        <v>7</v>
      </c>
      <c r="J7" s="7" t="s">
        <v>9</v>
      </c>
    </row>
    <row r="8" spans="1:10" s="6" customFormat="1" ht="23.25" customHeight="1">
      <c r="A8" s="38"/>
      <c r="B8" s="39" t="s">
        <v>10</v>
      </c>
      <c r="C8" s="40" t="s">
        <v>11</v>
      </c>
      <c r="D8" s="41">
        <v>2863</v>
      </c>
      <c r="E8" s="41">
        <v>2734</v>
      </c>
      <c r="F8" s="41">
        <v>2529</v>
      </c>
      <c r="G8" s="41">
        <v>2416</v>
      </c>
      <c r="H8" s="16"/>
      <c r="I8" s="25" t="s">
        <v>10</v>
      </c>
      <c r="J8" s="7" t="s">
        <v>12</v>
      </c>
    </row>
    <row r="9" spans="1:10" s="6" customFormat="1" ht="15.75">
      <c r="A9" s="38"/>
      <c r="B9" s="39" t="s">
        <v>13</v>
      </c>
      <c r="C9" s="40" t="s">
        <v>14</v>
      </c>
      <c r="D9" s="41">
        <v>392</v>
      </c>
      <c r="E9" s="41">
        <v>335</v>
      </c>
      <c r="F9" s="41">
        <v>265</v>
      </c>
      <c r="G9" s="41">
        <v>254</v>
      </c>
      <c r="H9" s="16"/>
      <c r="I9" s="25" t="s">
        <v>13</v>
      </c>
      <c r="J9" s="7" t="s">
        <v>15</v>
      </c>
    </row>
    <row r="10" spans="1:10" s="6" customFormat="1" ht="21.75" customHeight="1">
      <c r="A10" s="272" t="s">
        <v>16</v>
      </c>
      <c r="B10" s="272"/>
      <c r="C10" s="37" t="s">
        <v>17</v>
      </c>
      <c r="D10" s="36">
        <v>4635</v>
      </c>
      <c r="E10" s="36">
        <v>4473</v>
      </c>
      <c r="F10" s="36">
        <v>4390</v>
      </c>
      <c r="G10" s="36">
        <v>4359</v>
      </c>
      <c r="H10" s="273" t="s">
        <v>18</v>
      </c>
      <c r="I10" s="273"/>
      <c r="J10" s="10" t="s">
        <v>19</v>
      </c>
    </row>
    <row r="11" spans="1:10" s="6" customFormat="1" ht="15.75">
      <c r="A11" s="38"/>
      <c r="B11" s="39" t="s">
        <v>20</v>
      </c>
      <c r="C11" s="40" t="s">
        <v>21</v>
      </c>
      <c r="D11" s="41">
        <v>101</v>
      </c>
      <c r="E11" s="41">
        <v>97</v>
      </c>
      <c r="F11" s="41">
        <v>72</v>
      </c>
      <c r="G11" s="41">
        <v>101</v>
      </c>
      <c r="H11" s="16"/>
      <c r="I11" s="25" t="s">
        <v>20</v>
      </c>
      <c r="J11" s="7" t="s">
        <v>22</v>
      </c>
    </row>
    <row r="12" spans="1:10" s="6" customFormat="1" ht="15.75">
      <c r="A12" s="38"/>
      <c r="B12" s="39" t="s">
        <v>23</v>
      </c>
      <c r="C12" s="40" t="s">
        <v>24</v>
      </c>
      <c r="D12" s="41">
        <v>2378</v>
      </c>
      <c r="E12" s="41">
        <v>2306</v>
      </c>
      <c r="F12" s="41">
        <v>2390</v>
      </c>
      <c r="G12" s="41">
        <v>2436</v>
      </c>
      <c r="H12" s="16"/>
      <c r="I12" s="25" t="s">
        <v>23</v>
      </c>
      <c r="J12" s="7" t="s">
        <v>25</v>
      </c>
    </row>
    <row r="13" spans="1:10" s="6" customFormat="1" ht="22.5">
      <c r="A13" s="38"/>
      <c r="B13" s="39" t="s">
        <v>26</v>
      </c>
      <c r="C13" s="40" t="s">
        <v>27</v>
      </c>
      <c r="D13" s="41">
        <v>2016</v>
      </c>
      <c r="E13" s="41">
        <v>1994</v>
      </c>
      <c r="F13" s="41">
        <v>1856</v>
      </c>
      <c r="G13" s="41">
        <v>1748</v>
      </c>
      <c r="H13" s="16"/>
      <c r="I13" s="25" t="s">
        <v>26</v>
      </c>
      <c r="J13" s="7" t="s">
        <v>28</v>
      </c>
    </row>
    <row r="14" spans="1:10" s="6" customFormat="1" ht="22.5">
      <c r="A14" s="38"/>
      <c r="B14" s="39" t="s">
        <v>29</v>
      </c>
      <c r="C14" s="40" t="s">
        <v>30</v>
      </c>
      <c r="D14" s="41">
        <v>140</v>
      </c>
      <c r="E14" s="41">
        <v>76</v>
      </c>
      <c r="F14" s="41">
        <v>72</v>
      </c>
      <c r="G14" s="41">
        <v>74</v>
      </c>
      <c r="H14" s="16"/>
      <c r="I14" s="25" t="s">
        <v>29</v>
      </c>
      <c r="J14" s="7" t="s">
        <v>31</v>
      </c>
    </row>
    <row r="15" spans="1:10" s="6" customFormat="1" ht="22.5">
      <c r="A15" s="272" t="s">
        <v>32</v>
      </c>
      <c r="B15" s="272"/>
      <c r="C15" s="37" t="s">
        <v>33</v>
      </c>
      <c r="D15" s="36">
        <v>134863</v>
      </c>
      <c r="E15" s="36">
        <v>126769</v>
      </c>
      <c r="F15" s="36">
        <v>126799</v>
      </c>
      <c r="G15" s="36">
        <v>126192</v>
      </c>
      <c r="H15" s="273" t="s">
        <v>34</v>
      </c>
      <c r="I15" s="273"/>
      <c r="J15" s="10" t="s">
        <v>35</v>
      </c>
    </row>
    <row r="16" spans="1:10" s="6" customFormat="1" ht="22.5">
      <c r="A16" s="38"/>
      <c r="B16" s="39">
        <v>10</v>
      </c>
      <c r="C16" s="40" t="s">
        <v>36</v>
      </c>
      <c r="D16" s="41">
        <v>19475</v>
      </c>
      <c r="E16" s="41">
        <v>19308</v>
      </c>
      <c r="F16" s="41">
        <v>19493</v>
      </c>
      <c r="G16" s="41">
        <v>17965</v>
      </c>
      <c r="H16" s="16"/>
      <c r="I16" s="25">
        <v>10</v>
      </c>
      <c r="J16" s="7" t="s">
        <v>37</v>
      </c>
    </row>
    <row r="17" spans="1:10" s="6" customFormat="1" ht="15.75">
      <c r="A17" s="38"/>
      <c r="B17" s="39" t="s">
        <v>38</v>
      </c>
      <c r="C17" s="40" t="s">
        <v>39</v>
      </c>
      <c r="D17" s="41">
        <v>2802</v>
      </c>
      <c r="E17" s="41">
        <v>2674</v>
      </c>
      <c r="F17" s="41">
        <v>2696</v>
      </c>
      <c r="G17" s="41">
        <v>2518</v>
      </c>
      <c r="H17" s="16"/>
      <c r="I17" s="25" t="s">
        <v>38</v>
      </c>
      <c r="J17" s="18" t="s">
        <v>40</v>
      </c>
    </row>
    <row r="18" spans="1:10" s="6" customFormat="1" ht="22.5">
      <c r="A18" s="38"/>
      <c r="B18" s="39" t="s">
        <v>41</v>
      </c>
      <c r="C18" s="40" t="s">
        <v>42</v>
      </c>
      <c r="D18" s="41">
        <v>1811</v>
      </c>
      <c r="E18" s="41">
        <v>1669</v>
      </c>
      <c r="F18" s="41">
        <v>1892</v>
      </c>
      <c r="G18" s="41">
        <v>1746</v>
      </c>
      <c r="H18" s="16"/>
      <c r="I18" s="25" t="s">
        <v>41</v>
      </c>
      <c r="J18" s="7" t="s">
        <v>43</v>
      </c>
    </row>
    <row r="19" spans="1:10" s="6" customFormat="1" ht="15.75">
      <c r="A19" s="38"/>
      <c r="B19" s="39" t="s">
        <v>44</v>
      </c>
      <c r="C19" s="40" t="s">
        <v>45</v>
      </c>
      <c r="D19" s="41">
        <v>10073</v>
      </c>
      <c r="E19" s="41">
        <v>9555</v>
      </c>
      <c r="F19" s="41">
        <v>8732</v>
      </c>
      <c r="G19" s="41">
        <v>9023</v>
      </c>
      <c r="H19" s="16"/>
      <c r="I19" s="25" t="s">
        <v>44</v>
      </c>
      <c r="J19" s="7" t="s">
        <v>46</v>
      </c>
    </row>
    <row r="20" spans="1:10" s="6" customFormat="1" ht="22.5">
      <c r="A20" s="38"/>
      <c r="B20" s="39" t="s">
        <v>47</v>
      </c>
      <c r="C20" s="40" t="s">
        <v>48</v>
      </c>
      <c r="D20" s="41">
        <v>29112</v>
      </c>
      <c r="E20" s="41">
        <v>25863</v>
      </c>
      <c r="F20" s="41">
        <v>23200</v>
      </c>
      <c r="G20" s="41">
        <v>21043</v>
      </c>
      <c r="H20" s="16"/>
      <c r="I20" s="25" t="s">
        <v>47</v>
      </c>
      <c r="J20" s="7" t="s">
        <v>49</v>
      </c>
    </row>
    <row r="21" spans="1:10" s="6" customFormat="1" ht="22.5">
      <c r="A21" s="38"/>
      <c r="B21" s="39" t="s">
        <v>50</v>
      </c>
      <c r="C21" s="40" t="s">
        <v>51</v>
      </c>
      <c r="D21" s="41">
        <v>3543</v>
      </c>
      <c r="E21" s="41">
        <v>2812</v>
      </c>
      <c r="F21" s="41">
        <v>2340</v>
      </c>
      <c r="G21" s="41">
        <v>2036</v>
      </c>
      <c r="H21" s="16"/>
      <c r="I21" s="25" t="s">
        <v>50</v>
      </c>
      <c r="J21" s="7" t="s">
        <v>52</v>
      </c>
    </row>
    <row r="22" spans="1:10" s="6" customFormat="1" ht="57" customHeight="1">
      <c r="A22" s="38"/>
      <c r="B22" s="39" t="s">
        <v>53</v>
      </c>
      <c r="C22" s="40" t="s">
        <v>54</v>
      </c>
      <c r="D22" s="41">
        <v>2325</v>
      </c>
      <c r="E22" s="41">
        <v>2290</v>
      </c>
      <c r="F22" s="41">
        <v>2409</v>
      </c>
      <c r="G22" s="41">
        <v>2374</v>
      </c>
      <c r="H22" s="16"/>
      <c r="I22" s="25" t="s">
        <v>53</v>
      </c>
      <c r="J22" s="7" t="s">
        <v>55</v>
      </c>
    </row>
    <row r="23" spans="1:10" s="6" customFormat="1" ht="22.5">
      <c r="A23" s="38"/>
      <c r="B23" s="39" t="s">
        <v>56</v>
      </c>
      <c r="C23" s="40" t="s">
        <v>57</v>
      </c>
      <c r="D23" s="41">
        <v>1488</v>
      </c>
      <c r="E23" s="41">
        <v>1436</v>
      </c>
      <c r="F23" s="41">
        <v>1507</v>
      </c>
      <c r="G23" s="41">
        <v>1468</v>
      </c>
      <c r="H23" s="16"/>
      <c r="I23" s="25" t="s">
        <v>56</v>
      </c>
      <c r="J23" s="7" t="s">
        <v>58</v>
      </c>
    </row>
    <row r="24" spans="1:10" s="6" customFormat="1" ht="23.25" customHeight="1">
      <c r="A24" s="38"/>
      <c r="B24" s="39" t="s">
        <v>59</v>
      </c>
      <c r="C24" s="40" t="s">
        <v>60</v>
      </c>
      <c r="D24" s="41">
        <v>2667</v>
      </c>
      <c r="E24" s="41">
        <v>2590</v>
      </c>
      <c r="F24" s="41">
        <v>2460</v>
      </c>
      <c r="G24" s="41">
        <v>2343</v>
      </c>
      <c r="H24" s="16"/>
      <c r="I24" s="25" t="s">
        <v>59</v>
      </c>
      <c r="J24" s="7" t="s">
        <v>61</v>
      </c>
    </row>
    <row r="25" spans="1:10" s="6" customFormat="1" ht="34.5" customHeight="1">
      <c r="A25" s="38"/>
      <c r="B25" s="39" t="s">
        <v>62</v>
      </c>
      <c r="C25" s="40" t="s">
        <v>63</v>
      </c>
      <c r="D25" s="41">
        <v>42</v>
      </c>
      <c r="E25" s="41">
        <v>43</v>
      </c>
      <c r="F25" s="41">
        <v>42</v>
      </c>
      <c r="G25" s="41">
        <v>39</v>
      </c>
      <c r="H25" s="16"/>
      <c r="I25" s="25" t="s">
        <v>62</v>
      </c>
      <c r="J25" s="7" t="s">
        <v>64</v>
      </c>
    </row>
    <row r="26" spans="1:10" s="6" customFormat="1" ht="24" customHeight="1">
      <c r="A26" s="38"/>
      <c r="B26" s="39" t="s">
        <v>65</v>
      </c>
      <c r="C26" s="40" t="s">
        <v>66</v>
      </c>
      <c r="D26" s="41">
        <v>1190</v>
      </c>
      <c r="E26" s="41">
        <v>1289</v>
      </c>
      <c r="F26" s="41">
        <v>1315</v>
      </c>
      <c r="G26" s="41">
        <v>1323</v>
      </c>
      <c r="H26" s="16"/>
      <c r="I26" s="25" t="s">
        <v>65</v>
      </c>
      <c r="J26" s="7" t="s">
        <v>67</v>
      </c>
    </row>
    <row r="27" spans="1:10" s="6" customFormat="1" ht="36" customHeight="1">
      <c r="A27" s="38"/>
      <c r="B27" s="39" t="s">
        <v>68</v>
      </c>
      <c r="C27" s="40" t="s">
        <v>69</v>
      </c>
      <c r="D27" s="41">
        <v>1862</v>
      </c>
      <c r="E27" s="41">
        <v>1896</v>
      </c>
      <c r="F27" s="41">
        <v>2038</v>
      </c>
      <c r="G27" s="41">
        <v>2210</v>
      </c>
      <c r="H27" s="16"/>
      <c r="I27" s="25" t="s">
        <v>68</v>
      </c>
      <c r="J27" s="7" t="s">
        <v>70</v>
      </c>
    </row>
    <row r="28" spans="1:10" s="6" customFormat="1" ht="34.5" customHeight="1">
      <c r="A28" s="38"/>
      <c r="B28" s="39" t="s">
        <v>71</v>
      </c>
      <c r="C28" s="40" t="s">
        <v>72</v>
      </c>
      <c r="D28" s="41">
        <v>4295</v>
      </c>
      <c r="E28" s="41">
        <v>3980</v>
      </c>
      <c r="F28" s="41">
        <v>4297</v>
      </c>
      <c r="G28" s="41">
        <v>4071</v>
      </c>
      <c r="H28" s="16"/>
      <c r="I28" s="25" t="s">
        <v>71</v>
      </c>
      <c r="J28" s="7" t="s">
        <v>73</v>
      </c>
    </row>
    <row r="29" spans="1:10" s="6" customFormat="1" ht="33.75">
      <c r="A29" s="38"/>
      <c r="B29" s="39" t="s">
        <v>74</v>
      </c>
      <c r="C29" s="40" t="s">
        <v>75</v>
      </c>
      <c r="D29" s="41">
        <v>3194</v>
      </c>
      <c r="E29" s="41">
        <v>3068</v>
      </c>
      <c r="F29" s="41">
        <v>3729</v>
      </c>
      <c r="G29" s="41">
        <v>3556</v>
      </c>
      <c r="H29" s="16"/>
      <c r="I29" s="25" t="s">
        <v>74</v>
      </c>
      <c r="J29" s="7" t="s">
        <v>76</v>
      </c>
    </row>
    <row r="30" spans="1:10" s="6" customFormat="1" ht="15.75">
      <c r="A30" s="38"/>
      <c r="B30" s="39" t="s">
        <v>77</v>
      </c>
      <c r="C30" s="40" t="s">
        <v>78</v>
      </c>
      <c r="D30" s="41">
        <v>4671</v>
      </c>
      <c r="E30" s="41">
        <v>4229</v>
      </c>
      <c r="F30" s="41">
        <v>4549</v>
      </c>
      <c r="G30" s="41">
        <v>4549</v>
      </c>
      <c r="H30" s="16"/>
      <c r="I30" s="25" t="s">
        <v>77</v>
      </c>
      <c r="J30" s="7" t="s">
        <v>79</v>
      </c>
    </row>
    <row r="31" spans="1:10" s="6" customFormat="1" ht="45">
      <c r="A31" s="38"/>
      <c r="B31" s="39" t="s">
        <v>80</v>
      </c>
      <c r="C31" s="40" t="s">
        <v>81</v>
      </c>
      <c r="D31" s="41">
        <v>7323</v>
      </c>
      <c r="E31" s="41">
        <v>7417</v>
      </c>
      <c r="F31" s="41">
        <v>7722</v>
      </c>
      <c r="G31" s="41">
        <v>7173</v>
      </c>
      <c r="H31" s="16"/>
      <c r="I31" s="25" t="s">
        <v>80</v>
      </c>
      <c r="J31" s="7" t="s">
        <v>82</v>
      </c>
    </row>
    <row r="32" spans="1:10" s="6" customFormat="1" ht="45">
      <c r="A32" s="38"/>
      <c r="B32" s="39" t="s">
        <v>83</v>
      </c>
      <c r="C32" s="40" t="s">
        <v>84</v>
      </c>
      <c r="D32" s="41">
        <v>2888</v>
      </c>
      <c r="E32" s="41">
        <v>2808</v>
      </c>
      <c r="F32" s="41">
        <v>3324</v>
      </c>
      <c r="G32" s="41">
        <v>3864</v>
      </c>
      <c r="H32" s="16"/>
      <c r="I32" s="25" t="s">
        <v>83</v>
      </c>
      <c r="J32" s="7" t="s">
        <v>85</v>
      </c>
    </row>
    <row r="33" spans="1:10" s="6" customFormat="1" ht="22.5">
      <c r="A33" s="38"/>
      <c r="B33" s="39" t="s">
        <v>86</v>
      </c>
      <c r="C33" s="40" t="s">
        <v>87</v>
      </c>
      <c r="D33" s="41">
        <v>2344</v>
      </c>
      <c r="E33" s="41">
        <v>2324</v>
      </c>
      <c r="F33" s="41">
        <v>2596</v>
      </c>
      <c r="G33" s="41">
        <v>2742</v>
      </c>
      <c r="H33" s="16"/>
      <c r="I33" s="25" t="s">
        <v>86</v>
      </c>
      <c r="J33" s="7" t="s">
        <v>88</v>
      </c>
    </row>
    <row r="34" spans="1:10" s="6" customFormat="1" ht="33.75">
      <c r="A34" s="38"/>
      <c r="B34" s="39" t="s">
        <v>89</v>
      </c>
      <c r="C34" s="40" t="s">
        <v>317</v>
      </c>
      <c r="D34" s="41">
        <v>2690</v>
      </c>
      <c r="E34" s="41">
        <v>2365</v>
      </c>
      <c r="F34" s="41">
        <v>2472</v>
      </c>
      <c r="G34" s="41">
        <v>2479</v>
      </c>
      <c r="H34" s="16"/>
      <c r="I34" s="25" t="s">
        <v>89</v>
      </c>
      <c r="J34" s="7" t="s">
        <v>90</v>
      </c>
    </row>
    <row r="35" spans="1:10" s="6" customFormat="1" ht="33.75">
      <c r="A35" s="38"/>
      <c r="B35" s="39">
        <v>29</v>
      </c>
      <c r="C35" s="40" t="s">
        <v>91</v>
      </c>
      <c r="D35" s="41">
        <v>22415</v>
      </c>
      <c r="E35" s="41">
        <v>20663</v>
      </c>
      <c r="F35" s="41">
        <v>21603</v>
      </c>
      <c r="G35" s="41">
        <v>25711</v>
      </c>
      <c r="H35" s="16"/>
      <c r="I35" s="25">
        <v>29</v>
      </c>
      <c r="J35" s="7" t="s">
        <v>92</v>
      </c>
    </row>
    <row r="36" spans="1:10" s="6" customFormat="1" ht="22.5">
      <c r="A36" s="38"/>
      <c r="B36" s="39">
        <v>30</v>
      </c>
      <c r="C36" s="40" t="s">
        <v>93</v>
      </c>
      <c r="D36" s="41">
        <v>551</v>
      </c>
      <c r="E36" s="41">
        <v>577</v>
      </c>
      <c r="F36" s="41">
        <v>522</v>
      </c>
      <c r="G36" s="41">
        <v>513</v>
      </c>
      <c r="H36" s="16"/>
      <c r="I36" s="25">
        <v>30</v>
      </c>
      <c r="J36" s="7" t="s">
        <v>94</v>
      </c>
    </row>
    <row r="37" spans="1:10" s="6" customFormat="1" ht="15.75">
      <c r="A37" s="38"/>
      <c r="B37" s="39" t="s">
        <v>95</v>
      </c>
      <c r="C37" s="40" t="s">
        <v>96</v>
      </c>
      <c r="D37" s="41">
        <v>5128</v>
      </c>
      <c r="E37" s="41">
        <v>5125</v>
      </c>
      <c r="F37" s="41">
        <v>5256</v>
      </c>
      <c r="G37" s="41">
        <v>4932</v>
      </c>
      <c r="H37" s="16"/>
      <c r="I37" s="25" t="s">
        <v>95</v>
      </c>
      <c r="J37" s="7" t="s">
        <v>97</v>
      </c>
    </row>
    <row r="38" spans="1:10" s="6" customFormat="1" ht="22.5">
      <c r="A38" s="38"/>
      <c r="B38" s="39" t="s">
        <v>98</v>
      </c>
      <c r="C38" s="40" t="s">
        <v>99</v>
      </c>
      <c r="D38" s="41">
        <v>1726</v>
      </c>
      <c r="E38" s="41">
        <v>1626</v>
      </c>
      <c r="F38" s="41">
        <v>1476</v>
      </c>
      <c r="G38" s="41">
        <v>1464</v>
      </c>
      <c r="H38" s="16"/>
      <c r="I38" s="25" t="s">
        <v>98</v>
      </c>
      <c r="J38" s="7" t="s">
        <v>100</v>
      </c>
    </row>
    <row r="39" spans="1:10" s="6" customFormat="1" ht="22.5">
      <c r="A39" s="38"/>
      <c r="B39" s="39" t="s">
        <v>101</v>
      </c>
      <c r="C39" s="40" t="s">
        <v>102</v>
      </c>
      <c r="D39" s="41">
        <v>1248</v>
      </c>
      <c r="E39" s="41">
        <v>1162</v>
      </c>
      <c r="F39" s="41">
        <v>1129</v>
      </c>
      <c r="G39" s="41">
        <v>1050</v>
      </c>
      <c r="H39" s="16"/>
      <c r="I39" s="25" t="s">
        <v>101</v>
      </c>
      <c r="J39" s="7" t="s">
        <v>103</v>
      </c>
    </row>
    <row r="40" spans="1:10" s="6" customFormat="1" ht="34.5" customHeight="1">
      <c r="A40" s="272" t="s">
        <v>104</v>
      </c>
      <c r="B40" s="272"/>
      <c r="C40" s="37" t="s">
        <v>105</v>
      </c>
      <c r="D40" s="36">
        <v>8540</v>
      </c>
      <c r="E40" s="36">
        <v>8755</v>
      </c>
      <c r="F40" s="36">
        <v>8517</v>
      </c>
      <c r="G40" s="36">
        <v>8292</v>
      </c>
      <c r="H40" s="273" t="s">
        <v>106</v>
      </c>
      <c r="I40" s="273"/>
      <c r="J40" s="10" t="s">
        <v>107</v>
      </c>
    </row>
    <row r="41" spans="1:10" s="5" customFormat="1" ht="33.75">
      <c r="A41" s="38"/>
      <c r="B41" s="39" t="s">
        <v>108</v>
      </c>
      <c r="C41" s="40" t="s">
        <v>109</v>
      </c>
      <c r="D41" s="41">
        <v>8540</v>
      </c>
      <c r="E41" s="41">
        <v>8755</v>
      </c>
      <c r="F41" s="41">
        <v>8517</v>
      </c>
      <c r="G41" s="41">
        <v>8292</v>
      </c>
      <c r="H41" s="16"/>
      <c r="I41" s="25" t="s">
        <v>108</v>
      </c>
      <c r="J41" s="7" t="s">
        <v>110</v>
      </c>
    </row>
    <row r="42" spans="1:10" s="6" customFormat="1" ht="67.5">
      <c r="A42" s="272" t="s">
        <v>111</v>
      </c>
      <c r="B42" s="272"/>
      <c r="C42" s="37" t="s">
        <v>112</v>
      </c>
      <c r="D42" s="36">
        <v>10792</v>
      </c>
      <c r="E42" s="36">
        <v>10699</v>
      </c>
      <c r="F42" s="36">
        <v>11403</v>
      </c>
      <c r="G42" s="36">
        <v>10992</v>
      </c>
      <c r="H42" s="273" t="s">
        <v>113</v>
      </c>
      <c r="I42" s="273"/>
      <c r="J42" s="10" t="s">
        <v>114</v>
      </c>
    </row>
    <row r="43" spans="1:10" s="6" customFormat="1" ht="22.5">
      <c r="A43" s="38"/>
      <c r="B43" s="39" t="s">
        <v>115</v>
      </c>
      <c r="C43" s="40" t="s">
        <v>116</v>
      </c>
      <c r="D43" s="41">
        <v>6207</v>
      </c>
      <c r="E43" s="41">
        <v>6041</v>
      </c>
      <c r="F43" s="41">
        <v>6269</v>
      </c>
      <c r="G43" s="41">
        <v>6191</v>
      </c>
      <c r="H43" s="16"/>
      <c r="I43" s="25" t="s">
        <v>115</v>
      </c>
      <c r="J43" s="7" t="s">
        <v>117</v>
      </c>
    </row>
    <row r="44" spans="1:10" s="6" customFormat="1" ht="22.5">
      <c r="A44" s="38"/>
      <c r="B44" s="39" t="s">
        <v>118</v>
      </c>
      <c r="C44" s="40" t="s">
        <v>119</v>
      </c>
      <c r="D44" s="41">
        <v>200</v>
      </c>
      <c r="E44" s="41">
        <v>250</v>
      </c>
      <c r="F44" s="41">
        <v>264</v>
      </c>
      <c r="G44" s="41">
        <v>256</v>
      </c>
      <c r="H44" s="16"/>
      <c r="I44" s="25" t="s">
        <v>118</v>
      </c>
      <c r="J44" s="7" t="s">
        <v>120</v>
      </c>
    </row>
    <row r="45" spans="1:10" s="5" customFormat="1" ht="45">
      <c r="A45" s="38"/>
      <c r="B45" s="39" t="s">
        <v>121</v>
      </c>
      <c r="C45" s="40" t="s">
        <v>122</v>
      </c>
      <c r="D45" s="41">
        <v>4198</v>
      </c>
      <c r="E45" s="41">
        <v>4299</v>
      </c>
      <c r="F45" s="41">
        <v>4705</v>
      </c>
      <c r="G45" s="41">
        <v>4411</v>
      </c>
      <c r="H45" s="16"/>
      <c r="I45" s="25" t="s">
        <v>121</v>
      </c>
      <c r="J45" s="7" t="s">
        <v>123</v>
      </c>
    </row>
    <row r="46" spans="1:10" s="5" customFormat="1" ht="33.75">
      <c r="A46" s="38"/>
      <c r="B46" s="39" t="s">
        <v>124</v>
      </c>
      <c r="C46" s="40" t="s">
        <v>311</v>
      </c>
      <c r="D46" s="41">
        <v>187</v>
      </c>
      <c r="E46" s="41">
        <v>109</v>
      </c>
      <c r="F46" s="41">
        <v>165</v>
      </c>
      <c r="G46" s="41">
        <v>134</v>
      </c>
      <c r="H46" s="16"/>
      <c r="I46" s="25">
        <v>39</v>
      </c>
      <c r="J46" s="7" t="s">
        <v>125</v>
      </c>
    </row>
    <row r="47" spans="1:10" s="5" customFormat="1" ht="11.25" customHeight="1">
      <c r="A47" s="272" t="s">
        <v>126</v>
      </c>
      <c r="B47" s="272"/>
      <c r="C47" s="37" t="s">
        <v>127</v>
      </c>
      <c r="D47" s="36">
        <v>34694</v>
      </c>
      <c r="E47" s="36">
        <v>34264</v>
      </c>
      <c r="F47" s="36">
        <v>35660</v>
      </c>
      <c r="G47" s="36">
        <v>34647</v>
      </c>
      <c r="H47" s="273" t="s">
        <v>128</v>
      </c>
      <c r="I47" s="273"/>
      <c r="J47" s="10" t="s">
        <v>129</v>
      </c>
    </row>
    <row r="48" spans="1:10" s="6" customFormat="1" ht="15.75">
      <c r="A48" s="38"/>
      <c r="B48" s="39">
        <v>41</v>
      </c>
      <c r="C48" s="40" t="s">
        <v>130</v>
      </c>
      <c r="D48" s="41">
        <v>12283</v>
      </c>
      <c r="E48" s="41">
        <v>11811</v>
      </c>
      <c r="F48" s="41">
        <v>12017</v>
      </c>
      <c r="G48" s="41">
        <v>12005</v>
      </c>
      <c r="H48" s="16"/>
      <c r="I48" s="25">
        <v>41</v>
      </c>
      <c r="J48" s="7" t="s">
        <v>131</v>
      </c>
    </row>
    <row r="49" spans="1:10" s="6" customFormat="1" ht="15.75">
      <c r="A49" s="38"/>
      <c r="B49" s="39" t="s">
        <v>132</v>
      </c>
      <c r="C49" s="40" t="s">
        <v>133</v>
      </c>
      <c r="D49" s="41">
        <v>7275</v>
      </c>
      <c r="E49" s="41">
        <v>7264</v>
      </c>
      <c r="F49" s="41">
        <v>7712</v>
      </c>
      <c r="G49" s="41">
        <v>7327</v>
      </c>
      <c r="H49" s="16"/>
      <c r="I49" s="25" t="s">
        <v>132</v>
      </c>
      <c r="J49" s="7" t="s">
        <v>134</v>
      </c>
    </row>
    <row r="50" spans="1:10" s="6" customFormat="1" ht="22.5">
      <c r="A50" s="38"/>
      <c r="B50" s="39" t="s">
        <v>135</v>
      </c>
      <c r="C50" s="40" t="s">
        <v>136</v>
      </c>
      <c r="D50" s="41">
        <v>15136</v>
      </c>
      <c r="E50" s="41">
        <v>15189</v>
      </c>
      <c r="F50" s="41">
        <v>15931</v>
      </c>
      <c r="G50" s="41">
        <v>15315</v>
      </c>
      <c r="H50" s="16"/>
      <c r="I50" s="25" t="s">
        <v>135</v>
      </c>
      <c r="J50" s="7" t="s">
        <v>137</v>
      </c>
    </row>
    <row r="51" spans="1:10" s="6" customFormat="1" ht="45">
      <c r="A51" s="272" t="s">
        <v>138</v>
      </c>
      <c r="B51" s="272"/>
      <c r="C51" s="37" t="s">
        <v>139</v>
      </c>
      <c r="D51" s="36">
        <v>112164</v>
      </c>
      <c r="E51" s="36">
        <v>108761</v>
      </c>
      <c r="F51" s="36">
        <v>111216</v>
      </c>
      <c r="G51" s="36">
        <v>106608</v>
      </c>
      <c r="H51" s="273" t="s">
        <v>140</v>
      </c>
      <c r="I51" s="273"/>
      <c r="J51" s="10" t="s">
        <v>141</v>
      </c>
    </row>
    <row r="52" spans="1:10" s="6" customFormat="1" ht="56.25">
      <c r="A52" s="38"/>
      <c r="B52" s="39">
        <v>45</v>
      </c>
      <c r="C52" s="40" t="s">
        <v>142</v>
      </c>
      <c r="D52" s="41">
        <v>8182</v>
      </c>
      <c r="E52" s="41">
        <v>8254</v>
      </c>
      <c r="F52" s="41">
        <v>8100</v>
      </c>
      <c r="G52" s="41">
        <v>7720</v>
      </c>
      <c r="H52" s="16"/>
      <c r="I52" s="25">
        <v>45</v>
      </c>
      <c r="J52" s="7" t="s">
        <v>143</v>
      </c>
    </row>
    <row r="53" spans="1:10" s="6" customFormat="1" ht="33.75">
      <c r="A53" s="38"/>
      <c r="B53" s="39" t="s">
        <v>144</v>
      </c>
      <c r="C53" s="40" t="s">
        <v>145</v>
      </c>
      <c r="D53" s="41">
        <v>34264</v>
      </c>
      <c r="E53" s="41">
        <v>33234</v>
      </c>
      <c r="F53" s="41">
        <v>33220</v>
      </c>
      <c r="G53" s="41">
        <v>32335</v>
      </c>
      <c r="H53" s="16"/>
      <c r="I53" s="25" t="s">
        <v>144</v>
      </c>
      <c r="J53" s="7" t="s">
        <v>146</v>
      </c>
    </row>
    <row r="54" spans="1:10" s="6" customFormat="1" ht="33.75">
      <c r="A54" s="38"/>
      <c r="B54" s="39" t="s">
        <v>147</v>
      </c>
      <c r="C54" s="40" t="s">
        <v>148</v>
      </c>
      <c r="D54" s="41">
        <v>69718</v>
      </c>
      <c r="E54" s="41">
        <v>67273</v>
      </c>
      <c r="F54" s="41">
        <v>69896</v>
      </c>
      <c r="G54" s="41">
        <v>66553</v>
      </c>
      <c r="H54" s="16"/>
      <c r="I54" s="25" t="s">
        <v>147</v>
      </c>
      <c r="J54" s="7" t="s">
        <v>149</v>
      </c>
    </row>
    <row r="55" spans="1:10" s="6" customFormat="1" ht="22.5">
      <c r="A55" s="272" t="s">
        <v>150</v>
      </c>
      <c r="B55" s="272"/>
      <c r="C55" s="37" t="s">
        <v>151</v>
      </c>
      <c r="D55" s="36">
        <v>35686</v>
      </c>
      <c r="E55" s="36">
        <v>34476</v>
      </c>
      <c r="F55" s="36">
        <v>35160</v>
      </c>
      <c r="G55" s="36">
        <v>34281</v>
      </c>
      <c r="H55" s="273" t="s">
        <v>152</v>
      </c>
      <c r="I55" s="273"/>
      <c r="J55" s="10" t="s">
        <v>153</v>
      </c>
    </row>
    <row r="56" spans="1:10" s="6" customFormat="1" ht="22.5">
      <c r="A56" s="38"/>
      <c r="B56" s="39" t="s">
        <v>154</v>
      </c>
      <c r="C56" s="40" t="s">
        <v>318</v>
      </c>
      <c r="D56" s="41">
        <v>27144</v>
      </c>
      <c r="E56" s="41">
        <v>25209</v>
      </c>
      <c r="F56" s="41">
        <v>25284</v>
      </c>
      <c r="G56" s="41">
        <v>24277</v>
      </c>
      <c r="H56" s="16"/>
      <c r="I56" s="25" t="s">
        <v>154</v>
      </c>
      <c r="J56" s="18" t="s">
        <v>155</v>
      </c>
    </row>
    <row r="57" spans="1:10" s="6" customFormat="1" ht="15.75">
      <c r="A57" s="38"/>
      <c r="B57" s="39" t="s">
        <v>156</v>
      </c>
      <c r="C57" s="40" t="s">
        <v>157</v>
      </c>
      <c r="D57" s="41">
        <v>24</v>
      </c>
      <c r="E57" s="41">
        <v>22</v>
      </c>
      <c r="F57" s="41">
        <v>23</v>
      </c>
      <c r="G57" s="41">
        <v>30</v>
      </c>
      <c r="H57" s="16"/>
      <c r="I57" s="25" t="s">
        <v>156</v>
      </c>
      <c r="J57" s="7" t="s">
        <v>158</v>
      </c>
    </row>
    <row r="58" spans="1:10" s="6" customFormat="1" ht="22.5">
      <c r="A58" s="38"/>
      <c r="B58" s="39" t="s">
        <v>159</v>
      </c>
      <c r="C58" s="40" t="s">
        <v>160</v>
      </c>
      <c r="D58" s="41">
        <v>5482</v>
      </c>
      <c r="E58" s="41">
        <v>5972</v>
      </c>
      <c r="F58" s="41">
        <v>6459</v>
      </c>
      <c r="G58" s="41">
        <v>6780</v>
      </c>
      <c r="H58" s="16"/>
      <c r="I58" s="25" t="s">
        <v>159</v>
      </c>
      <c r="J58" s="7" t="s">
        <v>161</v>
      </c>
    </row>
    <row r="59" spans="1:10" s="6" customFormat="1" ht="22.5">
      <c r="A59" s="38"/>
      <c r="B59" s="39" t="s">
        <v>162</v>
      </c>
      <c r="C59" s="40" t="s">
        <v>163</v>
      </c>
      <c r="D59" s="41">
        <v>3036</v>
      </c>
      <c r="E59" s="41">
        <v>3273</v>
      </c>
      <c r="F59" s="41">
        <v>3394</v>
      </c>
      <c r="G59" s="41">
        <v>3194</v>
      </c>
      <c r="H59" s="16"/>
      <c r="I59" s="25" t="s">
        <v>162</v>
      </c>
      <c r="J59" s="18" t="s">
        <v>164</v>
      </c>
    </row>
    <row r="60" spans="1:10" s="6" customFormat="1" ht="33.75">
      <c r="A60" s="272" t="s">
        <v>165</v>
      </c>
      <c r="B60" s="272"/>
      <c r="C60" s="37" t="s">
        <v>166</v>
      </c>
      <c r="D60" s="36">
        <v>28334</v>
      </c>
      <c r="E60" s="36">
        <v>25383</v>
      </c>
      <c r="F60" s="36">
        <v>27072</v>
      </c>
      <c r="G60" s="36">
        <v>25617</v>
      </c>
      <c r="H60" s="273" t="s">
        <v>167</v>
      </c>
      <c r="I60" s="273"/>
      <c r="J60" s="10" t="s">
        <v>168</v>
      </c>
    </row>
    <row r="61" spans="1:10" s="6" customFormat="1" ht="15.75">
      <c r="A61" s="38"/>
      <c r="B61" s="39">
        <v>55</v>
      </c>
      <c r="C61" s="40" t="s">
        <v>169</v>
      </c>
      <c r="D61" s="41">
        <v>6181</v>
      </c>
      <c r="E61" s="41">
        <v>5498</v>
      </c>
      <c r="F61" s="41">
        <v>5222</v>
      </c>
      <c r="G61" s="41">
        <v>5067</v>
      </c>
      <c r="H61" s="16"/>
      <c r="I61" s="25">
        <v>55</v>
      </c>
      <c r="J61" s="18" t="s">
        <v>170</v>
      </c>
    </row>
    <row r="62" spans="1:10" s="6" customFormat="1" ht="24" customHeight="1">
      <c r="A62" s="38"/>
      <c r="B62" s="39">
        <v>56</v>
      </c>
      <c r="C62" s="40" t="s">
        <v>171</v>
      </c>
      <c r="D62" s="41">
        <v>22153</v>
      </c>
      <c r="E62" s="41">
        <v>19885</v>
      </c>
      <c r="F62" s="41">
        <v>21850</v>
      </c>
      <c r="G62" s="41">
        <v>20550</v>
      </c>
      <c r="H62" s="16"/>
      <c r="I62" s="25">
        <v>56</v>
      </c>
      <c r="J62" s="7" t="s">
        <v>172</v>
      </c>
    </row>
    <row r="63" spans="1:10" s="6" customFormat="1" ht="22.5">
      <c r="A63" s="272" t="s">
        <v>173</v>
      </c>
      <c r="B63" s="272"/>
      <c r="C63" s="37" t="s">
        <v>174</v>
      </c>
      <c r="D63" s="36">
        <v>17456</v>
      </c>
      <c r="E63" s="36">
        <v>18065</v>
      </c>
      <c r="F63" s="36">
        <v>20402</v>
      </c>
      <c r="G63" s="36">
        <v>21730</v>
      </c>
      <c r="H63" s="273" t="s">
        <v>175</v>
      </c>
      <c r="I63" s="273"/>
      <c r="J63" s="10" t="s">
        <v>176</v>
      </c>
    </row>
    <row r="64" spans="1:10" s="6" customFormat="1" ht="15.75">
      <c r="A64" s="38"/>
      <c r="B64" s="39">
        <v>58</v>
      </c>
      <c r="C64" s="40" t="s">
        <v>177</v>
      </c>
      <c r="D64" s="41">
        <v>944</v>
      </c>
      <c r="E64" s="41">
        <v>906</v>
      </c>
      <c r="F64" s="41">
        <v>872</v>
      </c>
      <c r="G64" s="41">
        <v>831</v>
      </c>
      <c r="H64" s="16"/>
      <c r="I64" s="25">
        <v>58</v>
      </c>
      <c r="J64" s="7" t="s">
        <v>178</v>
      </c>
    </row>
    <row r="65" spans="1:10" s="6" customFormat="1" ht="67.5">
      <c r="A65" s="38"/>
      <c r="B65" s="39">
        <v>59</v>
      </c>
      <c r="C65" s="40" t="s">
        <v>179</v>
      </c>
      <c r="D65" s="41">
        <v>669</v>
      </c>
      <c r="E65" s="41">
        <v>634</v>
      </c>
      <c r="F65" s="41">
        <v>603</v>
      </c>
      <c r="G65" s="41">
        <v>627</v>
      </c>
      <c r="H65" s="16"/>
      <c r="I65" s="25">
        <v>59</v>
      </c>
      <c r="J65" s="18" t="s">
        <v>180</v>
      </c>
    </row>
    <row r="66" spans="1:10" s="6" customFormat="1" ht="24.75" customHeight="1">
      <c r="A66" s="38"/>
      <c r="B66" s="39">
        <v>60</v>
      </c>
      <c r="C66" s="40" t="s">
        <v>181</v>
      </c>
      <c r="D66" s="41">
        <v>2077</v>
      </c>
      <c r="E66" s="41">
        <v>1958</v>
      </c>
      <c r="F66" s="41">
        <v>1961</v>
      </c>
      <c r="G66" s="41">
        <v>1876</v>
      </c>
      <c r="H66" s="16"/>
      <c r="I66" s="25">
        <v>60</v>
      </c>
      <c r="J66" s="7" t="s">
        <v>182</v>
      </c>
    </row>
    <row r="67" spans="1:10" s="6" customFormat="1" ht="15.75">
      <c r="A67" s="38"/>
      <c r="B67" s="39">
        <v>61</v>
      </c>
      <c r="C67" s="40" t="s">
        <v>183</v>
      </c>
      <c r="D67" s="41">
        <v>3565</v>
      </c>
      <c r="E67" s="41">
        <v>3392</v>
      </c>
      <c r="F67" s="41">
        <v>3513</v>
      </c>
      <c r="G67" s="41">
        <v>3433</v>
      </c>
      <c r="H67" s="16"/>
      <c r="I67" s="25">
        <v>61</v>
      </c>
      <c r="J67" s="18" t="s">
        <v>184</v>
      </c>
    </row>
    <row r="68" spans="1:10" s="6" customFormat="1" ht="45">
      <c r="A68" s="38"/>
      <c r="B68" s="39">
        <v>62</v>
      </c>
      <c r="C68" s="40" t="s">
        <v>185</v>
      </c>
      <c r="D68" s="41">
        <v>8385</v>
      </c>
      <c r="E68" s="41">
        <v>9197</v>
      </c>
      <c r="F68" s="41">
        <v>11069</v>
      </c>
      <c r="G68" s="41">
        <v>12529</v>
      </c>
      <c r="H68" s="16"/>
      <c r="I68" s="25">
        <v>62</v>
      </c>
      <c r="J68" s="7" t="s">
        <v>186</v>
      </c>
    </row>
    <row r="69" spans="1:10" s="6" customFormat="1" ht="22.5">
      <c r="A69" s="38"/>
      <c r="B69" s="39" t="s">
        <v>187</v>
      </c>
      <c r="C69" s="40" t="s">
        <v>188</v>
      </c>
      <c r="D69" s="41">
        <v>1816</v>
      </c>
      <c r="E69" s="41">
        <v>1978</v>
      </c>
      <c r="F69" s="41">
        <v>2384</v>
      </c>
      <c r="G69" s="41">
        <v>2434</v>
      </c>
      <c r="H69" s="16"/>
      <c r="I69" s="25" t="s">
        <v>187</v>
      </c>
      <c r="J69" s="7" t="s">
        <v>189</v>
      </c>
    </row>
    <row r="70" spans="1:10" s="6" customFormat="1" ht="33.75">
      <c r="A70" s="272" t="s">
        <v>190</v>
      </c>
      <c r="B70" s="272"/>
      <c r="C70" s="37" t="s">
        <v>191</v>
      </c>
      <c r="D70" s="36">
        <v>10992</v>
      </c>
      <c r="E70" s="36">
        <v>10819</v>
      </c>
      <c r="F70" s="36">
        <v>11171</v>
      </c>
      <c r="G70" s="36">
        <v>11565</v>
      </c>
      <c r="H70" s="273" t="s">
        <v>192</v>
      </c>
      <c r="I70" s="273"/>
      <c r="J70" s="10" t="s">
        <v>193</v>
      </c>
    </row>
    <row r="71" spans="1:10" s="6" customFormat="1" ht="45">
      <c r="A71" s="38"/>
      <c r="B71" s="39" t="s">
        <v>194</v>
      </c>
      <c r="C71" s="40" t="s">
        <v>195</v>
      </c>
      <c r="D71" s="41">
        <v>7473</v>
      </c>
      <c r="E71" s="41">
        <v>7428</v>
      </c>
      <c r="F71" s="41">
        <v>7602</v>
      </c>
      <c r="G71" s="41">
        <v>7948</v>
      </c>
      <c r="H71" s="16"/>
      <c r="I71" s="25" t="s">
        <v>194</v>
      </c>
      <c r="J71" s="7" t="s">
        <v>196</v>
      </c>
    </row>
    <row r="72" spans="1:10" s="6" customFormat="1" ht="56.25">
      <c r="A72" s="38"/>
      <c r="B72" s="39" t="s">
        <v>197</v>
      </c>
      <c r="C72" s="40" t="s">
        <v>198</v>
      </c>
      <c r="D72" s="41">
        <v>2101</v>
      </c>
      <c r="E72" s="41">
        <v>2017</v>
      </c>
      <c r="F72" s="41">
        <v>2061</v>
      </c>
      <c r="G72" s="41">
        <v>2070</v>
      </c>
      <c r="H72" s="16"/>
      <c r="I72" s="25" t="s">
        <v>197</v>
      </c>
      <c r="J72" s="18" t="s">
        <v>199</v>
      </c>
    </row>
    <row r="73" spans="1:10" s="6" customFormat="1" ht="45">
      <c r="A73" s="38"/>
      <c r="B73" s="39" t="s">
        <v>200</v>
      </c>
      <c r="C73" s="40" t="s">
        <v>201</v>
      </c>
      <c r="D73" s="41">
        <v>1418</v>
      </c>
      <c r="E73" s="41">
        <v>1374</v>
      </c>
      <c r="F73" s="41">
        <v>1508</v>
      </c>
      <c r="G73" s="41">
        <v>1547</v>
      </c>
      <c r="H73" s="16"/>
      <c r="I73" s="25" t="s">
        <v>200</v>
      </c>
      <c r="J73" s="7" t="s">
        <v>202</v>
      </c>
    </row>
    <row r="74" spans="1:10" s="6" customFormat="1" ht="22.5">
      <c r="A74" s="272" t="s">
        <v>203</v>
      </c>
      <c r="B74" s="272"/>
      <c r="C74" s="37" t="s">
        <v>204</v>
      </c>
      <c r="D74" s="36">
        <v>2532</v>
      </c>
      <c r="E74" s="36">
        <v>2309</v>
      </c>
      <c r="F74" s="36">
        <v>2503</v>
      </c>
      <c r="G74" s="36">
        <v>2509</v>
      </c>
      <c r="H74" s="273" t="s">
        <v>205</v>
      </c>
      <c r="I74" s="273"/>
      <c r="J74" s="10" t="s">
        <v>206</v>
      </c>
    </row>
    <row r="75" spans="1:10" s="6" customFormat="1" ht="22.5">
      <c r="A75" s="38"/>
      <c r="B75" s="39" t="s">
        <v>207</v>
      </c>
      <c r="C75" s="40" t="s">
        <v>208</v>
      </c>
      <c r="D75" s="41">
        <v>2532</v>
      </c>
      <c r="E75" s="41">
        <v>2309</v>
      </c>
      <c r="F75" s="41">
        <v>2503</v>
      </c>
      <c r="G75" s="41">
        <v>2509</v>
      </c>
      <c r="H75" s="16"/>
      <c r="I75" s="25" t="s">
        <v>207</v>
      </c>
      <c r="J75" s="7" t="s">
        <v>209</v>
      </c>
    </row>
    <row r="76" spans="1:10" s="6" customFormat="1" ht="22.5">
      <c r="A76" s="272" t="s">
        <v>210</v>
      </c>
      <c r="B76" s="272"/>
      <c r="C76" s="37" t="s">
        <v>211</v>
      </c>
      <c r="D76" s="36">
        <v>25143</v>
      </c>
      <c r="E76" s="36">
        <v>24829</v>
      </c>
      <c r="F76" s="36">
        <v>25988</v>
      </c>
      <c r="G76" s="36">
        <v>25751</v>
      </c>
      <c r="H76" s="273" t="s">
        <v>212</v>
      </c>
      <c r="I76" s="273"/>
      <c r="J76" s="17" t="s">
        <v>213</v>
      </c>
    </row>
    <row r="77" spans="1:10" s="6" customFormat="1" ht="22.5">
      <c r="A77" s="38"/>
      <c r="B77" s="39" t="s">
        <v>214</v>
      </c>
      <c r="C77" s="40" t="s">
        <v>215</v>
      </c>
      <c r="D77" s="41">
        <v>10953</v>
      </c>
      <c r="E77" s="41">
        <v>10694</v>
      </c>
      <c r="F77" s="41">
        <v>10941</v>
      </c>
      <c r="G77" s="41">
        <v>10430</v>
      </c>
      <c r="H77" s="16"/>
      <c r="I77" s="25" t="s">
        <v>214</v>
      </c>
      <c r="J77" s="7" t="s">
        <v>216</v>
      </c>
    </row>
    <row r="78" spans="1:10" s="6" customFormat="1" ht="33.75">
      <c r="A78" s="38"/>
      <c r="B78" s="39">
        <v>70</v>
      </c>
      <c r="C78" s="40" t="s">
        <v>217</v>
      </c>
      <c r="D78" s="41">
        <v>1861</v>
      </c>
      <c r="E78" s="41">
        <v>1908</v>
      </c>
      <c r="F78" s="41">
        <v>2301</v>
      </c>
      <c r="G78" s="41">
        <v>2535</v>
      </c>
      <c r="H78" s="16"/>
      <c r="I78" s="25">
        <v>70</v>
      </c>
      <c r="J78" s="7" t="s">
        <v>218</v>
      </c>
    </row>
    <row r="79" spans="1:10" s="6" customFormat="1" ht="35.25" customHeight="1">
      <c r="A79" s="38"/>
      <c r="B79" s="39" t="s">
        <v>219</v>
      </c>
      <c r="C79" s="40" t="s">
        <v>220</v>
      </c>
      <c r="D79" s="41">
        <v>6958</v>
      </c>
      <c r="E79" s="41">
        <v>6799</v>
      </c>
      <c r="F79" s="41">
        <v>6985</v>
      </c>
      <c r="G79" s="41">
        <v>6965</v>
      </c>
      <c r="H79" s="16"/>
      <c r="I79" s="25" t="s">
        <v>219</v>
      </c>
      <c r="J79" s="7" t="s">
        <v>221</v>
      </c>
    </row>
    <row r="80" spans="1:10" s="6" customFormat="1" ht="24" customHeight="1">
      <c r="A80" s="38"/>
      <c r="B80" s="39" t="s">
        <v>222</v>
      </c>
      <c r="C80" s="40" t="s">
        <v>223</v>
      </c>
      <c r="D80" s="41">
        <v>808</v>
      </c>
      <c r="E80" s="41">
        <v>771</v>
      </c>
      <c r="F80" s="41">
        <v>636</v>
      </c>
      <c r="G80" s="41">
        <v>643</v>
      </c>
      <c r="H80" s="16"/>
      <c r="I80" s="25" t="s">
        <v>222</v>
      </c>
      <c r="J80" s="7" t="s">
        <v>224</v>
      </c>
    </row>
    <row r="81" spans="1:10" s="6" customFormat="1" ht="33.75">
      <c r="A81" s="38"/>
      <c r="B81" s="39" t="s">
        <v>225</v>
      </c>
      <c r="C81" s="40" t="s">
        <v>226</v>
      </c>
      <c r="D81" s="41">
        <v>2068</v>
      </c>
      <c r="E81" s="41">
        <v>2203</v>
      </c>
      <c r="F81" s="41">
        <v>2256</v>
      </c>
      <c r="G81" s="41">
        <v>2436</v>
      </c>
      <c r="H81" s="16"/>
      <c r="I81" s="25" t="s">
        <v>225</v>
      </c>
      <c r="J81" s="7" t="s">
        <v>227</v>
      </c>
    </row>
    <row r="82" spans="1:10" s="6" customFormat="1" ht="24.75" customHeight="1">
      <c r="A82" s="38"/>
      <c r="B82" s="39" t="s">
        <v>228</v>
      </c>
      <c r="C82" s="40" t="s">
        <v>229</v>
      </c>
      <c r="D82" s="41">
        <v>1964</v>
      </c>
      <c r="E82" s="41">
        <v>1947</v>
      </c>
      <c r="F82" s="41">
        <v>2345</v>
      </c>
      <c r="G82" s="41">
        <v>2240</v>
      </c>
      <c r="H82" s="16"/>
      <c r="I82" s="25" t="s">
        <v>228</v>
      </c>
      <c r="J82" s="18" t="s">
        <v>230</v>
      </c>
    </row>
    <row r="83" spans="1:10" s="6" customFormat="1" ht="15.75">
      <c r="A83" s="38"/>
      <c r="B83" s="39" t="s">
        <v>231</v>
      </c>
      <c r="C83" s="40" t="s">
        <v>232</v>
      </c>
      <c r="D83" s="41">
        <v>531</v>
      </c>
      <c r="E83" s="41">
        <v>507</v>
      </c>
      <c r="F83" s="41">
        <v>524</v>
      </c>
      <c r="G83" s="41">
        <v>502</v>
      </c>
      <c r="H83" s="16"/>
      <c r="I83" s="25" t="s">
        <v>231</v>
      </c>
      <c r="J83" s="7" t="s">
        <v>233</v>
      </c>
    </row>
    <row r="84" spans="1:10" s="6" customFormat="1" ht="33.75">
      <c r="A84" s="272" t="s">
        <v>234</v>
      </c>
      <c r="B84" s="272"/>
      <c r="C84" s="37" t="s">
        <v>235</v>
      </c>
      <c r="D84" s="36">
        <v>25875</v>
      </c>
      <c r="E84" s="36">
        <v>25387</v>
      </c>
      <c r="F84" s="36">
        <v>26315</v>
      </c>
      <c r="G84" s="36">
        <v>27151</v>
      </c>
      <c r="H84" s="273" t="s">
        <v>236</v>
      </c>
      <c r="I84" s="273"/>
      <c r="J84" s="17" t="s">
        <v>237</v>
      </c>
    </row>
    <row r="85" spans="1:10" s="6" customFormat="1" ht="33.75">
      <c r="A85" s="38"/>
      <c r="B85" s="39" t="s">
        <v>238</v>
      </c>
      <c r="C85" s="40" t="s">
        <v>239</v>
      </c>
      <c r="D85" s="41">
        <v>475</v>
      </c>
      <c r="E85" s="41">
        <v>420</v>
      </c>
      <c r="F85" s="41">
        <v>440</v>
      </c>
      <c r="G85" s="41">
        <v>478</v>
      </c>
      <c r="H85" s="16"/>
      <c r="I85" s="25" t="s">
        <v>238</v>
      </c>
      <c r="J85" s="7" t="s">
        <v>240</v>
      </c>
    </row>
    <row r="86" spans="1:10" s="6" customFormat="1" ht="15.75">
      <c r="A86" s="38"/>
      <c r="B86" s="39" t="s">
        <v>241</v>
      </c>
      <c r="C86" s="40" t="s">
        <v>242</v>
      </c>
      <c r="D86" s="41">
        <v>9224</v>
      </c>
      <c r="E86" s="41">
        <v>8465</v>
      </c>
      <c r="F86" s="41">
        <v>7891</v>
      </c>
      <c r="G86" s="41">
        <v>8066</v>
      </c>
      <c r="H86" s="16"/>
      <c r="I86" s="25" t="s">
        <v>241</v>
      </c>
      <c r="J86" s="18" t="s">
        <v>243</v>
      </c>
    </row>
    <row r="87" spans="1:10" s="6" customFormat="1" ht="57.75" customHeight="1">
      <c r="A87" s="38"/>
      <c r="B87" s="39" t="s">
        <v>244</v>
      </c>
      <c r="C87" s="40" t="s">
        <v>245</v>
      </c>
      <c r="D87" s="41">
        <v>1532</v>
      </c>
      <c r="E87" s="41">
        <v>1300</v>
      </c>
      <c r="F87" s="41">
        <v>1301</v>
      </c>
      <c r="G87" s="41">
        <v>1275</v>
      </c>
      <c r="H87" s="16"/>
      <c r="I87" s="25" t="s">
        <v>244</v>
      </c>
      <c r="J87" s="7" t="s">
        <v>246</v>
      </c>
    </row>
    <row r="88" spans="1:10" s="6" customFormat="1" ht="24" customHeight="1">
      <c r="A88" s="38"/>
      <c r="B88" s="39" t="s">
        <v>247</v>
      </c>
      <c r="C88" s="40" t="s">
        <v>248</v>
      </c>
      <c r="D88" s="41">
        <v>5962</v>
      </c>
      <c r="E88" s="41">
        <v>5969</v>
      </c>
      <c r="F88" s="41">
        <v>6112</v>
      </c>
      <c r="G88" s="41">
        <v>5687</v>
      </c>
      <c r="H88" s="16"/>
      <c r="I88" s="25" t="s">
        <v>247</v>
      </c>
      <c r="J88" s="18" t="s">
        <v>249</v>
      </c>
    </row>
    <row r="89" spans="1:10" s="6" customFormat="1" ht="56.25">
      <c r="A89" s="38"/>
      <c r="B89" s="39" t="s">
        <v>250</v>
      </c>
      <c r="C89" s="40" t="s">
        <v>251</v>
      </c>
      <c r="D89" s="41">
        <v>4341</v>
      </c>
      <c r="E89" s="41">
        <v>4476</v>
      </c>
      <c r="F89" s="41">
        <v>4709</v>
      </c>
      <c r="G89" s="41">
        <v>4459</v>
      </c>
      <c r="H89" s="16"/>
      <c r="I89" s="25" t="s">
        <v>250</v>
      </c>
      <c r="J89" s="7" t="s">
        <v>252</v>
      </c>
    </row>
    <row r="90" spans="1:10" s="6" customFormat="1" ht="45" customHeight="1">
      <c r="A90" s="38"/>
      <c r="B90" s="39" t="s">
        <v>253</v>
      </c>
      <c r="C90" s="40" t="s">
        <v>319</v>
      </c>
      <c r="D90" s="41">
        <v>4341</v>
      </c>
      <c r="E90" s="41">
        <v>4757</v>
      </c>
      <c r="F90" s="41">
        <v>5862</v>
      </c>
      <c r="G90" s="41">
        <v>7186</v>
      </c>
      <c r="H90" s="16"/>
      <c r="I90" s="25" t="s">
        <v>253</v>
      </c>
      <c r="J90" s="7" t="s">
        <v>254</v>
      </c>
    </row>
    <row r="91" spans="1:10" s="6" customFormat="1" ht="35.25" customHeight="1">
      <c r="A91" s="272" t="s">
        <v>255</v>
      </c>
      <c r="B91" s="272"/>
      <c r="C91" s="37" t="s">
        <v>256</v>
      </c>
      <c r="D91" s="36">
        <v>47653</v>
      </c>
      <c r="E91" s="36">
        <v>47593</v>
      </c>
      <c r="F91" s="36">
        <v>47703</v>
      </c>
      <c r="G91" s="36">
        <v>47312</v>
      </c>
      <c r="H91" s="273" t="s">
        <v>257</v>
      </c>
      <c r="I91" s="273"/>
      <c r="J91" s="10" t="s">
        <v>258</v>
      </c>
    </row>
    <row r="92" spans="1:10" s="6" customFormat="1" ht="33.75">
      <c r="A92" s="38"/>
      <c r="B92" s="39" t="s">
        <v>259</v>
      </c>
      <c r="C92" s="40" t="s">
        <v>260</v>
      </c>
      <c r="D92" s="41">
        <v>47653</v>
      </c>
      <c r="E92" s="41">
        <v>47593</v>
      </c>
      <c r="F92" s="41">
        <v>47703</v>
      </c>
      <c r="G92" s="41">
        <v>47312</v>
      </c>
      <c r="H92" s="16"/>
      <c r="I92" s="25" t="s">
        <v>259</v>
      </c>
      <c r="J92" s="7" t="s">
        <v>261</v>
      </c>
    </row>
    <row r="93" spans="1:10">
      <c r="A93" s="272" t="s">
        <v>262</v>
      </c>
      <c r="B93" s="272"/>
      <c r="C93" s="37" t="s">
        <v>263</v>
      </c>
      <c r="D93" s="36">
        <v>42130</v>
      </c>
      <c r="E93" s="36">
        <v>42047</v>
      </c>
      <c r="F93" s="36">
        <v>44002</v>
      </c>
      <c r="G93" s="36">
        <v>44784</v>
      </c>
      <c r="H93" s="273" t="s">
        <v>264</v>
      </c>
      <c r="I93" s="273"/>
      <c r="J93" s="10" t="s">
        <v>265</v>
      </c>
    </row>
    <row r="94" spans="1:10" ht="15.75">
      <c r="A94" s="38"/>
      <c r="B94" s="39" t="s">
        <v>266</v>
      </c>
      <c r="C94" s="40" t="s">
        <v>267</v>
      </c>
      <c r="D94" s="41">
        <v>42130</v>
      </c>
      <c r="E94" s="41">
        <v>42047</v>
      </c>
      <c r="F94" s="41">
        <v>44002</v>
      </c>
      <c r="G94" s="41">
        <v>44784</v>
      </c>
      <c r="H94" s="19"/>
      <c r="I94" s="25" t="s">
        <v>266</v>
      </c>
      <c r="J94" s="7" t="s">
        <v>268</v>
      </c>
    </row>
    <row r="95" spans="1:10" ht="24.75" customHeight="1">
      <c r="A95" s="272" t="s">
        <v>269</v>
      </c>
      <c r="B95" s="272"/>
      <c r="C95" s="37" t="s">
        <v>270</v>
      </c>
      <c r="D95" s="36">
        <v>41768</v>
      </c>
      <c r="E95" s="36">
        <v>42358</v>
      </c>
      <c r="F95" s="36">
        <v>42900</v>
      </c>
      <c r="G95" s="36">
        <v>43059</v>
      </c>
      <c r="H95" s="273" t="s">
        <v>271</v>
      </c>
      <c r="I95" s="273"/>
      <c r="J95" s="10" t="s">
        <v>272</v>
      </c>
    </row>
    <row r="96" spans="1:10" ht="22.5">
      <c r="A96" s="38"/>
      <c r="B96" s="39" t="s">
        <v>273</v>
      </c>
      <c r="C96" s="40" t="s">
        <v>274</v>
      </c>
      <c r="D96" s="41">
        <v>34335</v>
      </c>
      <c r="E96" s="41">
        <v>34676</v>
      </c>
      <c r="F96" s="41">
        <v>34690</v>
      </c>
      <c r="G96" s="41">
        <v>34776</v>
      </c>
      <c r="H96" s="19"/>
      <c r="I96" s="25" t="s">
        <v>273</v>
      </c>
      <c r="J96" s="7" t="s">
        <v>275</v>
      </c>
    </row>
    <row r="97" spans="1:10" ht="22.5">
      <c r="A97" s="38"/>
      <c r="B97" s="39" t="s">
        <v>276</v>
      </c>
      <c r="C97" s="40" t="s">
        <v>277</v>
      </c>
      <c r="D97" s="41">
        <v>1217</v>
      </c>
      <c r="E97" s="41">
        <v>1325</v>
      </c>
      <c r="F97" s="41">
        <v>1408</v>
      </c>
      <c r="G97" s="41">
        <v>1477</v>
      </c>
      <c r="H97" s="19"/>
      <c r="I97" s="25" t="s">
        <v>276</v>
      </c>
      <c r="J97" s="7" t="s">
        <v>278</v>
      </c>
    </row>
    <row r="98" spans="1:10" ht="22.5">
      <c r="A98" s="38"/>
      <c r="B98" s="39" t="s">
        <v>279</v>
      </c>
      <c r="C98" s="40" t="s">
        <v>280</v>
      </c>
      <c r="D98" s="41">
        <v>6216</v>
      </c>
      <c r="E98" s="41">
        <v>6357</v>
      </c>
      <c r="F98" s="41">
        <v>6802</v>
      </c>
      <c r="G98" s="41">
        <v>6806</v>
      </c>
      <c r="H98" s="19"/>
      <c r="I98" s="25" t="s">
        <v>279</v>
      </c>
      <c r="J98" s="7" t="s">
        <v>281</v>
      </c>
    </row>
    <row r="99" spans="1:10" ht="22.5">
      <c r="A99" s="272" t="s">
        <v>282</v>
      </c>
      <c r="B99" s="272"/>
      <c r="C99" s="37" t="s">
        <v>283</v>
      </c>
      <c r="D99" s="36">
        <v>14628</v>
      </c>
      <c r="E99" s="36">
        <v>12808</v>
      </c>
      <c r="F99" s="36">
        <v>14981</v>
      </c>
      <c r="G99" s="36">
        <v>15326</v>
      </c>
      <c r="H99" s="273" t="s">
        <v>284</v>
      </c>
      <c r="I99" s="273"/>
      <c r="J99" s="10" t="s">
        <v>285</v>
      </c>
    </row>
    <row r="100" spans="1:10" ht="22.5">
      <c r="A100" s="38"/>
      <c r="B100" s="39" t="s">
        <v>286</v>
      </c>
      <c r="C100" s="40" t="s">
        <v>320</v>
      </c>
      <c r="D100" s="41">
        <v>2550</v>
      </c>
      <c r="E100" s="41">
        <v>2611</v>
      </c>
      <c r="F100" s="41">
        <v>2660</v>
      </c>
      <c r="G100" s="41">
        <v>2640</v>
      </c>
      <c r="H100" s="19"/>
      <c r="I100" s="25" t="s">
        <v>286</v>
      </c>
      <c r="J100" s="7" t="s">
        <v>287</v>
      </c>
    </row>
    <row r="101" spans="1:10" ht="33.75">
      <c r="A101" s="38"/>
      <c r="B101" s="39" t="s">
        <v>288</v>
      </c>
      <c r="C101" s="40" t="s">
        <v>289</v>
      </c>
      <c r="D101" s="41">
        <v>1755</v>
      </c>
      <c r="E101" s="41">
        <v>1759</v>
      </c>
      <c r="F101" s="41">
        <v>1784</v>
      </c>
      <c r="G101" s="41">
        <v>1776</v>
      </c>
      <c r="H101" s="19"/>
      <c r="I101" s="25" t="s">
        <v>288</v>
      </c>
      <c r="J101" s="7" t="s">
        <v>290</v>
      </c>
    </row>
    <row r="102" spans="1:10" ht="22.5">
      <c r="A102" s="38"/>
      <c r="B102" s="39" t="s">
        <v>291</v>
      </c>
      <c r="C102" s="40" t="s">
        <v>292</v>
      </c>
      <c r="D102" s="41">
        <v>8132</v>
      </c>
      <c r="E102" s="41">
        <v>6440</v>
      </c>
      <c r="F102" s="41">
        <v>8325</v>
      </c>
      <c r="G102" s="41">
        <v>8752</v>
      </c>
      <c r="H102" s="19"/>
      <c r="I102" s="25" t="s">
        <v>291</v>
      </c>
      <c r="J102" s="7" t="s">
        <v>293</v>
      </c>
    </row>
    <row r="103" spans="1:10" ht="33.75">
      <c r="A103" s="38"/>
      <c r="B103" s="39" t="s">
        <v>294</v>
      </c>
      <c r="C103" s="40" t="s">
        <v>295</v>
      </c>
      <c r="D103" s="41">
        <v>2191</v>
      </c>
      <c r="E103" s="41">
        <v>1998</v>
      </c>
      <c r="F103" s="41">
        <v>2212</v>
      </c>
      <c r="G103" s="41">
        <v>2158</v>
      </c>
      <c r="H103" s="19"/>
      <c r="I103" s="25" t="s">
        <v>294</v>
      </c>
      <c r="J103" s="7" t="s">
        <v>296</v>
      </c>
    </row>
    <row r="104" spans="1:10" ht="12.75" customHeight="1">
      <c r="A104" s="272" t="s">
        <v>297</v>
      </c>
      <c r="B104" s="272"/>
      <c r="C104" s="37" t="s">
        <v>298</v>
      </c>
      <c r="D104" s="36">
        <v>10192</v>
      </c>
      <c r="E104" s="36">
        <v>10064</v>
      </c>
      <c r="F104" s="36">
        <v>9334</v>
      </c>
      <c r="G104" s="36">
        <v>8884</v>
      </c>
      <c r="H104" s="273" t="s">
        <v>299</v>
      </c>
      <c r="I104" s="273"/>
      <c r="J104" s="10" t="s">
        <v>300</v>
      </c>
    </row>
    <row r="105" spans="1:10" ht="22.5">
      <c r="A105" s="38"/>
      <c r="B105" s="39" t="s">
        <v>301</v>
      </c>
      <c r="C105" s="40" t="s">
        <v>302</v>
      </c>
      <c r="D105" s="41">
        <v>2601</v>
      </c>
      <c r="E105" s="41">
        <v>2712</v>
      </c>
      <c r="F105" s="41">
        <v>2669</v>
      </c>
      <c r="G105" s="41">
        <v>2819</v>
      </c>
      <c r="H105" s="19"/>
      <c r="I105" s="25" t="s">
        <v>301</v>
      </c>
      <c r="J105" s="7" t="s">
        <v>303</v>
      </c>
    </row>
    <row r="106" spans="1:10" ht="45">
      <c r="A106" s="38"/>
      <c r="B106" s="39" t="s">
        <v>304</v>
      </c>
      <c r="C106" s="40" t="s">
        <v>305</v>
      </c>
      <c r="D106" s="41">
        <v>1338</v>
      </c>
      <c r="E106" s="41">
        <v>1275</v>
      </c>
      <c r="F106" s="41">
        <v>1050</v>
      </c>
      <c r="G106" s="41">
        <v>968</v>
      </c>
      <c r="H106" s="19"/>
      <c r="I106" s="25" t="s">
        <v>304</v>
      </c>
      <c r="J106" s="7" t="s">
        <v>306</v>
      </c>
    </row>
    <row r="107" spans="1:10" ht="22.5">
      <c r="A107" s="42" t="s">
        <v>0</v>
      </c>
      <c r="B107" s="39" t="s">
        <v>307</v>
      </c>
      <c r="C107" s="40" t="s">
        <v>308</v>
      </c>
      <c r="D107" s="41">
        <v>6253</v>
      </c>
      <c r="E107" s="41">
        <v>6077</v>
      </c>
      <c r="F107" s="41">
        <v>5615</v>
      </c>
      <c r="G107" s="41">
        <v>5097</v>
      </c>
      <c r="H107" s="19"/>
      <c r="I107" s="25" t="s">
        <v>307</v>
      </c>
      <c r="J107" s="7" t="s">
        <v>309</v>
      </c>
    </row>
    <row r="108" spans="1:10" s="26" customFormat="1" ht="29.25" customHeight="1">
      <c r="A108" s="267"/>
      <c r="B108" s="267"/>
      <c r="C108" s="267"/>
      <c r="D108" s="267"/>
      <c r="E108" s="267"/>
      <c r="F108" s="267"/>
      <c r="G108" s="267"/>
      <c r="H108" s="267"/>
      <c r="I108" s="267"/>
      <c r="J108" s="267"/>
    </row>
    <row r="109" spans="1:10" s="26" customFormat="1" ht="28.5" customHeight="1">
      <c r="A109" s="268"/>
      <c r="B109" s="268"/>
      <c r="C109" s="268"/>
      <c r="D109" s="268"/>
      <c r="E109" s="268"/>
      <c r="F109" s="268"/>
      <c r="G109" s="268"/>
      <c r="H109" s="268"/>
      <c r="I109" s="268"/>
      <c r="J109" s="268"/>
    </row>
  </sheetData>
  <mergeCells count="43">
    <mergeCell ref="A104:B104"/>
    <mergeCell ref="H104:I104"/>
    <mergeCell ref="A91:B91"/>
    <mergeCell ref="H91:I91"/>
    <mergeCell ref="A93:B93"/>
    <mergeCell ref="A95:B95"/>
    <mergeCell ref="A99:B99"/>
    <mergeCell ref="H93:I93"/>
    <mergeCell ref="H95:I95"/>
    <mergeCell ref="H99:I99"/>
    <mergeCell ref="A74:B74"/>
    <mergeCell ref="H74:I74"/>
    <mergeCell ref="H76:I76"/>
    <mergeCell ref="A76:B76"/>
    <mergeCell ref="A84:B84"/>
    <mergeCell ref="H84:I84"/>
    <mergeCell ref="A60:B60"/>
    <mergeCell ref="H60:I60"/>
    <mergeCell ref="H63:I63"/>
    <mergeCell ref="A70:B70"/>
    <mergeCell ref="H70:I70"/>
    <mergeCell ref="A63:B63"/>
    <mergeCell ref="H51:I51"/>
    <mergeCell ref="H47:I47"/>
    <mergeCell ref="A47:B47"/>
    <mergeCell ref="A40:B40"/>
    <mergeCell ref="H40:I40"/>
    <mergeCell ref="A108:J108"/>
    <mergeCell ref="A109:J109"/>
    <mergeCell ref="A1:J1"/>
    <mergeCell ref="A2:J2"/>
    <mergeCell ref="B3:C3"/>
    <mergeCell ref="A6:B6"/>
    <mergeCell ref="H6:I6"/>
    <mergeCell ref="H10:I10"/>
    <mergeCell ref="A10:B10"/>
    <mergeCell ref="A15:B15"/>
    <mergeCell ref="H15:I15"/>
    <mergeCell ref="A42:B42"/>
    <mergeCell ref="H42:I42"/>
    <mergeCell ref="H55:I55"/>
    <mergeCell ref="A55:B55"/>
    <mergeCell ref="A51:B51"/>
  </mergeCells>
  <phoneticPr fontId="0" type="noConversion"/>
  <printOptions horizontalCentered="1"/>
  <pageMargins left="0.24" right="0.24" top="0.4" bottom="0.4" header="0.2" footer="0.19685039370078741"/>
  <pageSetup paperSize="13" firstPageNumber="164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A56F-0EC7-4E4E-A4A8-C7EA26223CEC}">
  <dimension ref="B5:B7"/>
  <sheetViews>
    <sheetView zoomScaleNormal="100" workbookViewId="0">
      <selection activeCell="G35" sqref="G35"/>
    </sheetView>
  </sheetViews>
  <sheetFormatPr defaultColWidth="9.140625" defaultRowHeight="12.75"/>
  <cols>
    <col min="1" max="16384" width="9.140625" style="44"/>
  </cols>
  <sheetData>
    <row r="5" spans="2:2" ht="15.75">
      <c r="B5" s="43" t="s">
        <v>321</v>
      </c>
    </row>
    <row r="6" spans="2:2" ht="15.75">
      <c r="B6" s="43"/>
    </row>
    <row r="7" spans="2:2" ht="15.75">
      <c r="B7" s="45" t="s">
        <v>322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7CD2-7615-4157-A5D1-8C3CF6C388E2}">
  <dimension ref="A1:K22"/>
  <sheetViews>
    <sheetView zoomScaleNormal="100" workbookViewId="0">
      <selection activeCell="U23" sqref="U23"/>
    </sheetView>
  </sheetViews>
  <sheetFormatPr defaultColWidth="8.85546875" defaultRowHeight="11.25"/>
  <cols>
    <col min="1" max="1" width="11" style="46" customWidth="1"/>
    <col min="2" max="4" width="6.85546875" style="46" customWidth="1"/>
    <col min="5" max="5" width="7.140625" style="46" customWidth="1"/>
    <col min="6" max="7" width="8.28515625" style="46" customWidth="1"/>
    <col min="8" max="10" width="8.7109375" style="46" customWidth="1"/>
    <col min="11" max="11" width="11" style="46" customWidth="1"/>
    <col min="12" max="16384" width="8.85546875" style="46"/>
  </cols>
  <sheetData>
    <row r="1" spans="1:11" ht="15" customHeight="1">
      <c r="A1" s="274" t="s">
        <v>323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14.25" customHeight="1">
      <c r="A2" s="275" t="s">
        <v>324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20.25" customHeight="1">
      <c r="A3" s="47"/>
      <c r="B3" s="48">
        <v>2015</v>
      </c>
      <c r="C3" s="48">
        <v>2016</v>
      </c>
      <c r="D3" s="48">
        <v>2017</v>
      </c>
      <c r="E3" s="48">
        <v>2018</v>
      </c>
      <c r="F3" s="48">
        <v>2019</v>
      </c>
      <c r="G3" s="48">
        <v>2020</v>
      </c>
      <c r="H3" s="48">
        <v>2021</v>
      </c>
      <c r="I3" s="48" t="s">
        <v>325</v>
      </c>
      <c r="J3" s="48">
        <v>2023</v>
      </c>
      <c r="K3" s="49"/>
    </row>
    <row r="4" spans="1:11" s="53" customFormat="1" ht="22.5" customHeight="1">
      <c r="A4" s="50" t="s">
        <v>326</v>
      </c>
      <c r="B4" s="51"/>
      <c r="C4" s="51"/>
      <c r="D4" s="51"/>
      <c r="E4" s="51"/>
      <c r="F4" s="51"/>
      <c r="G4" s="51"/>
      <c r="H4" s="51"/>
      <c r="I4" s="46"/>
      <c r="J4" s="46"/>
      <c r="K4" s="52" t="s">
        <v>327</v>
      </c>
    </row>
    <row r="5" spans="1:11" ht="12.75" customHeight="1">
      <c r="A5" s="53" t="s">
        <v>328</v>
      </c>
      <c r="B5" s="54">
        <v>954924</v>
      </c>
      <c r="C5" s="54">
        <v>948599</v>
      </c>
      <c r="D5" s="54">
        <v>954212</v>
      </c>
      <c r="E5" s="54">
        <v>957623</v>
      </c>
      <c r="F5" s="54">
        <v>964014</v>
      </c>
      <c r="G5" s="55">
        <v>950858</v>
      </c>
      <c r="H5" s="55">
        <v>943004</v>
      </c>
      <c r="I5" s="55">
        <v>808078</v>
      </c>
      <c r="J5" s="55">
        <v>791647</v>
      </c>
      <c r="K5" s="52" t="s">
        <v>329</v>
      </c>
    </row>
    <row r="6" spans="1:11" ht="12.75" customHeight="1">
      <c r="A6" s="46" t="s">
        <v>330</v>
      </c>
      <c r="B6" s="56">
        <v>578506</v>
      </c>
      <c r="C6" s="56">
        <v>581295</v>
      </c>
      <c r="D6" s="56">
        <v>582773</v>
      </c>
      <c r="E6" s="56">
        <v>582559</v>
      </c>
      <c r="F6" s="56">
        <v>571635</v>
      </c>
      <c r="G6" s="57">
        <v>566178</v>
      </c>
      <c r="H6" s="57">
        <v>565825</v>
      </c>
      <c r="I6" s="57">
        <v>479841</v>
      </c>
      <c r="J6" s="57">
        <v>462100</v>
      </c>
      <c r="K6" s="58" t="s">
        <v>331</v>
      </c>
    </row>
    <row r="7" spans="1:11" ht="12.75" customHeight="1">
      <c r="A7" s="46" t="s">
        <v>332</v>
      </c>
      <c r="B7" s="56">
        <v>376419</v>
      </c>
      <c r="C7" s="56">
        <v>367304</v>
      </c>
      <c r="D7" s="56">
        <v>371439</v>
      </c>
      <c r="E7" s="56">
        <v>375064</v>
      </c>
      <c r="F7" s="56">
        <v>392379</v>
      </c>
      <c r="G7" s="57">
        <v>384680</v>
      </c>
      <c r="H7" s="57">
        <v>377179</v>
      </c>
      <c r="I7" s="57">
        <v>328237</v>
      </c>
      <c r="J7" s="57">
        <v>329547</v>
      </c>
      <c r="K7" s="58" t="s">
        <v>333</v>
      </c>
    </row>
    <row r="8" spans="1:11" s="53" customFormat="1" ht="17.25" customHeight="1">
      <c r="A8" s="53" t="s">
        <v>334</v>
      </c>
      <c r="B8" s="54"/>
      <c r="C8" s="54"/>
      <c r="D8" s="54"/>
      <c r="E8" s="54"/>
      <c r="F8" s="54"/>
      <c r="G8" s="57"/>
      <c r="H8" s="55"/>
      <c r="I8" s="55"/>
      <c r="J8" s="55"/>
      <c r="K8" s="52" t="s">
        <v>335</v>
      </c>
    </row>
    <row r="9" spans="1:11" ht="12.75" customHeight="1">
      <c r="A9" s="53" t="s">
        <v>328</v>
      </c>
      <c r="B9" s="54">
        <v>705991</v>
      </c>
      <c r="C9" s="54">
        <v>723550</v>
      </c>
      <c r="D9" s="54">
        <v>740648</v>
      </c>
      <c r="E9" s="54">
        <v>759054</v>
      </c>
      <c r="F9" s="54">
        <v>797654</v>
      </c>
      <c r="G9" s="55">
        <v>794909</v>
      </c>
      <c r="H9" s="55">
        <v>795087</v>
      </c>
      <c r="I9" s="55">
        <v>692034</v>
      </c>
      <c r="J9" s="55">
        <v>688296</v>
      </c>
      <c r="K9" s="52" t="s">
        <v>329</v>
      </c>
    </row>
    <row r="10" spans="1:11" ht="12.75" customHeight="1">
      <c r="A10" s="46" t="s">
        <v>330</v>
      </c>
      <c r="B10" s="56">
        <v>423913</v>
      </c>
      <c r="C10" s="56">
        <v>439717</v>
      </c>
      <c r="D10" s="56">
        <v>450261</v>
      </c>
      <c r="E10" s="56">
        <v>458505</v>
      </c>
      <c r="F10" s="56">
        <v>477437</v>
      </c>
      <c r="G10" s="57">
        <v>471564</v>
      </c>
      <c r="H10" s="57">
        <v>472945</v>
      </c>
      <c r="I10" s="57">
        <v>404673</v>
      </c>
      <c r="J10" s="57">
        <v>396127</v>
      </c>
      <c r="K10" s="58" t="s">
        <v>331</v>
      </c>
    </row>
    <row r="11" spans="1:11" ht="12.75" customHeight="1">
      <c r="A11" s="46" t="s">
        <v>332</v>
      </c>
      <c r="B11" s="56">
        <v>282078</v>
      </c>
      <c r="C11" s="56">
        <v>283834</v>
      </c>
      <c r="D11" s="56">
        <v>290387</v>
      </c>
      <c r="E11" s="56">
        <v>300549</v>
      </c>
      <c r="F11" s="56">
        <v>320214</v>
      </c>
      <c r="G11" s="57">
        <v>323344</v>
      </c>
      <c r="H11" s="57">
        <v>322142</v>
      </c>
      <c r="I11" s="57">
        <v>287360</v>
      </c>
      <c r="J11" s="57">
        <v>292168</v>
      </c>
      <c r="K11" s="58" t="s">
        <v>333</v>
      </c>
    </row>
    <row r="12" spans="1:11" s="53" customFormat="1" ht="24" customHeight="1">
      <c r="A12" s="53" t="s">
        <v>336</v>
      </c>
      <c r="B12" s="56"/>
      <c r="C12" s="56"/>
      <c r="D12" s="56"/>
      <c r="E12" s="56"/>
      <c r="F12" s="56"/>
      <c r="G12" s="57"/>
      <c r="H12" s="55"/>
      <c r="I12" s="55"/>
      <c r="J12" s="55"/>
      <c r="K12" s="52" t="s">
        <v>337</v>
      </c>
    </row>
    <row r="13" spans="1:11" ht="12.75" customHeight="1">
      <c r="A13" s="53" t="s">
        <v>338</v>
      </c>
      <c r="B13" s="54">
        <v>248933</v>
      </c>
      <c r="C13" s="54">
        <v>225049</v>
      </c>
      <c r="D13" s="54">
        <v>213564</v>
      </c>
      <c r="E13" s="54">
        <v>198569</v>
      </c>
      <c r="F13" s="54">
        <v>166363</v>
      </c>
      <c r="G13" s="55">
        <v>155949</v>
      </c>
      <c r="H13" s="55">
        <v>147917</v>
      </c>
      <c r="I13" s="55">
        <v>116045</v>
      </c>
      <c r="J13" s="55">
        <v>103351</v>
      </c>
      <c r="K13" s="52" t="s">
        <v>329</v>
      </c>
    </row>
    <row r="14" spans="1:11" ht="12.75" customHeight="1">
      <c r="A14" s="46" t="s">
        <v>330</v>
      </c>
      <c r="B14" s="56">
        <v>154592</v>
      </c>
      <c r="C14" s="56">
        <v>141578</v>
      </c>
      <c r="D14" s="56">
        <v>132512</v>
      </c>
      <c r="E14" s="59">
        <v>124054</v>
      </c>
      <c r="F14" s="59">
        <v>94198</v>
      </c>
      <c r="G14" s="57">
        <v>94614</v>
      </c>
      <c r="H14" s="57">
        <v>92880</v>
      </c>
      <c r="I14" s="57">
        <v>75167</v>
      </c>
      <c r="J14" s="57">
        <v>65972</v>
      </c>
      <c r="K14" s="58" t="s">
        <v>331</v>
      </c>
    </row>
    <row r="15" spans="1:11" ht="12.75" customHeight="1">
      <c r="A15" s="46" t="s">
        <v>332</v>
      </c>
      <c r="B15" s="56">
        <v>94341</v>
      </c>
      <c r="C15" s="56">
        <v>83471</v>
      </c>
      <c r="D15" s="56">
        <v>81052</v>
      </c>
      <c r="E15" s="56">
        <v>74515</v>
      </c>
      <c r="F15" s="56">
        <v>72165</v>
      </c>
      <c r="G15" s="57">
        <v>61335</v>
      </c>
      <c r="H15" s="57">
        <v>55036</v>
      </c>
      <c r="I15" s="57">
        <v>40877</v>
      </c>
      <c r="J15" s="57">
        <v>37379</v>
      </c>
      <c r="K15" s="58" t="s">
        <v>333</v>
      </c>
    </row>
    <row r="16" spans="1:11" s="53" customFormat="1" ht="27.75" customHeight="1">
      <c r="A16" s="60" t="s">
        <v>339</v>
      </c>
      <c r="B16" s="56"/>
      <c r="C16" s="56"/>
      <c r="D16" s="56"/>
      <c r="E16" s="56"/>
      <c r="F16" s="56"/>
      <c r="G16" s="57"/>
      <c r="H16" s="55"/>
      <c r="I16" s="55"/>
      <c r="J16" s="55"/>
      <c r="K16" s="61" t="s">
        <v>340</v>
      </c>
    </row>
    <row r="17" spans="1:11" ht="12.75" customHeight="1">
      <c r="A17" s="53" t="s">
        <v>328</v>
      </c>
      <c r="B17" s="54">
        <v>721735</v>
      </c>
      <c r="C17" s="54">
        <v>730290</v>
      </c>
      <c r="D17" s="54">
        <v>725723</v>
      </c>
      <c r="E17" s="54">
        <v>725079</v>
      </c>
      <c r="F17" s="54">
        <v>720805</v>
      </c>
      <c r="G17" s="55">
        <v>734731</v>
      </c>
      <c r="H17" s="55">
        <v>739796</v>
      </c>
      <c r="I17" s="55">
        <v>656415</v>
      </c>
      <c r="J17" s="55">
        <v>723459</v>
      </c>
      <c r="K17" s="52" t="s">
        <v>329</v>
      </c>
    </row>
    <row r="18" spans="1:11" ht="12.75" customHeight="1">
      <c r="A18" s="46" t="s">
        <v>330</v>
      </c>
      <c r="B18" s="56">
        <v>260588</v>
      </c>
      <c r="C18" s="56">
        <v>258987</v>
      </c>
      <c r="D18" s="56">
        <v>258025</v>
      </c>
      <c r="E18" s="56">
        <v>259689</v>
      </c>
      <c r="F18" s="56">
        <v>271712</v>
      </c>
      <c r="G18" s="57">
        <v>277529</v>
      </c>
      <c r="H18" s="57">
        <v>275998</v>
      </c>
      <c r="I18" s="57">
        <v>244354</v>
      </c>
      <c r="J18" s="57">
        <v>283007</v>
      </c>
      <c r="K18" s="58" t="s">
        <v>331</v>
      </c>
    </row>
    <row r="19" spans="1:11" ht="12.75" customHeight="1">
      <c r="A19" s="62" t="s">
        <v>332</v>
      </c>
      <c r="B19" s="63">
        <v>461147</v>
      </c>
      <c r="C19" s="63">
        <v>471304</v>
      </c>
      <c r="D19" s="63">
        <v>467698</v>
      </c>
      <c r="E19" s="63">
        <v>465390</v>
      </c>
      <c r="F19" s="63">
        <v>449093</v>
      </c>
      <c r="G19" s="64">
        <v>457201</v>
      </c>
      <c r="H19" s="64">
        <v>463798</v>
      </c>
      <c r="I19" s="64">
        <v>412061</v>
      </c>
      <c r="J19" s="64">
        <v>440453</v>
      </c>
      <c r="K19" s="65" t="s">
        <v>333</v>
      </c>
    </row>
    <row r="21" spans="1:11">
      <c r="A21" s="66" t="s">
        <v>341</v>
      </c>
    </row>
    <row r="22" spans="1:11" ht="12.75">
      <c r="A22" s="67" t="s">
        <v>342</v>
      </c>
    </row>
  </sheetData>
  <mergeCells count="2">
    <mergeCell ref="A1:K1"/>
    <mergeCell ref="A2:K2"/>
  </mergeCells>
  <pageMargins left="0.62992125984252001" right="0.62992125984252001" top="0.86614173228346403" bottom="0.74803149606299202" header="0.511811023622047" footer="0.511811023622047"/>
  <pageSetup paperSize="1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94CF-3335-420B-82A9-CD3C5C8D0795}">
  <dimension ref="A1:M89"/>
  <sheetViews>
    <sheetView zoomScaleNormal="100" workbookViewId="0">
      <pane xSplit="15" ySplit="35" topLeftCell="P43" activePane="bottomRight" state="frozen"/>
      <selection activeCell="U23" sqref="U23"/>
      <selection pane="topRight" activeCell="U23" sqref="U23"/>
      <selection pane="bottomLeft" activeCell="U23" sqref="U23"/>
      <selection pane="bottomRight" activeCell="U23" sqref="U23"/>
    </sheetView>
  </sheetViews>
  <sheetFormatPr defaultColWidth="8.85546875" defaultRowHeight="11.25"/>
  <cols>
    <col min="1" max="1" width="11.140625" style="68" customWidth="1"/>
    <col min="2" max="2" width="7.7109375" style="68" customWidth="1"/>
    <col min="3" max="3" width="8.7109375" style="68" customWidth="1"/>
    <col min="4" max="4" width="9.7109375" style="68" customWidth="1"/>
    <col min="5" max="5" width="8.42578125" style="68" customWidth="1"/>
    <col min="6" max="6" width="7.7109375" style="68" customWidth="1"/>
    <col min="7" max="7" width="9.5703125" style="68" customWidth="1"/>
    <col min="8" max="8" width="9.7109375" style="68" customWidth="1"/>
    <col min="9" max="9" width="8.7109375" style="68" customWidth="1"/>
    <col min="10" max="16384" width="8.85546875" style="68"/>
  </cols>
  <sheetData>
    <row r="1" spans="1:9" ht="15" customHeight="1">
      <c r="A1" s="276" t="s">
        <v>343</v>
      </c>
      <c r="B1" s="276"/>
      <c r="C1" s="276"/>
      <c r="D1" s="276"/>
      <c r="E1" s="276"/>
      <c r="F1" s="276"/>
      <c r="G1" s="276"/>
      <c r="H1" s="276"/>
      <c r="I1" s="276"/>
    </row>
    <row r="2" spans="1:9" ht="15" customHeight="1">
      <c r="A2" s="277" t="s">
        <v>344</v>
      </c>
      <c r="B2" s="277"/>
      <c r="C2" s="277"/>
      <c r="D2" s="277"/>
      <c r="E2" s="277"/>
      <c r="F2" s="277"/>
      <c r="G2" s="277"/>
      <c r="H2" s="277"/>
      <c r="I2" s="277"/>
    </row>
    <row r="3" spans="1:9" ht="18.75" customHeight="1">
      <c r="A3" s="278" t="s">
        <v>345</v>
      </c>
      <c r="B3" s="281" t="s">
        <v>346</v>
      </c>
      <c r="C3" s="281"/>
      <c r="D3" s="69" t="s">
        <v>327</v>
      </c>
      <c r="E3" s="282" t="s">
        <v>347</v>
      </c>
      <c r="F3" s="284" t="s">
        <v>346</v>
      </c>
      <c r="G3" s="284"/>
      <c r="H3" s="70" t="s">
        <v>327</v>
      </c>
      <c r="I3" s="282" t="s">
        <v>347</v>
      </c>
    </row>
    <row r="4" spans="1:9" ht="12" customHeight="1">
      <c r="A4" s="279"/>
      <c r="B4" s="71" t="s">
        <v>348</v>
      </c>
      <c r="C4" s="72" t="s">
        <v>349</v>
      </c>
      <c r="D4" s="73" t="s">
        <v>350</v>
      </c>
      <c r="E4" s="283"/>
      <c r="F4" s="75" t="s">
        <v>351</v>
      </c>
      <c r="G4" s="76" t="s">
        <v>349</v>
      </c>
      <c r="H4" s="76" t="s">
        <v>350</v>
      </c>
      <c r="I4" s="283"/>
    </row>
    <row r="5" spans="1:9" ht="21.75" customHeight="1">
      <c r="A5" s="280"/>
      <c r="B5" s="77" t="s">
        <v>352</v>
      </c>
      <c r="C5" s="78" t="s">
        <v>353</v>
      </c>
      <c r="D5" s="78" t="s">
        <v>354</v>
      </c>
      <c r="E5" s="79" t="s">
        <v>355</v>
      </c>
      <c r="F5" s="77" t="s">
        <v>352</v>
      </c>
      <c r="G5" s="78" t="s">
        <v>353</v>
      </c>
      <c r="H5" s="78" t="s">
        <v>354</v>
      </c>
      <c r="I5" s="80" t="s">
        <v>355</v>
      </c>
    </row>
    <row r="6" spans="1:9" ht="9.9499999999999993" hidden="1" customHeight="1">
      <c r="A6" s="81"/>
      <c r="B6" s="82">
        <v>1996</v>
      </c>
      <c r="C6" s="83"/>
      <c r="D6" s="83"/>
      <c r="E6" s="83"/>
      <c r="F6" s="84" t="s">
        <v>356</v>
      </c>
      <c r="G6" s="83"/>
      <c r="H6" s="83"/>
      <c r="I6" s="83"/>
    </row>
    <row r="7" spans="1:9" s="88" customFormat="1" ht="18.75" hidden="1" customHeight="1">
      <c r="A7" s="85" t="s">
        <v>357</v>
      </c>
      <c r="B7" s="86">
        <v>789081</v>
      </c>
      <c r="C7" s="86">
        <v>537591</v>
      </c>
      <c r="D7" s="86">
        <v>251489</v>
      </c>
      <c r="E7" s="86">
        <v>647521</v>
      </c>
      <c r="F7" s="87">
        <v>100</v>
      </c>
      <c r="G7" s="87">
        <v>100</v>
      </c>
      <c r="H7" s="87">
        <v>100</v>
      </c>
      <c r="I7" s="87">
        <v>100</v>
      </c>
    </row>
    <row r="8" spans="1:9" ht="11.1" hidden="1" customHeight="1">
      <c r="A8" s="89" t="s">
        <v>358</v>
      </c>
      <c r="B8" s="90">
        <v>39202</v>
      </c>
      <c r="C8" s="90">
        <v>9131</v>
      </c>
      <c r="D8" s="90">
        <v>30070</v>
      </c>
      <c r="E8" s="90">
        <v>125755</v>
      </c>
      <c r="F8" s="91">
        <v>4.9680577786057496</v>
      </c>
      <c r="G8" s="91">
        <v>1.6985031371432899</v>
      </c>
      <c r="H8" s="91">
        <v>11.9567853862396</v>
      </c>
      <c r="I8" s="91">
        <v>19.420991751618899</v>
      </c>
    </row>
    <row r="9" spans="1:9" ht="11.1" hidden="1" customHeight="1">
      <c r="A9" s="89" t="s">
        <v>359</v>
      </c>
      <c r="B9" s="90">
        <v>96585</v>
      </c>
      <c r="C9" s="90">
        <v>32244</v>
      </c>
      <c r="D9" s="90">
        <v>64341</v>
      </c>
      <c r="E9" s="90">
        <v>52348</v>
      </c>
      <c r="F9" s="91">
        <v>12.2401882696453</v>
      </c>
      <c r="G9" s="91">
        <v>5.9978682678839501</v>
      </c>
      <c r="H9" s="91">
        <v>25.584021567543701</v>
      </c>
      <c r="I9" s="91">
        <v>8.0843710088166993</v>
      </c>
    </row>
    <row r="10" spans="1:9" ht="11.1" hidden="1" customHeight="1">
      <c r="A10" s="89" t="s">
        <v>360</v>
      </c>
      <c r="B10" s="90">
        <v>104726</v>
      </c>
      <c r="C10" s="90">
        <v>54230</v>
      </c>
      <c r="D10" s="90">
        <v>50496</v>
      </c>
      <c r="E10" s="90">
        <v>34278</v>
      </c>
      <c r="F10" s="91">
        <v>13.2718947737938</v>
      </c>
      <c r="G10" s="91">
        <v>10.087594472377701</v>
      </c>
      <c r="H10" s="91">
        <v>20.0788106040423</v>
      </c>
      <c r="I10" s="91">
        <v>5.2937279254263601</v>
      </c>
    </row>
    <row r="11" spans="1:9" ht="11.1" hidden="1" customHeight="1">
      <c r="A11" s="89" t="s">
        <v>361</v>
      </c>
      <c r="B11" s="90">
        <v>112490</v>
      </c>
      <c r="C11" s="90">
        <v>73723</v>
      </c>
      <c r="D11" s="90">
        <v>38768</v>
      </c>
      <c r="E11" s="90">
        <v>28017</v>
      </c>
      <c r="F11" s="91">
        <v>14.2558241802806</v>
      </c>
      <c r="G11" s="91">
        <v>13.7135852348719</v>
      </c>
      <c r="H11" s="91">
        <v>15.415385961215</v>
      </c>
      <c r="I11" s="91">
        <v>4.32680947799376</v>
      </c>
    </row>
    <row r="12" spans="1:9" ht="11.1" hidden="1" customHeight="1">
      <c r="A12" s="89" t="s">
        <v>362</v>
      </c>
      <c r="B12" s="90">
        <v>117809</v>
      </c>
      <c r="C12" s="90">
        <v>91978</v>
      </c>
      <c r="D12" s="90">
        <v>25831</v>
      </c>
      <c r="E12" s="90">
        <v>27751</v>
      </c>
      <c r="F12" s="91">
        <v>14.9298994653274</v>
      </c>
      <c r="G12" s="91">
        <v>17.109289404026502</v>
      </c>
      <c r="H12" s="91">
        <v>10.2712245863636</v>
      </c>
      <c r="I12" s="91">
        <v>4.2857297292288603</v>
      </c>
    </row>
    <row r="13" spans="1:9" ht="11.1" hidden="1" customHeight="1">
      <c r="A13" s="89" t="s">
        <v>363</v>
      </c>
      <c r="B13" s="90">
        <v>110478</v>
      </c>
      <c r="C13" s="90">
        <v>93056</v>
      </c>
      <c r="D13" s="90">
        <v>17421</v>
      </c>
      <c r="E13" s="90">
        <v>27976</v>
      </c>
      <c r="F13" s="91">
        <v>14.000844019815499</v>
      </c>
      <c r="G13" s="91">
        <v>17.309813594349599</v>
      </c>
      <c r="H13" s="91">
        <v>6.9271419425899303</v>
      </c>
      <c r="I13" s="91">
        <v>4.3204776370187199</v>
      </c>
    </row>
    <row r="14" spans="1:9" ht="11.1" hidden="1" customHeight="1">
      <c r="A14" s="89" t="s">
        <v>364</v>
      </c>
      <c r="B14" s="90">
        <v>92276</v>
      </c>
      <c r="C14" s="90">
        <v>78649</v>
      </c>
      <c r="D14" s="90">
        <v>13627</v>
      </c>
      <c r="E14" s="90">
        <v>31897</v>
      </c>
      <c r="F14" s="91">
        <v>11.6941099836392</v>
      </c>
      <c r="G14" s="91">
        <v>14.6298952177399</v>
      </c>
      <c r="H14" s="91">
        <v>5.41852725168894</v>
      </c>
      <c r="I14" s="91">
        <v>4.9260178434367399</v>
      </c>
    </row>
    <row r="15" spans="1:9" ht="11.1" hidden="1" customHeight="1">
      <c r="A15" s="89" t="s">
        <v>365</v>
      </c>
      <c r="B15" s="90">
        <v>55697</v>
      </c>
      <c r="C15" s="90">
        <v>49973</v>
      </c>
      <c r="D15" s="90">
        <v>5724</v>
      </c>
      <c r="E15" s="90">
        <v>39248</v>
      </c>
      <c r="F15" s="91">
        <v>7.0584642134331004</v>
      </c>
      <c r="G15" s="91">
        <v>9.2957285371220895</v>
      </c>
      <c r="H15" s="91">
        <v>2.27604388263503</v>
      </c>
      <c r="I15" s="91">
        <v>6.0612705997180001</v>
      </c>
    </row>
    <row r="16" spans="1:9" ht="11.1" hidden="1" customHeight="1">
      <c r="A16" s="89" t="s">
        <v>366</v>
      </c>
      <c r="B16" s="90">
        <v>36137</v>
      </c>
      <c r="C16" s="90">
        <v>32759</v>
      </c>
      <c r="D16" s="90">
        <v>3378</v>
      </c>
      <c r="E16" s="90">
        <v>60164</v>
      </c>
      <c r="F16" s="91">
        <v>4.5796312419130603</v>
      </c>
      <c r="G16" s="91">
        <v>6.09366600259305</v>
      </c>
      <c r="H16" s="91">
        <v>1.3431999013873399</v>
      </c>
      <c r="I16" s="91">
        <v>9.2914361078636798</v>
      </c>
    </row>
    <row r="17" spans="1:9" ht="11.1" hidden="1" customHeight="1">
      <c r="A17" s="89" t="s">
        <v>367</v>
      </c>
      <c r="B17" s="90">
        <v>15556</v>
      </c>
      <c r="C17" s="90">
        <v>13983</v>
      </c>
      <c r="D17" s="90">
        <v>1572</v>
      </c>
      <c r="E17" s="90">
        <v>79814</v>
      </c>
      <c r="F17" s="91">
        <v>1.97140724463015</v>
      </c>
      <c r="G17" s="91">
        <v>2.6010480086162202</v>
      </c>
      <c r="H17" s="91">
        <v>0.62507704114295304</v>
      </c>
      <c r="I17" s="91">
        <v>12.3260867215117</v>
      </c>
    </row>
    <row r="18" spans="1:9" ht="11.1" hidden="1" customHeight="1">
      <c r="A18" s="89" t="s">
        <v>368</v>
      </c>
      <c r="B18" s="90">
        <v>4859</v>
      </c>
      <c r="C18" s="90">
        <v>4646</v>
      </c>
      <c r="D18" s="90">
        <v>214</v>
      </c>
      <c r="E18" s="90">
        <v>67198</v>
      </c>
      <c r="F18" s="91">
        <v>0.61577962211737403</v>
      </c>
      <c r="G18" s="91">
        <v>0.86422577758928298</v>
      </c>
      <c r="H18" s="91">
        <v>8.5093184990198398E-2</v>
      </c>
      <c r="I18" s="91">
        <v>10.3777329229477</v>
      </c>
    </row>
    <row r="19" spans="1:9" ht="11.1" hidden="1" customHeight="1">
      <c r="A19" s="89" t="s">
        <v>369</v>
      </c>
      <c r="B19" s="90">
        <v>3027</v>
      </c>
      <c r="C19" s="90">
        <v>3008</v>
      </c>
      <c r="D19" s="90">
        <v>20</v>
      </c>
      <c r="E19" s="90">
        <v>72719</v>
      </c>
      <c r="F19" s="91">
        <v>0.38361080801590702</v>
      </c>
      <c r="G19" s="91">
        <v>0.55953317670868696</v>
      </c>
      <c r="H19" s="91">
        <v>7.9526341112334895E-3</v>
      </c>
      <c r="I19" s="91">
        <v>11.230369362537999</v>
      </c>
    </row>
    <row r="20" spans="1:9" ht="17.25" hidden="1" customHeight="1">
      <c r="A20" s="89" t="s">
        <v>370</v>
      </c>
      <c r="B20" s="90">
        <v>239</v>
      </c>
      <c r="C20" s="90">
        <v>212</v>
      </c>
      <c r="D20" s="90">
        <v>28</v>
      </c>
      <c r="E20" s="90">
        <v>356</v>
      </c>
      <c r="F20" s="91">
        <v>3.0288398782887901E-2</v>
      </c>
      <c r="G20" s="91">
        <v>3.9435183996755899E-2</v>
      </c>
      <c r="H20" s="91">
        <v>1.1133687755726899E-2</v>
      </c>
      <c r="I20" s="91">
        <v>5.4978911880850197E-2</v>
      </c>
    </row>
    <row r="21" spans="1:9">
      <c r="E21" s="88">
        <v>2019</v>
      </c>
    </row>
    <row r="22" spans="1:9">
      <c r="A22" s="92" t="s">
        <v>371</v>
      </c>
      <c r="B22" s="93">
        <v>964014</v>
      </c>
      <c r="C22" s="93">
        <v>797651</v>
      </c>
      <c r="D22" s="93">
        <v>166363</v>
      </c>
      <c r="E22" s="93">
        <v>720805</v>
      </c>
      <c r="F22" s="94">
        <v>100</v>
      </c>
      <c r="G22" s="95">
        <v>100</v>
      </c>
      <c r="H22" s="95">
        <v>100</v>
      </c>
      <c r="I22" s="95">
        <v>100</v>
      </c>
    </row>
    <row r="23" spans="1:9">
      <c r="A23" s="96" t="s">
        <v>358</v>
      </c>
      <c r="B23" s="97">
        <v>8999</v>
      </c>
      <c r="C23" s="97">
        <v>5625</v>
      </c>
      <c r="D23" s="97">
        <v>3373</v>
      </c>
      <c r="E23" s="97">
        <v>109983</v>
      </c>
      <c r="F23" s="98">
        <v>0.9</v>
      </c>
      <c r="G23" s="99">
        <v>0.7</v>
      </c>
      <c r="H23" s="99">
        <v>2</v>
      </c>
      <c r="I23" s="99">
        <v>15.3</v>
      </c>
    </row>
    <row r="24" spans="1:9">
      <c r="A24" s="96" t="s">
        <v>359</v>
      </c>
      <c r="B24" s="97">
        <v>72195</v>
      </c>
      <c r="C24" s="97">
        <v>46687</v>
      </c>
      <c r="D24" s="97">
        <v>25508</v>
      </c>
      <c r="E24" s="97">
        <v>61148</v>
      </c>
      <c r="F24" s="98">
        <v>7.5</v>
      </c>
      <c r="G24" s="99">
        <v>5.9</v>
      </c>
      <c r="H24" s="99">
        <v>15.3</v>
      </c>
      <c r="I24" s="99">
        <v>8.5</v>
      </c>
    </row>
    <row r="25" spans="1:9">
      <c r="A25" s="96" t="s">
        <v>360</v>
      </c>
      <c r="B25" s="97">
        <v>119648</v>
      </c>
      <c r="C25" s="97">
        <v>87345</v>
      </c>
      <c r="D25" s="97">
        <v>32304</v>
      </c>
      <c r="E25" s="97">
        <v>34521</v>
      </c>
      <c r="F25" s="98">
        <v>12.4</v>
      </c>
      <c r="G25" s="99">
        <v>11</v>
      </c>
      <c r="H25" s="99">
        <v>19.399999999999999</v>
      </c>
      <c r="I25" s="99">
        <v>4.8</v>
      </c>
    </row>
    <row r="26" spans="1:9">
      <c r="A26" s="96" t="s">
        <v>361</v>
      </c>
      <c r="B26" s="97">
        <v>133774</v>
      </c>
      <c r="C26" s="97">
        <v>109039</v>
      </c>
      <c r="D26" s="97">
        <v>24735</v>
      </c>
      <c r="E26" s="97">
        <v>29188</v>
      </c>
      <c r="F26" s="98">
        <v>13.9</v>
      </c>
      <c r="G26" s="99">
        <v>13.7</v>
      </c>
      <c r="H26" s="99">
        <v>14.9</v>
      </c>
      <c r="I26" s="99">
        <v>4</v>
      </c>
    </row>
    <row r="27" spans="1:9">
      <c r="A27" s="96" t="s">
        <v>362</v>
      </c>
      <c r="B27" s="97">
        <v>138337</v>
      </c>
      <c r="C27" s="97">
        <v>120404</v>
      </c>
      <c r="D27" s="97">
        <v>17933</v>
      </c>
      <c r="E27" s="97">
        <v>24178</v>
      </c>
      <c r="F27" s="98">
        <v>14.4</v>
      </c>
      <c r="G27" s="99">
        <v>15.1</v>
      </c>
      <c r="H27" s="99">
        <v>10.8</v>
      </c>
      <c r="I27" s="99">
        <v>3.4</v>
      </c>
    </row>
    <row r="28" spans="1:9">
      <c r="A28" s="96" t="s">
        <v>363</v>
      </c>
      <c r="B28" s="97">
        <v>126287</v>
      </c>
      <c r="C28" s="97">
        <v>109560</v>
      </c>
      <c r="D28" s="97">
        <v>16727</v>
      </c>
      <c r="E28" s="97">
        <v>27376</v>
      </c>
      <c r="F28" s="98">
        <v>13.1</v>
      </c>
      <c r="G28" s="99">
        <v>13.7</v>
      </c>
      <c r="H28" s="99">
        <v>10.1</v>
      </c>
      <c r="I28" s="99">
        <v>3.8</v>
      </c>
    </row>
    <row r="29" spans="1:9">
      <c r="A29" s="96" t="s">
        <v>364</v>
      </c>
      <c r="B29" s="97">
        <v>111732</v>
      </c>
      <c r="C29" s="97">
        <v>96764</v>
      </c>
      <c r="D29" s="97">
        <v>14968</v>
      </c>
      <c r="E29" s="97">
        <v>33255</v>
      </c>
      <c r="F29" s="98">
        <v>11.6</v>
      </c>
      <c r="G29" s="99">
        <v>12.1</v>
      </c>
      <c r="H29" s="99">
        <v>9</v>
      </c>
      <c r="I29" s="99">
        <v>4.5999999999999996</v>
      </c>
    </row>
    <row r="30" spans="1:9">
      <c r="A30" s="96" t="s">
        <v>365</v>
      </c>
      <c r="B30" s="97">
        <v>107682</v>
      </c>
      <c r="C30" s="97">
        <v>92951</v>
      </c>
      <c r="D30" s="97">
        <v>14731</v>
      </c>
      <c r="E30" s="97">
        <v>36591</v>
      </c>
      <c r="F30" s="98">
        <v>11.2</v>
      </c>
      <c r="G30" s="99">
        <v>11.7</v>
      </c>
      <c r="H30" s="99">
        <v>8.9</v>
      </c>
      <c r="I30" s="99">
        <v>5.0999999999999996</v>
      </c>
    </row>
    <row r="31" spans="1:9">
      <c r="A31" s="96" t="s">
        <v>366</v>
      </c>
      <c r="B31" s="97">
        <v>89018</v>
      </c>
      <c r="C31" s="97">
        <v>77206</v>
      </c>
      <c r="D31" s="97">
        <v>11812</v>
      </c>
      <c r="E31" s="97">
        <v>48628</v>
      </c>
      <c r="F31" s="98">
        <v>9.1999999999999993</v>
      </c>
      <c r="G31" s="99">
        <v>9.6999999999999993</v>
      </c>
      <c r="H31" s="99">
        <v>7.1</v>
      </c>
      <c r="I31" s="99">
        <v>6.7</v>
      </c>
    </row>
    <row r="32" spans="1:9">
      <c r="A32" s="96" t="s">
        <v>367</v>
      </c>
      <c r="B32" s="97">
        <v>46879</v>
      </c>
      <c r="C32" s="97">
        <v>42635</v>
      </c>
      <c r="D32" s="97">
        <v>4244</v>
      </c>
      <c r="E32" s="97">
        <v>81411</v>
      </c>
      <c r="F32" s="98">
        <v>4.9000000000000004</v>
      </c>
      <c r="G32" s="99">
        <v>5.3</v>
      </c>
      <c r="H32" s="99">
        <v>2.6</v>
      </c>
      <c r="I32" s="99">
        <v>11.3</v>
      </c>
    </row>
    <row r="33" spans="1:10" ht="33.75">
      <c r="A33" s="100" t="s">
        <v>372</v>
      </c>
      <c r="B33" s="97">
        <v>9464</v>
      </c>
      <c r="C33" s="97">
        <v>9434</v>
      </c>
      <c r="D33" s="101" t="s">
        <v>373</v>
      </c>
      <c r="E33" s="97">
        <v>234527</v>
      </c>
      <c r="F33" s="102">
        <v>1</v>
      </c>
      <c r="G33" s="103">
        <v>1.2</v>
      </c>
      <c r="H33" s="104" t="s">
        <v>373</v>
      </c>
      <c r="I33" s="99">
        <v>32.5</v>
      </c>
    </row>
    <row r="34" spans="1:10">
      <c r="E34" s="88">
        <v>2020</v>
      </c>
    </row>
    <row r="35" spans="1:10">
      <c r="A35" s="92" t="s">
        <v>374</v>
      </c>
      <c r="B35" s="93">
        <v>950858</v>
      </c>
      <c r="C35" s="93">
        <v>794909</v>
      </c>
      <c r="D35" s="93">
        <v>155949</v>
      </c>
      <c r="E35" s="93">
        <v>734731</v>
      </c>
      <c r="F35" s="94">
        <v>100</v>
      </c>
      <c r="G35" s="95">
        <v>100</v>
      </c>
      <c r="H35" s="95">
        <v>100</v>
      </c>
      <c r="I35" s="95">
        <v>100</v>
      </c>
    </row>
    <row r="36" spans="1:10">
      <c r="A36" s="96" t="s">
        <v>358</v>
      </c>
      <c r="B36" s="97">
        <v>10368</v>
      </c>
      <c r="C36" s="97">
        <v>5525</v>
      </c>
      <c r="D36" s="97">
        <v>4843</v>
      </c>
      <c r="E36" s="97">
        <v>106047</v>
      </c>
      <c r="F36" s="98">
        <v>1.1000000000000001</v>
      </c>
      <c r="G36" s="99">
        <v>0.7</v>
      </c>
      <c r="H36" s="99">
        <v>3.1</v>
      </c>
      <c r="I36" s="99">
        <v>14.4</v>
      </c>
    </row>
    <row r="37" spans="1:10">
      <c r="A37" s="96" t="s">
        <v>359</v>
      </c>
      <c r="B37" s="97">
        <v>65439</v>
      </c>
      <c r="C37" s="97">
        <v>43241</v>
      </c>
      <c r="D37" s="97">
        <v>22199</v>
      </c>
      <c r="E37" s="97">
        <v>63844</v>
      </c>
      <c r="F37" s="98">
        <v>6.9</v>
      </c>
      <c r="G37" s="99">
        <v>5.4</v>
      </c>
      <c r="H37" s="99">
        <v>14.2</v>
      </c>
      <c r="I37" s="99">
        <v>8.6999999999999993</v>
      </c>
    </row>
    <row r="38" spans="1:10">
      <c r="A38" s="96" t="s">
        <v>360</v>
      </c>
      <c r="B38" s="97">
        <v>113371</v>
      </c>
      <c r="C38" s="97">
        <v>84440</v>
      </c>
      <c r="D38" s="97">
        <v>28931</v>
      </c>
      <c r="E38" s="97">
        <v>38252</v>
      </c>
      <c r="F38" s="98">
        <v>11.9</v>
      </c>
      <c r="G38" s="99">
        <v>10.6</v>
      </c>
      <c r="H38" s="99">
        <v>18.600000000000001</v>
      </c>
      <c r="I38" s="99">
        <v>5.2</v>
      </c>
    </row>
    <row r="39" spans="1:10">
      <c r="A39" s="96" t="s">
        <v>361</v>
      </c>
      <c r="B39" s="97">
        <v>132431</v>
      </c>
      <c r="C39" s="97">
        <v>110066</v>
      </c>
      <c r="D39" s="97">
        <v>22365</v>
      </c>
      <c r="E39" s="97">
        <v>28934</v>
      </c>
      <c r="F39" s="98">
        <v>13.9</v>
      </c>
      <c r="G39" s="99">
        <v>13.8</v>
      </c>
      <c r="H39" s="99">
        <v>14.3</v>
      </c>
      <c r="I39" s="99">
        <v>3.9</v>
      </c>
    </row>
    <row r="40" spans="1:10">
      <c r="A40" s="96" t="s">
        <v>362</v>
      </c>
      <c r="B40" s="97">
        <v>134461</v>
      </c>
      <c r="C40" s="97">
        <v>116773</v>
      </c>
      <c r="D40" s="97">
        <v>17689</v>
      </c>
      <c r="E40" s="97">
        <v>28845</v>
      </c>
      <c r="F40" s="98">
        <v>14.1</v>
      </c>
      <c r="G40" s="99">
        <v>14.7</v>
      </c>
      <c r="H40" s="99">
        <v>11.3</v>
      </c>
      <c r="I40" s="99">
        <v>3.9</v>
      </c>
    </row>
    <row r="41" spans="1:10">
      <c r="A41" s="96" t="s">
        <v>363</v>
      </c>
      <c r="B41" s="97">
        <v>127598</v>
      </c>
      <c r="C41" s="97">
        <v>113077</v>
      </c>
      <c r="D41" s="97">
        <v>14521</v>
      </c>
      <c r="E41" s="97">
        <v>27543</v>
      </c>
      <c r="F41" s="98">
        <v>13.4</v>
      </c>
      <c r="G41" s="99">
        <v>14.2</v>
      </c>
      <c r="H41" s="99">
        <v>9.3000000000000007</v>
      </c>
      <c r="I41" s="99">
        <v>3.7</v>
      </c>
    </row>
    <row r="42" spans="1:10">
      <c r="A42" s="96" t="s">
        <v>364</v>
      </c>
      <c r="B42" s="97">
        <v>112829</v>
      </c>
      <c r="C42" s="97">
        <v>97973</v>
      </c>
      <c r="D42" s="97">
        <v>14857</v>
      </c>
      <c r="E42" s="97">
        <v>33606</v>
      </c>
      <c r="F42" s="98">
        <v>11.9</v>
      </c>
      <c r="G42" s="99">
        <v>12.3</v>
      </c>
      <c r="H42" s="99">
        <v>9.5</v>
      </c>
      <c r="I42" s="99">
        <v>4.5999999999999996</v>
      </c>
    </row>
    <row r="43" spans="1:10">
      <c r="A43" s="96" t="s">
        <v>365</v>
      </c>
      <c r="B43" s="97">
        <v>104368</v>
      </c>
      <c r="C43" s="97">
        <v>90656</v>
      </c>
      <c r="D43" s="97">
        <v>13712</v>
      </c>
      <c r="E43" s="97">
        <v>38810</v>
      </c>
      <c r="F43" s="98">
        <v>11</v>
      </c>
      <c r="G43" s="99">
        <v>11.4</v>
      </c>
      <c r="H43" s="99">
        <v>8.8000000000000007</v>
      </c>
      <c r="I43" s="99">
        <v>5.3</v>
      </c>
    </row>
    <row r="44" spans="1:10">
      <c r="A44" s="96" t="s">
        <v>366</v>
      </c>
      <c r="B44" s="97">
        <v>87695</v>
      </c>
      <c r="C44" s="97">
        <v>76707</v>
      </c>
      <c r="D44" s="97">
        <v>10988</v>
      </c>
      <c r="E44" s="97">
        <v>50356</v>
      </c>
      <c r="F44" s="98">
        <v>9.1999999999999993</v>
      </c>
      <c r="G44" s="99">
        <v>9.6</v>
      </c>
      <c r="H44" s="99">
        <v>7</v>
      </c>
      <c r="I44" s="99">
        <v>6.9</v>
      </c>
    </row>
    <row r="45" spans="1:10">
      <c r="A45" s="96" t="s">
        <v>367</v>
      </c>
      <c r="B45" s="97">
        <v>51377</v>
      </c>
      <c r="C45" s="97">
        <v>45531</v>
      </c>
      <c r="D45" s="97">
        <v>5845</v>
      </c>
      <c r="E45" s="97">
        <v>78222</v>
      </c>
      <c r="F45" s="98">
        <v>5.4</v>
      </c>
      <c r="G45" s="99">
        <v>5.7</v>
      </c>
      <c r="H45" s="99">
        <v>3.7</v>
      </c>
      <c r="I45" s="99">
        <v>10.6</v>
      </c>
    </row>
    <row r="46" spans="1:10" ht="24.75" customHeight="1">
      <c r="A46" s="100" t="s">
        <v>372</v>
      </c>
      <c r="B46" s="105">
        <v>10920</v>
      </c>
      <c r="C46" s="105">
        <v>10920</v>
      </c>
      <c r="D46" s="106" t="s">
        <v>373</v>
      </c>
      <c r="E46" s="105">
        <v>240270</v>
      </c>
      <c r="F46" s="107">
        <v>1.1000000000000001</v>
      </c>
      <c r="G46" s="108">
        <v>1.4</v>
      </c>
      <c r="H46" s="106" t="s">
        <v>373</v>
      </c>
      <c r="I46" s="109">
        <v>32.700000000000003</v>
      </c>
    </row>
    <row r="47" spans="1:10">
      <c r="E47" s="88">
        <v>2021</v>
      </c>
    </row>
    <row r="48" spans="1:10" ht="12">
      <c r="A48" s="92" t="s">
        <v>371</v>
      </c>
      <c r="B48" s="93">
        <v>943004</v>
      </c>
      <c r="C48" s="93">
        <v>795087</v>
      </c>
      <c r="D48" s="93">
        <v>147917</v>
      </c>
      <c r="E48" s="93">
        <v>739796</v>
      </c>
      <c r="F48" s="94">
        <v>100</v>
      </c>
      <c r="G48" s="94">
        <v>100</v>
      </c>
      <c r="H48" s="94">
        <v>100</v>
      </c>
      <c r="I48" s="94">
        <v>100</v>
      </c>
      <c r="J48" s="110"/>
    </row>
    <row r="49" spans="1:10" ht="12">
      <c r="A49" s="96" t="s">
        <v>358</v>
      </c>
      <c r="B49" s="97">
        <v>8471</v>
      </c>
      <c r="C49" s="97">
        <v>4369</v>
      </c>
      <c r="D49" s="97">
        <v>4101</v>
      </c>
      <c r="E49" s="97">
        <v>105360</v>
      </c>
      <c r="F49" s="104">
        <v>0.9</v>
      </c>
      <c r="G49" s="104">
        <v>0.5</v>
      </c>
      <c r="H49" s="104">
        <v>2.8</v>
      </c>
      <c r="I49" s="104">
        <v>14.2</v>
      </c>
      <c r="J49" s="111"/>
    </row>
    <row r="50" spans="1:10" ht="12">
      <c r="A50" s="96" t="s">
        <v>359</v>
      </c>
      <c r="B50" s="97">
        <v>58927</v>
      </c>
      <c r="C50" s="97">
        <v>38525</v>
      </c>
      <c r="D50" s="97">
        <v>20402</v>
      </c>
      <c r="E50" s="97">
        <v>66999</v>
      </c>
      <c r="F50" s="104">
        <v>6.2</v>
      </c>
      <c r="G50" s="104">
        <v>4.8</v>
      </c>
      <c r="H50" s="104">
        <v>13.8</v>
      </c>
      <c r="I50" s="104">
        <v>9.1</v>
      </c>
      <c r="J50" s="111"/>
    </row>
    <row r="51" spans="1:10" ht="12">
      <c r="A51" s="96" t="s">
        <v>360</v>
      </c>
      <c r="B51" s="97">
        <v>111499</v>
      </c>
      <c r="C51" s="97">
        <v>86587</v>
      </c>
      <c r="D51" s="97">
        <v>24913</v>
      </c>
      <c r="E51" s="97">
        <v>36192</v>
      </c>
      <c r="F51" s="104">
        <v>11.8</v>
      </c>
      <c r="G51" s="104">
        <v>10.9</v>
      </c>
      <c r="H51" s="104">
        <v>16.8</v>
      </c>
      <c r="I51" s="104">
        <v>4.9000000000000004</v>
      </c>
      <c r="J51" s="111"/>
    </row>
    <row r="52" spans="1:10" ht="12">
      <c r="A52" s="96" t="s">
        <v>361</v>
      </c>
      <c r="B52" s="97">
        <v>129499</v>
      </c>
      <c r="C52" s="97">
        <v>107686</v>
      </c>
      <c r="D52" s="97">
        <v>21813</v>
      </c>
      <c r="E52" s="97">
        <v>30877</v>
      </c>
      <c r="F52" s="104">
        <v>13.7</v>
      </c>
      <c r="G52" s="104">
        <v>13.5</v>
      </c>
      <c r="H52" s="104">
        <v>14.7</v>
      </c>
      <c r="I52" s="104">
        <v>4.2</v>
      </c>
      <c r="J52" s="111"/>
    </row>
    <row r="53" spans="1:10" ht="12">
      <c r="A53" s="96" t="s">
        <v>362</v>
      </c>
      <c r="B53" s="97">
        <v>135818</v>
      </c>
      <c r="C53" s="97">
        <v>117385</v>
      </c>
      <c r="D53" s="97">
        <v>18433</v>
      </c>
      <c r="E53" s="97">
        <v>27521</v>
      </c>
      <c r="F53" s="104">
        <v>14.4</v>
      </c>
      <c r="G53" s="104">
        <v>14.8</v>
      </c>
      <c r="H53" s="104">
        <v>12.5</v>
      </c>
      <c r="I53" s="104">
        <v>3.7</v>
      </c>
      <c r="J53" s="111"/>
    </row>
    <row r="54" spans="1:10" ht="12">
      <c r="A54" s="96" t="s">
        <v>363</v>
      </c>
      <c r="B54" s="97">
        <v>129550</v>
      </c>
      <c r="C54" s="97">
        <v>114697</v>
      </c>
      <c r="D54" s="97">
        <v>14853</v>
      </c>
      <c r="E54" s="97">
        <v>26788</v>
      </c>
      <c r="F54" s="104">
        <v>13.7</v>
      </c>
      <c r="G54" s="104">
        <v>14.4</v>
      </c>
      <c r="H54" s="104">
        <v>10</v>
      </c>
      <c r="I54" s="104">
        <v>3.6</v>
      </c>
      <c r="J54" s="111"/>
    </row>
    <row r="55" spans="1:10" ht="12">
      <c r="A55" s="96" t="s">
        <v>364</v>
      </c>
      <c r="B55" s="97">
        <v>116018</v>
      </c>
      <c r="C55" s="97">
        <v>102428</v>
      </c>
      <c r="D55" s="97">
        <v>13590</v>
      </c>
      <c r="E55" s="97">
        <v>32352</v>
      </c>
      <c r="F55" s="104">
        <v>12.3</v>
      </c>
      <c r="G55" s="104">
        <v>12.9</v>
      </c>
      <c r="H55" s="104">
        <v>9.1999999999999993</v>
      </c>
      <c r="I55" s="104">
        <v>4.4000000000000004</v>
      </c>
      <c r="J55" s="111"/>
    </row>
    <row r="56" spans="1:10" ht="12">
      <c r="A56" s="96" t="s">
        <v>365</v>
      </c>
      <c r="B56" s="97">
        <v>105913</v>
      </c>
      <c r="C56" s="97">
        <v>93519</v>
      </c>
      <c r="D56" s="97">
        <v>12394</v>
      </c>
      <c r="E56" s="97">
        <v>36174</v>
      </c>
      <c r="F56" s="104">
        <v>11.2</v>
      </c>
      <c r="G56" s="104">
        <v>11.8</v>
      </c>
      <c r="H56" s="104">
        <v>8.4</v>
      </c>
      <c r="I56" s="104">
        <v>4.9000000000000004</v>
      </c>
      <c r="J56" s="111"/>
    </row>
    <row r="57" spans="1:10" ht="12">
      <c r="A57" s="96" t="s">
        <v>366</v>
      </c>
      <c r="B57" s="97">
        <v>87277</v>
      </c>
      <c r="C57" s="97">
        <v>75392</v>
      </c>
      <c r="D57" s="97">
        <v>11885</v>
      </c>
      <c r="E57" s="97">
        <v>51117</v>
      </c>
      <c r="F57" s="104">
        <v>9.3000000000000007</v>
      </c>
      <c r="G57" s="104">
        <v>9.5</v>
      </c>
      <c r="H57" s="104">
        <v>8</v>
      </c>
      <c r="I57" s="104">
        <v>6.9</v>
      </c>
      <c r="J57" s="111"/>
    </row>
    <row r="58" spans="1:10" ht="12">
      <c r="A58" s="96" t="s">
        <v>367</v>
      </c>
      <c r="B58" s="97">
        <v>50531</v>
      </c>
      <c r="C58" s="97">
        <v>45093</v>
      </c>
      <c r="D58" s="97">
        <v>5438</v>
      </c>
      <c r="E58" s="97">
        <v>79327</v>
      </c>
      <c r="F58" s="104">
        <v>5.4</v>
      </c>
      <c r="G58" s="104">
        <v>5.7</v>
      </c>
      <c r="H58" s="104">
        <v>3.7</v>
      </c>
      <c r="I58" s="104">
        <v>10.7</v>
      </c>
      <c r="J58" s="111"/>
    </row>
    <row r="59" spans="1:10" ht="33.75">
      <c r="A59" s="112" t="s">
        <v>372</v>
      </c>
      <c r="B59" s="105">
        <v>9500</v>
      </c>
      <c r="C59" s="105">
        <v>9406</v>
      </c>
      <c r="D59" s="106" t="s">
        <v>373</v>
      </c>
      <c r="E59" s="105">
        <v>247090</v>
      </c>
      <c r="F59" s="113">
        <v>1</v>
      </c>
      <c r="G59" s="113">
        <v>1.2</v>
      </c>
      <c r="H59" s="113" t="s">
        <v>373</v>
      </c>
      <c r="I59" s="113">
        <v>33.4</v>
      </c>
      <c r="J59" s="111"/>
    </row>
    <row r="60" spans="1:10" ht="12.75">
      <c r="E60" s="88" t="s">
        <v>375</v>
      </c>
    </row>
    <row r="61" spans="1:10" ht="12">
      <c r="A61" s="92" t="s">
        <v>371</v>
      </c>
      <c r="B61" s="93">
        <v>808078</v>
      </c>
      <c r="C61" s="93">
        <v>692034</v>
      </c>
      <c r="D61" s="93">
        <v>116045</v>
      </c>
      <c r="E61" s="93">
        <v>656415</v>
      </c>
      <c r="F61" s="94">
        <v>100</v>
      </c>
      <c r="G61" s="94">
        <v>100</v>
      </c>
      <c r="H61" s="94">
        <v>100</v>
      </c>
      <c r="I61" s="94">
        <v>100</v>
      </c>
      <c r="J61" s="110"/>
    </row>
    <row r="62" spans="1:10" ht="12">
      <c r="A62" s="96" t="s">
        <v>358</v>
      </c>
      <c r="B62" s="97">
        <v>6171</v>
      </c>
      <c r="C62" s="97">
        <v>3220</v>
      </c>
      <c r="D62" s="97">
        <v>2951</v>
      </c>
      <c r="E62" s="97">
        <v>96853</v>
      </c>
      <c r="F62" s="104">
        <v>0.8</v>
      </c>
      <c r="G62" s="104">
        <v>0.5</v>
      </c>
      <c r="H62" s="104">
        <v>2.5</v>
      </c>
      <c r="I62" s="104">
        <v>14.8</v>
      </c>
      <c r="J62" s="111"/>
    </row>
    <row r="63" spans="1:10" ht="12">
      <c r="A63" s="96" t="s">
        <v>359</v>
      </c>
      <c r="B63" s="97">
        <v>53312</v>
      </c>
      <c r="C63" s="97">
        <v>36907</v>
      </c>
      <c r="D63" s="97">
        <v>16405</v>
      </c>
      <c r="E63" s="97">
        <v>52961</v>
      </c>
      <c r="F63" s="104">
        <v>6.6</v>
      </c>
      <c r="G63" s="104">
        <v>5.3</v>
      </c>
      <c r="H63" s="104">
        <v>14.1</v>
      </c>
      <c r="I63" s="104">
        <v>8.1</v>
      </c>
      <c r="J63" s="111"/>
    </row>
    <row r="64" spans="1:10" ht="12">
      <c r="A64" s="96" t="s">
        <v>360</v>
      </c>
      <c r="B64" s="97">
        <v>89354</v>
      </c>
      <c r="C64" s="97">
        <v>71207</v>
      </c>
      <c r="D64" s="97">
        <v>18147</v>
      </c>
      <c r="E64" s="97">
        <v>24548</v>
      </c>
      <c r="F64" s="104">
        <v>11.1</v>
      </c>
      <c r="G64" s="104">
        <v>10.3</v>
      </c>
      <c r="H64" s="104">
        <v>15.6</v>
      </c>
      <c r="I64" s="104">
        <v>3.7</v>
      </c>
      <c r="J64" s="111"/>
    </row>
    <row r="65" spans="1:13" ht="12">
      <c r="A65" s="96" t="s">
        <v>361</v>
      </c>
      <c r="B65" s="97">
        <v>99925</v>
      </c>
      <c r="C65" s="97">
        <v>82556</v>
      </c>
      <c r="D65" s="97">
        <v>17368</v>
      </c>
      <c r="E65" s="97">
        <v>22116</v>
      </c>
      <c r="F65" s="104">
        <v>12.4</v>
      </c>
      <c r="G65" s="104">
        <v>11.9</v>
      </c>
      <c r="H65" s="104">
        <v>15</v>
      </c>
      <c r="I65" s="104">
        <v>3.4</v>
      </c>
      <c r="J65" s="111"/>
    </row>
    <row r="66" spans="1:13" ht="12">
      <c r="A66" s="96" t="s">
        <v>362</v>
      </c>
      <c r="B66" s="97">
        <v>107288</v>
      </c>
      <c r="C66" s="97">
        <v>95582</v>
      </c>
      <c r="D66" s="97">
        <v>11706</v>
      </c>
      <c r="E66" s="97">
        <v>19195</v>
      </c>
      <c r="F66" s="104">
        <v>13.3</v>
      </c>
      <c r="G66" s="104">
        <v>13.8</v>
      </c>
      <c r="H66" s="104">
        <v>10.1</v>
      </c>
      <c r="I66" s="104">
        <v>2.9</v>
      </c>
      <c r="J66" s="111"/>
    </row>
    <row r="67" spans="1:13" ht="12">
      <c r="A67" s="96" t="s">
        <v>363</v>
      </c>
      <c r="B67" s="97">
        <v>108176</v>
      </c>
      <c r="C67" s="97">
        <v>97194</v>
      </c>
      <c r="D67" s="97">
        <v>10982</v>
      </c>
      <c r="E67" s="97">
        <v>20407</v>
      </c>
      <c r="F67" s="104">
        <v>13.4</v>
      </c>
      <c r="G67" s="104">
        <v>14</v>
      </c>
      <c r="H67" s="104">
        <v>9.5</v>
      </c>
      <c r="I67" s="104">
        <v>3.1</v>
      </c>
      <c r="J67" s="111"/>
    </row>
    <row r="68" spans="1:13" ht="12">
      <c r="A68" s="96" t="s">
        <v>364</v>
      </c>
      <c r="B68" s="97">
        <v>101597</v>
      </c>
      <c r="C68" s="97">
        <v>88005</v>
      </c>
      <c r="D68" s="97">
        <v>13593</v>
      </c>
      <c r="E68" s="97">
        <v>24551</v>
      </c>
      <c r="F68" s="104">
        <v>12.6</v>
      </c>
      <c r="G68" s="104">
        <v>12.7</v>
      </c>
      <c r="H68" s="104">
        <v>11.7</v>
      </c>
      <c r="I68" s="104">
        <v>3.7</v>
      </c>
      <c r="J68" s="111"/>
    </row>
    <row r="69" spans="1:13" ht="12">
      <c r="A69" s="96" t="s">
        <v>365</v>
      </c>
      <c r="B69" s="97">
        <v>93634</v>
      </c>
      <c r="C69" s="97">
        <v>84264</v>
      </c>
      <c r="D69" s="97">
        <v>9369</v>
      </c>
      <c r="E69" s="97">
        <v>31092</v>
      </c>
      <c r="F69" s="104">
        <v>11.6</v>
      </c>
      <c r="G69" s="104">
        <v>12.2</v>
      </c>
      <c r="H69" s="104">
        <v>8.1</v>
      </c>
      <c r="I69" s="104">
        <v>4.7</v>
      </c>
      <c r="J69" s="111"/>
    </row>
    <row r="70" spans="1:13" ht="12">
      <c r="A70" s="96" t="s">
        <v>366</v>
      </c>
      <c r="B70" s="97">
        <v>85550</v>
      </c>
      <c r="C70" s="97">
        <v>75892</v>
      </c>
      <c r="D70" s="97">
        <v>9658</v>
      </c>
      <c r="E70" s="97">
        <v>41731</v>
      </c>
      <c r="F70" s="104">
        <v>10.6</v>
      </c>
      <c r="G70" s="104">
        <v>11</v>
      </c>
      <c r="H70" s="104">
        <v>8.3000000000000007</v>
      </c>
      <c r="I70" s="104">
        <v>6.4</v>
      </c>
      <c r="J70" s="111"/>
    </row>
    <row r="71" spans="1:13" ht="12">
      <c r="A71" s="96" t="s">
        <v>367</v>
      </c>
      <c r="B71" s="97">
        <v>52861</v>
      </c>
      <c r="C71" s="97">
        <v>47029</v>
      </c>
      <c r="D71" s="97">
        <v>5832</v>
      </c>
      <c r="E71" s="97">
        <v>70487</v>
      </c>
      <c r="F71" s="104">
        <v>6.5</v>
      </c>
      <c r="G71" s="104">
        <v>6.8</v>
      </c>
      <c r="H71" s="104">
        <v>5</v>
      </c>
      <c r="I71" s="104">
        <v>10.7</v>
      </c>
      <c r="J71" s="111"/>
    </row>
    <row r="72" spans="1:13" ht="33.75">
      <c r="A72" s="112" t="s">
        <v>372</v>
      </c>
      <c r="B72" s="105">
        <v>10210</v>
      </c>
      <c r="C72" s="105">
        <v>10177</v>
      </c>
      <c r="D72" s="106">
        <v>33</v>
      </c>
      <c r="E72" s="105">
        <v>252473</v>
      </c>
      <c r="F72" s="113">
        <v>1.3</v>
      </c>
      <c r="G72" s="113">
        <v>1.5</v>
      </c>
      <c r="H72" s="113">
        <v>0</v>
      </c>
      <c r="I72" s="113">
        <v>38.5</v>
      </c>
      <c r="J72" s="111"/>
    </row>
    <row r="74" spans="1:13">
      <c r="A74" s="66" t="s">
        <v>376</v>
      </c>
    </row>
    <row r="75" spans="1:13" ht="12.75">
      <c r="A75" s="67" t="s">
        <v>377</v>
      </c>
    </row>
    <row r="77" spans="1:13">
      <c r="E77" s="88">
        <v>2023</v>
      </c>
    </row>
    <row r="78" spans="1:13">
      <c r="A78" s="92" t="s">
        <v>371</v>
      </c>
      <c r="B78" s="93">
        <v>791647</v>
      </c>
      <c r="C78" s="93">
        <v>688296</v>
      </c>
      <c r="D78" s="93">
        <v>103351</v>
      </c>
      <c r="E78" s="93">
        <v>723459</v>
      </c>
      <c r="F78" s="94">
        <v>100</v>
      </c>
      <c r="G78" s="95">
        <v>100</v>
      </c>
      <c r="H78" s="95">
        <v>100</v>
      </c>
      <c r="I78" s="95">
        <v>100</v>
      </c>
    </row>
    <row r="79" spans="1:13">
      <c r="A79" s="96" t="s">
        <v>358</v>
      </c>
      <c r="B79" s="97">
        <v>6394</v>
      </c>
      <c r="C79" s="97">
        <v>3712</v>
      </c>
      <c r="D79" s="97">
        <v>2681</v>
      </c>
      <c r="E79" s="97">
        <v>96205</v>
      </c>
      <c r="F79" s="114">
        <f>B79/$B$78*100</f>
        <v>0.80768322244636814</v>
      </c>
      <c r="G79" s="114">
        <f>C79/$C$78*100</f>
        <v>0.53930285807268963</v>
      </c>
      <c r="H79" s="114">
        <f>D79/$D$78*100</f>
        <v>2.5940726262929243</v>
      </c>
      <c r="I79" s="114">
        <f>E79/$E$78*100</f>
        <v>13.297920130926563</v>
      </c>
      <c r="J79" s="114"/>
      <c r="K79" s="114"/>
      <c r="L79" s="114"/>
      <c r="M79" s="114"/>
    </row>
    <row r="80" spans="1:13">
      <c r="A80" s="96" t="s">
        <v>359</v>
      </c>
      <c r="B80" s="97">
        <v>49810</v>
      </c>
      <c r="C80" s="97">
        <v>36007</v>
      </c>
      <c r="D80" s="97">
        <v>13803</v>
      </c>
      <c r="E80" s="97">
        <v>56542</v>
      </c>
      <c r="F80" s="114">
        <f t="shared" ref="F80:F89" si="0">B80/$B$78*100</f>
        <v>6.2919457788635587</v>
      </c>
      <c r="G80" s="114">
        <f t="shared" ref="G80:G89" si="1">C80/$C$78*100</f>
        <v>5.2313248951032696</v>
      </c>
      <c r="H80" s="114">
        <f t="shared" ref="H80:H88" si="2">D80/$D$78*100</f>
        <v>13.355458582887442</v>
      </c>
      <c r="I80" s="114">
        <f t="shared" ref="I80:I89" si="3">E80/$E$78*100</f>
        <v>7.8155085498970918</v>
      </c>
      <c r="J80" s="114"/>
      <c r="K80" s="114"/>
      <c r="L80" s="114"/>
      <c r="M80" s="114"/>
    </row>
    <row r="81" spans="1:13">
      <c r="A81" s="96" t="s">
        <v>360</v>
      </c>
      <c r="B81" s="97">
        <v>87876</v>
      </c>
      <c r="C81" s="97">
        <v>68487</v>
      </c>
      <c r="D81" s="97">
        <v>19390</v>
      </c>
      <c r="E81" s="97">
        <v>25072</v>
      </c>
      <c r="F81" s="114">
        <f t="shared" si="0"/>
        <v>11.100402073146238</v>
      </c>
      <c r="G81" s="114">
        <f t="shared" si="1"/>
        <v>9.9502249032393042</v>
      </c>
      <c r="H81" s="114">
        <f t="shared" si="2"/>
        <v>18.761308550473629</v>
      </c>
      <c r="I81" s="114">
        <f t="shared" si="3"/>
        <v>3.4655730317820361</v>
      </c>
      <c r="J81" s="114"/>
      <c r="K81" s="114"/>
      <c r="L81" s="114"/>
      <c r="M81" s="114"/>
    </row>
    <row r="82" spans="1:13">
      <c r="A82" s="96" t="s">
        <v>361</v>
      </c>
      <c r="B82" s="97">
        <v>97933</v>
      </c>
      <c r="C82" s="97">
        <v>81814</v>
      </c>
      <c r="D82" s="97">
        <v>16119</v>
      </c>
      <c r="E82" s="97">
        <v>23568</v>
      </c>
      <c r="F82" s="114">
        <f t="shared" si="0"/>
        <v>12.370791527031619</v>
      </c>
      <c r="G82" s="114">
        <f t="shared" si="1"/>
        <v>11.886455827144134</v>
      </c>
      <c r="H82" s="114">
        <f t="shared" si="2"/>
        <v>15.596365782624261</v>
      </c>
      <c r="I82" s="114">
        <f t="shared" si="3"/>
        <v>3.2576828818219141</v>
      </c>
      <c r="J82" s="114"/>
      <c r="K82" s="114"/>
      <c r="L82" s="114"/>
      <c r="M82" s="114"/>
    </row>
    <row r="83" spans="1:13">
      <c r="A83" s="96" t="s">
        <v>362</v>
      </c>
      <c r="B83" s="97">
        <v>104378</v>
      </c>
      <c r="C83" s="97">
        <v>92439</v>
      </c>
      <c r="D83" s="97">
        <v>11938</v>
      </c>
      <c r="E83" s="97">
        <v>21699</v>
      </c>
      <c r="F83" s="114">
        <f t="shared" si="0"/>
        <v>13.184917014780579</v>
      </c>
      <c r="G83" s="114">
        <f t="shared" si="1"/>
        <v>13.43012308657903</v>
      </c>
      <c r="H83" s="114">
        <f t="shared" si="2"/>
        <v>11.550928389662413</v>
      </c>
      <c r="I83" s="114">
        <f t="shared" si="3"/>
        <v>2.9993406675430121</v>
      </c>
      <c r="J83" s="114"/>
      <c r="K83" s="114"/>
      <c r="L83" s="114"/>
      <c r="M83" s="114"/>
    </row>
    <row r="84" spans="1:13">
      <c r="A84" s="96" t="s">
        <v>363</v>
      </c>
      <c r="B84" s="97">
        <v>105943</v>
      </c>
      <c r="C84" s="97">
        <v>95353</v>
      </c>
      <c r="D84" s="97">
        <v>10590</v>
      </c>
      <c r="E84" s="97">
        <v>22917</v>
      </c>
      <c r="F84" s="114">
        <f t="shared" si="0"/>
        <v>13.382606136320859</v>
      </c>
      <c r="G84" s="114">
        <f t="shared" si="1"/>
        <v>13.853487453072516</v>
      </c>
      <c r="H84" s="114">
        <f t="shared" si="2"/>
        <v>10.246635252682607</v>
      </c>
      <c r="I84" s="114">
        <f t="shared" si="3"/>
        <v>3.1676985150506112</v>
      </c>
      <c r="J84" s="114"/>
      <c r="K84" s="114"/>
      <c r="L84" s="114"/>
      <c r="M84" s="114"/>
    </row>
    <row r="85" spans="1:13">
      <c r="A85" s="96" t="s">
        <v>364</v>
      </c>
      <c r="B85" s="97">
        <v>101975</v>
      </c>
      <c r="C85" s="97">
        <v>93332</v>
      </c>
      <c r="D85" s="97">
        <v>8643</v>
      </c>
      <c r="E85" s="97">
        <v>24032</v>
      </c>
      <c r="F85" s="114">
        <f t="shared" si="0"/>
        <v>12.881372631993807</v>
      </c>
      <c r="G85" s="114">
        <f t="shared" si="1"/>
        <v>13.559863779536711</v>
      </c>
      <c r="H85" s="114">
        <f t="shared" si="2"/>
        <v>8.3627637855463419</v>
      </c>
      <c r="I85" s="114">
        <f t="shared" si="3"/>
        <v>3.3218192046819515</v>
      </c>
      <c r="J85" s="114"/>
      <c r="K85" s="114"/>
      <c r="L85" s="114"/>
      <c r="M85" s="114"/>
    </row>
    <row r="86" spans="1:13">
      <c r="A86" s="96" t="s">
        <v>365</v>
      </c>
      <c r="B86" s="97">
        <v>92879</v>
      </c>
      <c r="C86" s="97">
        <v>84004</v>
      </c>
      <c r="D86" s="97">
        <v>8876</v>
      </c>
      <c r="E86" s="97">
        <v>31398</v>
      </c>
      <c r="F86" s="114">
        <f t="shared" si="0"/>
        <v>11.732375667437633</v>
      </c>
      <c r="G86" s="114">
        <f t="shared" si="1"/>
        <v>12.204632890500598</v>
      </c>
      <c r="H86" s="114">
        <f t="shared" si="2"/>
        <v>8.5882091126355817</v>
      </c>
      <c r="I86" s="114">
        <f t="shared" si="3"/>
        <v>4.3399833300850492</v>
      </c>
      <c r="J86" s="114"/>
      <c r="K86" s="114"/>
      <c r="L86" s="114"/>
      <c r="M86" s="114"/>
    </row>
    <row r="87" spans="1:13">
      <c r="A87" s="96" t="s">
        <v>366</v>
      </c>
      <c r="B87" s="97">
        <v>85841</v>
      </c>
      <c r="C87" s="97">
        <v>77855</v>
      </c>
      <c r="D87" s="97">
        <v>7986</v>
      </c>
      <c r="E87" s="97">
        <v>41442</v>
      </c>
      <c r="F87" s="114">
        <f t="shared" si="0"/>
        <v>10.843343055680119</v>
      </c>
      <c r="G87" s="114">
        <f t="shared" si="1"/>
        <v>11.311267245487407</v>
      </c>
      <c r="H87" s="114">
        <f t="shared" si="2"/>
        <v>7.7270660177453525</v>
      </c>
      <c r="I87" s="114">
        <f t="shared" si="3"/>
        <v>5.7283135602708652</v>
      </c>
      <c r="J87" s="114"/>
      <c r="K87" s="114"/>
      <c r="L87" s="114"/>
      <c r="M87" s="114"/>
    </row>
    <row r="88" spans="1:13">
      <c r="A88" s="96" t="s">
        <v>367</v>
      </c>
      <c r="B88" s="97">
        <v>50415</v>
      </c>
      <c r="C88" s="97">
        <v>47171</v>
      </c>
      <c r="D88" s="97">
        <v>3244</v>
      </c>
      <c r="E88" s="97">
        <v>72068</v>
      </c>
      <c r="F88" s="114">
        <f t="shared" si="0"/>
        <v>6.3683687300021345</v>
      </c>
      <c r="G88" s="114">
        <f t="shared" si="1"/>
        <v>6.8533014865697321</v>
      </c>
      <c r="H88" s="114">
        <f t="shared" si="2"/>
        <v>3.1388182020493267</v>
      </c>
      <c r="I88" s="114">
        <f t="shared" si="3"/>
        <v>9.9615873187008521</v>
      </c>
      <c r="J88" s="114"/>
      <c r="K88" s="114"/>
      <c r="L88" s="114"/>
      <c r="M88" s="114"/>
    </row>
    <row r="89" spans="1:13" ht="33.75">
      <c r="A89" s="100" t="s">
        <v>372</v>
      </c>
      <c r="B89" s="97">
        <v>8203</v>
      </c>
      <c r="C89" s="97">
        <v>8122</v>
      </c>
      <c r="D89" s="97" t="s">
        <v>373</v>
      </c>
      <c r="E89" s="97">
        <v>308517</v>
      </c>
      <c r="F89" s="114">
        <f t="shared" si="0"/>
        <v>1.0361941622970845</v>
      </c>
      <c r="G89" s="114">
        <f t="shared" si="1"/>
        <v>1.1800155746946082</v>
      </c>
      <c r="H89" s="97" t="s">
        <v>373</v>
      </c>
      <c r="I89" s="114">
        <f t="shared" si="3"/>
        <v>42.644711034073801</v>
      </c>
      <c r="J89" s="114"/>
      <c r="K89" s="114"/>
      <c r="L89" s="114"/>
      <c r="M89" s="114"/>
    </row>
  </sheetData>
  <mergeCells count="7">
    <mergeCell ref="A1:I1"/>
    <mergeCell ref="A2:I2"/>
    <mergeCell ref="A3:A5"/>
    <mergeCell ref="B3:C3"/>
    <mergeCell ref="E3:E4"/>
    <mergeCell ref="F3:G3"/>
    <mergeCell ref="I3:I4"/>
  </mergeCells>
  <pageMargins left="0.62992125984252001" right="0.62992125984252001" top="0.86614173228346403" bottom="0.74803149606299202" header="0.511811023622047" footer="0.511811023622047"/>
  <pageSetup paperSize="13" firstPageNumber="183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8E50-08D3-4698-A4D7-A29EF07A91F3}">
  <dimension ref="A1:V29"/>
  <sheetViews>
    <sheetView zoomScaleNormal="100" workbookViewId="0">
      <selection activeCell="U23" sqref="U23"/>
    </sheetView>
  </sheetViews>
  <sheetFormatPr defaultColWidth="8.85546875" defaultRowHeight="11.25"/>
  <cols>
    <col min="1" max="1" width="20.5703125" style="68" customWidth="1"/>
    <col min="2" max="2" width="10.42578125" style="68" customWidth="1"/>
    <col min="3" max="3" width="8" style="68" customWidth="1"/>
    <col min="4" max="4" width="7.85546875" style="68" customWidth="1"/>
    <col min="5" max="9" width="8.42578125" style="68" customWidth="1"/>
    <col min="10" max="14" width="7.85546875" style="68" customWidth="1"/>
    <col min="15" max="15" width="6.5703125" style="68" customWidth="1"/>
    <col min="16" max="16" width="7" style="68" customWidth="1"/>
    <col min="17" max="17" width="6" style="68" customWidth="1"/>
    <col min="18" max="18" width="7.85546875" style="68" customWidth="1"/>
    <col min="19" max="19" width="6.5703125" style="68" customWidth="1"/>
    <col min="20" max="20" width="7" style="68" customWidth="1"/>
    <col min="21" max="21" width="6" style="68" customWidth="1"/>
    <col min="22" max="22" width="29.140625" style="68" customWidth="1"/>
    <col min="23" max="16384" width="8.85546875" style="68"/>
  </cols>
  <sheetData>
    <row r="1" spans="1:22" s="116" customFormat="1" ht="13.9" customHeight="1">
      <c r="A1" s="115" t="s">
        <v>378</v>
      </c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s="116" customFormat="1" ht="13.9" customHeight="1">
      <c r="A2" s="118" t="s">
        <v>379</v>
      </c>
      <c r="B2" s="119"/>
      <c r="C2" s="120"/>
      <c r="D2" s="120"/>
      <c r="E2" s="119"/>
      <c r="F2" s="119"/>
      <c r="G2" s="119"/>
      <c r="H2" s="119"/>
      <c r="I2" s="119"/>
      <c r="J2" s="119"/>
      <c r="K2" s="119"/>
      <c r="L2" s="119"/>
      <c r="M2" s="119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5" customHeight="1">
      <c r="A3" s="291" t="s">
        <v>380</v>
      </c>
      <c r="B3" s="296">
        <v>2019</v>
      </c>
      <c r="C3" s="296"/>
      <c r="D3" s="296"/>
      <c r="E3" s="296"/>
      <c r="F3" s="296">
        <v>2020</v>
      </c>
      <c r="G3" s="296"/>
      <c r="H3" s="296"/>
      <c r="I3" s="296"/>
      <c r="J3" s="296">
        <v>2021</v>
      </c>
      <c r="K3" s="296"/>
      <c r="L3" s="296"/>
      <c r="M3" s="296"/>
      <c r="N3" s="296" t="s">
        <v>381</v>
      </c>
      <c r="O3" s="296"/>
      <c r="P3" s="296"/>
      <c r="Q3" s="296"/>
      <c r="R3" s="296">
        <v>2023</v>
      </c>
      <c r="S3" s="296"/>
      <c r="T3" s="296"/>
      <c r="U3" s="296"/>
      <c r="V3" s="292" t="s">
        <v>382</v>
      </c>
    </row>
    <row r="4" spans="1:22" ht="14.25" customHeight="1">
      <c r="A4" s="279"/>
      <c r="B4" s="294" t="s">
        <v>383</v>
      </c>
      <c r="C4" s="294"/>
      <c r="D4" s="295" t="s">
        <v>327</v>
      </c>
      <c r="E4" s="295"/>
      <c r="F4" s="294" t="s">
        <v>383</v>
      </c>
      <c r="G4" s="294"/>
      <c r="H4" s="295" t="s">
        <v>327</v>
      </c>
      <c r="I4" s="295"/>
      <c r="J4" s="294" t="s">
        <v>383</v>
      </c>
      <c r="K4" s="294"/>
      <c r="L4" s="121" t="s">
        <v>327</v>
      </c>
      <c r="M4" s="121"/>
      <c r="N4" s="294" t="s">
        <v>383</v>
      </c>
      <c r="O4" s="294"/>
      <c r="P4" s="121" t="s">
        <v>327</v>
      </c>
      <c r="Q4" s="121"/>
      <c r="R4" s="294" t="s">
        <v>383</v>
      </c>
      <c r="S4" s="294"/>
      <c r="T4" s="121" t="s">
        <v>327</v>
      </c>
      <c r="U4" s="121"/>
      <c r="V4" s="293"/>
    </row>
    <row r="5" spans="1:22" ht="10.5" customHeight="1">
      <c r="A5" s="279"/>
      <c r="B5" s="290" t="s">
        <v>349</v>
      </c>
      <c r="C5" s="290"/>
      <c r="D5" s="291" t="s">
        <v>350</v>
      </c>
      <c r="E5" s="291"/>
      <c r="F5" s="290" t="s">
        <v>349</v>
      </c>
      <c r="G5" s="290"/>
      <c r="H5" s="291" t="s">
        <v>350</v>
      </c>
      <c r="I5" s="291"/>
      <c r="J5" s="290" t="s">
        <v>349</v>
      </c>
      <c r="K5" s="290"/>
      <c r="L5" s="291" t="s">
        <v>350</v>
      </c>
      <c r="M5" s="291"/>
      <c r="N5" s="290" t="s">
        <v>349</v>
      </c>
      <c r="O5" s="290"/>
      <c r="P5" s="291" t="s">
        <v>350</v>
      </c>
      <c r="Q5" s="291"/>
      <c r="R5" s="290" t="s">
        <v>349</v>
      </c>
      <c r="S5" s="290"/>
      <c r="T5" s="291" t="s">
        <v>350</v>
      </c>
      <c r="U5" s="291"/>
      <c r="V5" s="293"/>
    </row>
    <row r="6" spans="1:22" ht="10.5" customHeight="1">
      <c r="A6" s="279"/>
      <c r="B6" s="287" t="s">
        <v>353</v>
      </c>
      <c r="C6" s="287"/>
      <c r="D6" s="287" t="s">
        <v>354</v>
      </c>
      <c r="E6" s="287"/>
      <c r="F6" s="287" t="s">
        <v>353</v>
      </c>
      <c r="G6" s="287"/>
      <c r="H6" s="287" t="s">
        <v>354</v>
      </c>
      <c r="I6" s="287"/>
      <c r="J6" s="287" t="s">
        <v>353</v>
      </c>
      <c r="K6" s="287"/>
      <c r="L6" s="287" t="s">
        <v>354</v>
      </c>
      <c r="M6" s="287"/>
      <c r="N6" s="287" t="s">
        <v>353</v>
      </c>
      <c r="O6" s="287"/>
      <c r="P6" s="287" t="s">
        <v>354</v>
      </c>
      <c r="Q6" s="287"/>
      <c r="R6" s="287" t="s">
        <v>353</v>
      </c>
      <c r="S6" s="287"/>
      <c r="T6" s="287" t="s">
        <v>354</v>
      </c>
      <c r="U6" s="287"/>
      <c r="V6" s="293"/>
    </row>
    <row r="7" spans="1:22" ht="11.25" customHeight="1">
      <c r="A7" s="279"/>
      <c r="B7" s="123" t="s">
        <v>351</v>
      </c>
      <c r="C7" s="123" t="s">
        <v>384</v>
      </c>
      <c r="D7" s="123" t="s">
        <v>351</v>
      </c>
      <c r="E7" s="123" t="s">
        <v>384</v>
      </c>
      <c r="F7" s="123" t="s">
        <v>351</v>
      </c>
      <c r="G7" s="123" t="s">
        <v>384</v>
      </c>
      <c r="H7" s="123" t="s">
        <v>351</v>
      </c>
      <c r="I7" s="123" t="s">
        <v>384</v>
      </c>
      <c r="J7" s="123" t="s">
        <v>351</v>
      </c>
      <c r="K7" s="123" t="s">
        <v>384</v>
      </c>
      <c r="L7" s="123" t="s">
        <v>351</v>
      </c>
      <c r="M7" s="123" t="s">
        <v>384</v>
      </c>
      <c r="N7" s="123" t="s">
        <v>351</v>
      </c>
      <c r="O7" s="123" t="s">
        <v>384</v>
      </c>
      <c r="P7" s="123" t="s">
        <v>351</v>
      </c>
      <c r="Q7" s="123" t="s">
        <v>384</v>
      </c>
      <c r="R7" s="123" t="s">
        <v>351</v>
      </c>
      <c r="S7" s="123" t="s">
        <v>384</v>
      </c>
      <c r="T7" s="123" t="s">
        <v>351</v>
      </c>
      <c r="U7" s="123" t="s">
        <v>384</v>
      </c>
      <c r="V7" s="293"/>
    </row>
    <row r="8" spans="1:22" ht="11.25" customHeight="1">
      <c r="A8" s="280"/>
      <c r="B8" s="124" t="s">
        <v>352</v>
      </c>
      <c r="C8" s="124" t="s">
        <v>385</v>
      </c>
      <c r="D8" s="124" t="s">
        <v>352</v>
      </c>
      <c r="E8" s="124" t="s">
        <v>385</v>
      </c>
      <c r="F8" s="124" t="s">
        <v>352</v>
      </c>
      <c r="G8" s="124" t="s">
        <v>385</v>
      </c>
      <c r="H8" s="124" t="s">
        <v>352</v>
      </c>
      <c r="I8" s="124" t="s">
        <v>385</v>
      </c>
      <c r="J8" s="124" t="s">
        <v>352</v>
      </c>
      <c r="K8" s="124" t="s">
        <v>385</v>
      </c>
      <c r="L8" s="124" t="s">
        <v>352</v>
      </c>
      <c r="M8" s="124" t="s">
        <v>385</v>
      </c>
      <c r="N8" s="124" t="s">
        <v>352</v>
      </c>
      <c r="O8" s="124" t="s">
        <v>385</v>
      </c>
      <c r="P8" s="124" t="s">
        <v>352</v>
      </c>
      <c r="Q8" s="124" t="s">
        <v>385</v>
      </c>
      <c r="R8" s="124" t="s">
        <v>352</v>
      </c>
      <c r="S8" s="124" t="s">
        <v>385</v>
      </c>
      <c r="T8" s="124" t="s">
        <v>352</v>
      </c>
      <c r="U8" s="124" t="s">
        <v>385</v>
      </c>
      <c r="V8" s="287"/>
    </row>
    <row r="9" spans="1:22" s="88" customFormat="1" ht="20.100000000000001" customHeight="1">
      <c r="A9" s="60" t="s">
        <v>328</v>
      </c>
      <c r="B9" s="125">
        <v>797651</v>
      </c>
      <c r="C9" s="125">
        <v>477437</v>
      </c>
      <c r="D9" s="125">
        <v>166363</v>
      </c>
      <c r="E9" s="125">
        <v>94198</v>
      </c>
      <c r="F9" s="125">
        <v>794909</v>
      </c>
      <c r="G9" s="125">
        <v>471564</v>
      </c>
      <c r="H9" s="125">
        <v>155949</v>
      </c>
      <c r="I9" s="125">
        <v>94614</v>
      </c>
      <c r="J9" s="125">
        <v>795087</v>
      </c>
      <c r="K9" s="125">
        <v>472945</v>
      </c>
      <c r="L9" s="125">
        <v>147917</v>
      </c>
      <c r="M9" s="125">
        <v>92880</v>
      </c>
      <c r="N9" s="125">
        <v>692034</v>
      </c>
      <c r="O9" s="125">
        <v>404673</v>
      </c>
      <c r="P9" s="125">
        <v>116045</v>
      </c>
      <c r="Q9" s="125">
        <v>75167</v>
      </c>
      <c r="R9" s="125">
        <v>688296</v>
      </c>
      <c r="S9" s="125">
        <v>396127</v>
      </c>
      <c r="T9" s="125">
        <v>103351</v>
      </c>
      <c r="U9" s="125">
        <v>65972</v>
      </c>
      <c r="V9" s="52" t="s">
        <v>329</v>
      </c>
    </row>
    <row r="10" spans="1:22">
      <c r="A10" s="126" t="s">
        <v>386</v>
      </c>
      <c r="B10" s="127">
        <v>4852</v>
      </c>
      <c r="C10" s="59">
        <v>3154</v>
      </c>
      <c r="D10" s="59">
        <v>2654</v>
      </c>
      <c r="E10" s="59">
        <v>1127</v>
      </c>
      <c r="F10" s="127">
        <v>3689</v>
      </c>
      <c r="G10" s="59">
        <v>1639</v>
      </c>
      <c r="H10" s="59">
        <v>1240</v>
      </c>
      <c r="I10" s="59" t="s">
        <v>387</v>
      </c>
      <c r="J10" s="127">
        <v>2319</v>
      </c>
      <c r="K10" s="59" t="s">
        <v>388</v>
      </c>
      <c r="L10" s="59">
        <v>1166</v>
      </c>
      <c r="M10" s="59" t="s">
        <v>389</v>
      </c>
      <c r="N10" s="127">
        <v>2995</v>
      </c>
      <c r="O10" s="59">
        <v>1262</v>
      </c>
      <c r="P10" s="59">
        <v>1336</v>
      </c>
      <c r="Q10" s="59">
        <v>543</v>
      </c>
      <c r="R10" s="127">
        <v>4507</v>
      </c>
      <c r="S10" s="59">
        <v>1970</v>
      </c>
      <c r="T10" s="59">
        <v>1897</v>
      </c>
      <c r="U10" s="59">
        <v>1196</v>
      </c>
      <c r="V10" s="128" t="s">
        <v>390</v>
      </c>
    </row>
    <row r="11" spans="1:22" ht="22.5">
      <c r="A11" s="126" t="s">
        <v>391</v>
      </c>
      <c r="B11" s="129">
        <v>14484</v>
      </c>
      <c r="C11" s="129">
        <v>8161</v>
      </c>
      <c r="D11" s="129">
        <v>3530</v>
      </c>
      <c r="E11" s="129">
        <v>1652</v>
      </c>
      <c r="F11" s="129">
        <v>12621</v>
      </c>
      <c r="G11" s="129">
        <v>6914</v>
      </c>
      <c r="H11" s="129">
        <v>2967</v>
      </c>
      <c r="I11" s="129">
        <v>1790</v>
      </c>
      <c r="J11" s="129">
        <v>9378</v>
      </c>
      <c r="K11" s="129">
        <v>5034</v>
      </c>
      <c r="L11" s="129">
        <v>3662</v>
      </c>
      <c r="M11" s="129">
        <v>2375</v>
      </c>
      <c r="N11" s="129">
        <v>8910</v>
      </c>
      <c r="O11" s="129">
        <v>5822</v>
      </c>
      <c r="P11" s="129">
        <v>2056</v>
      </c>
      <c r="Q11" s="129">
        <v>1376</v>
      </c>
      <c r="R11" s="129">
        <v>11897</v>
      </c>
      <c r="S11" s="129">
        <v>7112</v>
      </c>
      <c r="T11" s="129">
        <v>3188</v>
      </c>
      <c r="U11" s="129">
        <v>2043</v>
      </c>
      <c r="V11" s="128" t="s">
        <v>392</v>
      </c>
    </row>
    <row r="12" spans="1:22">
      <c r="A12" s="126" t="s">
        <v>393</v>
      </c>
      <c r="B12" s="59">
        <v>122144</v>
      </c>
      <c r="C12" s="59">
        <v>82427</v>
      </c>
      <c r="D12" s="59">
        <v>36629</v>
      </c>
      <c r="E12" s="59">
        <v>20736</v>
      </c>
      <c r="F12" s="59">
        <v>114970</v>
      </c>
      <c r="G12" s="59">
        <v>78262</v>
      </c>
      <c r="H12" s="59">
        <v>31566</v>
      </c>
      <c r="I12" s="59">
        <v>23890</v>
      </c>
      <c r="J12" s="59">
        <v>105676</v>
      </c>
      <c r="K12" s="59">
        <v>70706</v>
      </c>
      <c r="L12" s="59">
        <v>29790</v>
      </c>
      <c r="M12" s="59">
        <v>22955</v>
      </c>
      <c r="N12" s="59">
        <v>86899</v>
      </c>
      <c r="O12" s="59">
        <v>57529</v>
      </c>
      <c r="P12" s="59">
        <v>22845</v>
      </c>
      <c r="Q12" s="59">
        <v>16875</v>
      </c>
      <c r="R12" s="59">
        <v>91703</v>
      </c>
      <c r="S12" s="59">
        <v>58926</v>
      </c>
      <c r="T12" s="59">
        <v>19999</v>
      </c>
      <c r="U12" s="59">
        <v>13814</v>
      </c>
      <c r="V12" s="128" t="s">
        <v>394</v>
      </c>
    </row>
    <row r="13" spans="1:22" ht="22.5">
      <c r="A13" s="126" t="s">
        <v>395</v>
      </c>
      <c r="B13" s="59">
        <v>73609</v>
      </c>
      <c r="C13" s="59">
        <v>51440</v>
      </c>
      <c r="D13" s="59">
        <v>11668</v>
      </c>
      <c r="E13" s="59">
        <v>8097</v>
      </c>
      <c r="F13" s="59">
        <v>60861</v>
      </c>
      <c r="G13" s="59">
        <v>43488</v>
      </c>
      <c r="H13" s="59">
        <v>11231</v>
      </c>
      <c r="I13" s="59">
        <v>7803</v>
      </c>
      <c r="J13" s="59">
        <v>51743</v>
      </c>
      <c r="K13" s="59">
        <v>37145</v>
      </c>
      <c r="L13" s="59">
        <v>11592</v>
      </c>
      <c r="M13" s="59">
        <v>8371</v>
      </c>
      <c r="N13" s="59">
        <v>46661</v>
      </c>
      <c r="O13" s="59">
        <v>32447</v>
      </c>
      <c r="P13" s="59">
        <v>7966</v>
      </c>
      <c r="Q13" s="59">
        <v>5835</v>
      </c>
      <c r="R13" s="59">
        <v>48067</v>
      </c>
      <c r="S13" s="59">
        <v>30324</v>
      </c>
      <c r="T13" s="59">
        <v>6322</v>
      </c>
      <c r="U13" s="59">
        <v>4083</v>
      </c>
      <c r="V13" s="128" t="s">
        <v>396</v>
      </c>
    </row>
    <row r="14" spans="1:22" ht="22.5">
      <c r="A14" s="126" t="s">
        <v>397</v>
      </c>
      <c r="B14" s="59">
        <v>376055</v>
      </c>
      <c r="C14" s="59">
        <v>233835</v>
      </c>
      <c r="D14" s="59">
        <v>77564</v>
      </c>
      <c r="E14" s="59">
        <v>47396</v>
      </c>
      <c r="F14" s="59">
        <v>376748</v>
      </c>
      <c r="G14" s="59">
        <v>233071</v>
      </c>
      <c r="H14" s="59">
        <v>73040</v>
      </c>
      <c r="I14" s="59">
        <v>45327</v>
      </c>
      <c r="J14" s="59">
        <v>396226</v>
      </c>
      <c r="K14" s="59">
        <v>250897</v>
      </c>
      <c r="L14" s="59">
        <v>71178</v>
      </c>
      <c r="M14" s="59">
        <v>43637</v>
      </c>
      <c r="N14" s="59">
        <v>338122</v>
      </c>
      <c r="O14" s="59">
        <v>211588</v>
      </c>
      <c r="P14" s="59">
        <v>59844</v>
      </c>
      <c r="Q14" s="59">
        <v>39398</v>
      </c>
      <c r="R14" s="59">
        <v>335997</v>
      </c>
      <c r="S14" s="59">
        <v>200924</v>
      </c>
      <c r="T14" s="59">
        <v>52805</v>
      </c>
      <c r="U14" s="59">
        <v>33292</v>
      </c>
      <c r="V14" s="128" t="s">
        <v>398</v>
      </c>
    </row>
    <row r="15" spans="1:22">
      <c r="A15" s="126" t="s">
        <v>399</v>
      </c>
      <c r="B15" s="59">
        <v>16250</v>
      </c>
      <c r="C15" s="59">
        <v>8225</v>
      </c>
      <c r="D15" s="59">
        <v>1528</v>
      </c>
      <c r="E15" s="59">
        <v>523</v>
      </c>
      <c r="F15" s="59">
        <v>17020</v>
      </c>
      <c r="G15" s="59">
        <v>8506</v>
      </c>
      <c r="H15" s="59">
        <v>1883</v>
      </c>
      <c r="I15" s="59" t="s">
        <v>400</v>
      </c>
      <c r="J15" s="59">
        <v>16664</v>
      </c>
      <c r="K15" s="59">
        <v>7857</v>
      </c>
      <c r="L15" s="59">
        <v>1832</v>
      </c>
      <c r="M15" s="59" t="s">
        <v>401</v>
      </c>
      <c r="N15" s="59">
        <v>14777</v>
      </c>
      <c r="O15" s="59">
        <v>6638</v>
      </c>
      <c r="P15" s="59">
        <v>1970</v>
      </c>
      <c r="Q15" s="59">
        <v>1312</v>
      </c>
      <c r="R15" s="59">
        <v>8140</v>
      </c>
      <c r="S15" s="59">
        <v>4059</v>
      </c>
      <c r="T15" s="59">
        <v>615</v>
      </c>
      <c r="U15" s="59">
        <v>615</v>
      </c>
      <c r="V15" s="128" t="s">
        <v>402</v>
      </c>
    </row>
    <row r="16" spans="1:22" ht="12.75">
      <c r="A16" s="126" t="s">
        <v>403</v>
      </c>
      <c r="B16" s="59">
        <v>190257</v>
      </c>
      <c r="C16" s="59">
        <v>90194</v>
      </c>
      <c r="D16" s="59">
        <v>32792</v>
      </c>
      <c r="E16" s="59">
        <v>14668</v>
      </c>
      <c r="F16" s="59">
        <v>209000</v>
      </c>
      <c r="G16" s="59">
        <v>99685</v>
      </c>
      <c r="H16" s="59">
        <v>34022</v>
      </c>
      <c r="I16" s="59">
        <v>14409</v>
      </c>
      <c r="J16" s="59">
        <v>213081</v>
      </c>
      <c r="K16" s="59">
        <v>100207</v>
      </c>
      <c r="L16" s="59">
        <v>28697</v>
      </c>
      <c r="M16" s="59">
        <v>13928</v>
      </c>
      <c r="N16" s="59">
        <v>193670</v>
      </c>
      <c r="O16" s="59">
        <v>89387</v>
      </c>
      <c r="P16" s="59">
        <v>20028</v>
      </c>
      <c r="Q16" s="59">
        <v>9828</v>
      </c>
      <c r="R16" s="46">
        <v>187986</v>
      </c>
      <c r="S16" s="46">
        <v>92813</v>
      </c>
      <c r="T16" s="46">
        <v>18525</v>
      </c>
      <c r="U16" s="46">
        <v>10929</v>
      </c>
      <c r="V16" s="128" t="s">
        <v>404</v>
      </c>
    </row>
    <row r="17" spans="1:22" s="88" customFormat="1" ht="10.15" customHeight="1">
      <c r="A17" s="60" t="s">
        <v>0</v>
      </c>
      <c r="B17" s="288" t="s">
        <v>405</v>
      </c>
      <c r="C17" s="288"/>
      <c r="D17" s="288"/>
      <c r="E17" s="288"/>
      <c r="F17" s="288"/>
      <c r="G17" s="288"/>
      <c r="H17" s="289" t="s">
        <v>406</v>
      </c>
      <c r="I17" s="289"/>
      <c r="J17" s="289"/>
      <c r="K17" s="289"/>
      <c r="L17" s="289"/>
      <c r="M17" s="289"/>
      <c r="N17" s="46"/>
      <c r="O17" s="46"/>
      <c r="P17" s="46"/>
      <c r="Q17" s="46"/>
      <c r="R17" s="131"/>
      <c r="S17" s="131"/>
      <c r="T17" s="131"/>
      <c r="U17" s="131"/>
      <c r="V17" s="46"/>
    </row>
    <row r="18" spans="1:22" s="88" customFormat="1">
      <c r="A18" s="60" t="s">
        <v>328</v>
      </c>
      <c r="B18" s="132">
        <v>100</v>
      </c>
      <c r="C18" s="132">
        <v>100</v>
      </c>
      <c r="D18" s="132">
        <v>100</v>
      </c>
      <c r="E18" s="132">
        <v>100</v>
      </c>
      <c r="F18" s="132">
        <v>100</v>
      </c>
      <c r="G18" s="132">
        <v>100</v>
      </c>
      <c r="H18" s="132">
        <v>100</v>
      </c>
      <c r="I18" s="132">
        <v>100</v>
      </c>
      <c r="J18" s="132">
        <v>100</v>
      </c>
      <c r="K18" s="132">
        <v>100</v>
      </c>
      <c r="L18" s="132">
        <v>100</v>
      </c>
      <c r="M18" s="132">
        <v>100</v>
      </c>
      <c r="N18" s="132">
        <v>100</v>
      </c>
      <c r="O18" s="132">
        <v>100</v>
      </c>
      <c r="P18" s="132">
        <v>100</v>
      </c>
      <c r="Q18" s="132">
        <v>100</v>
      </c>
      <c r="R18" s="132">
        <v>100</v>
      </c>
      <c r="S18" s="132">
        <v>100</v>
      </c>
      <c r="T18" s="132">
        <v>100</v>
      </c>
      <c r="U18" s="132">
        <v>100</v>
      </c>
      <c r="V18" s="52" t="s">
        <v>329</v>
      </c>
    </row>
    <row r="19" spans="1:22">
      <c r="A19" s="126" t="s">
        <v>386</v>
      </c>
      <c r="B19" s="114">
        <v>0.6</v>
      </c>
      <c r="C19" s="133">
        <v>0.7</v>
      </c>
      <c r="D19" s="114">
        <v>1.6</v>
      </c>
      <c r="E19" s="133">
        <v>1.2</v>
      </c>
      <c r="F19" s="114">
        <v>0.5</v>
      </c>
      <c r="G19" s="133">
        <v>0.3</v>
      </c>
      <c r="H19" s="114">
        <v>0.8</v>
      </c>
      <c r="I19" s="133" t="s">
        <v>407</v>
      </c>
      <c r="J19" s="114">
        <v>0.3</v>
      </c>
      <c r="K19" s="114" t="s">
        <v>408</v>
      </c>
      <c r="L19" s="114">
        <v>0.8</v>
      </c>
      <c r="M19" s="114" t="s">
        <v>407</v>
      </c>
      <c r="N19" s="114">
        <v>0.4</v>
      </c>
      <c r="O19" s="114">
        <v>0.3</v>
      </c>
      <c r="P19" s="114">
        <v>1.2</v>
      </c>
      <c r="Q19" s="114">
        <v>0.7</v>
      </c>
      <c r="R19" s="114">
        <f>R10/$R$9*100</f>
        <v>0.65480549066099469</v>
      </c>
      <c r="S19" s="114">
        <f>S10/$S$9*100</f>
        <v>0.49731525495611256</v>
      </c>
      <c r="T19" s="114">
        <f>T10/$T$9*100</f>
        <v>1.8354926415806332</v>
      </c>
      <c r="U19" s="114">
        <f>U10/$U$9*100</f>
        <v>1.8128903171042261</v>
      </c>
      <c r="V19" s="128" t="s">
        <v>390</v>
      </c>
    </row>
    <row r="20" spans="1:22" ht="22.5">
      <c r="A20" s="126" t="s">
        <v>391</v>
      </c>
      <c r="B20" s="114">
        <v>1.8</v>
      </c>
      <c r="C20" s="114">
        <v>1.7</v>
      </c>
      <c r="D20" s="114">
        <v>2.1</v>
      </c>
      <c r="E20" s="114">
        <v>1.8</v>
      </c>
      <c r="F20" s="114">
        <v>1.6</v>
      </c>
      <c r="G20" s="114">
        <v>1.5</v>
      </c>
      <c r="H20" s="114">
        <v>1.9</v>
      </c>
      <c r="I20" s="133">
        <v>1.9</v>
      </c>
      <c r="J20" s="114">
        <v>1.2</v>
      </c>
      <c r="K20" s="114">
        <v>1.1000000000000001</v>
      </c>
      <c r="L20" s="114">
        <v>2.5</v>
      </c>
      <c r="M20" s="114">
        <v>2.6</v>
      </c>
      <c r="N20" s="114">
        <v>1.3</v>
      </c>
      <c r="O20" s="114">
        <v>1.4</v>
      </c>
      <c r="P20" s="114">
        <v>1.8</v>
      </c>
      <c r="Q20" s="114">
        <v>1.8</v>
      </c>
      <c r="R20" s="114">
        <f t="shared" ref="R20:R25" si="0">R11/$R$9*100</f>
        <v>1.7284714715761824</v>
      </c>
      <c r="S20" s="114">
        <f t="shared" ref="S20:S25" si="1">S11/$S$9*100</f>
        <v>1.795383803679123</v>
      </c>
      <c r="T20" s="114">
        <f t="shared" ref="T20:T25" si="2">T11/$T$9*100</f>
        <v>3.0846339174270208</v>
      </c>
      <c r="U20" s="114">
        <f t="shared" ref="U20:U25" si="3">U11/$U$9*100</f>
        <v>3.0967683259564662</v>
      </c>
      <c r="V20" s="128" t="s">
        <v>392</v>
      </c>
    </row>
    <row r="21" spans="1:22">
      <c r="A21" s="126" t="s">
        <v>393</v>
      </c>
      <c r="B21" s="114">
        <v>15.3</v>
      </c>
      <c r="C21" s="114">
        <v>17.3</v>
      </c>
      <c r="D21" s="114">
        <v>22</v>
      </c>
      <c r="E21" s="114">
        <v>22</v>
      </c>
      <c r="F21" s="114">
        <v>14.5</v>
      </c>
      <c r="G21" s="114">
        <v>16.600000000000001</v>
      </c>
      <c r="H21" s="114">
        <v>20.2</v>
      </c>
      <c r="I21" s="133">
        <v>25.2</v>
      </c>
      <c r="J21" s="114">
        <v>13.3</v>
      </c>
      <c r="K21" s="114">
        <v>15</v>
      </c>
      <c r="L21" s="114">
        <v>20.100000000000001</v>
      </c>
      <c r="M21" s="114">
        <v>24.7</v>
      </c>
      <c r="N21" s="114">
        <v>12.6</v>
      </c>
      <c r="O21" s="114">
        <v>14.2</v>
      </c>
      <c r="P21" s="114">
        <v>19.7</v>
      </c>
      <c r="Q21" s="114">
        <v>22.5</v>
      </c>
      <c r="R21" s="114">
        <f t="shared" si="0"/>
        <v>13.323192347478411</v>
      </c>
      <c r="S21" s="114">
        <f t="shared" si="1"/>
        <v>14.875532341900453</v>
      </c>
      <c r="T21" s="114">
        <f t="shared" si="2"/>
        <v>19.350562645741213</v>
      </c>
      <c r="U21" s="114">
        <f t="shared" si="3"/>
        <v>20.939186321469712</v>
      </c>
      <c r="V21" s="128" t="s">
        <v>394</v>
      </c>
    </row>
    <row r="22" spans="1:22" ht="22.5">
      <c r="A22" s="126" t="s">
        <v>395</v>
      </c>
      <c r="B22" s="114">
        <v>9.1999999999999993</v>
      </c>
      <c r="C22" s="114">
        <v>10.8</v>
      </c>
      <c r="D22" s="114">
        <v>7</v>
      </c>
      <c r="E22" s="114">
        <v>8.6</v>
      </c>
      <c r="F22" s="114">
        <v>7.7</v>
      </c>
      <c r="G22" s="114">
        <v>9.1999999999999993</v>
      </c>
      <c r="H22" s="114">
        <v>7.2</v>
      </c>
      <c r="I22" s="133">
        <v>8.1999999999999993</v>
      </c>
      <c r="J22" s="114">
        <v>6.5</v>
      </c>
      <c r="K22" s="114">
        <v>7.9</v>
      </c>
      <c r="L22" s="114">
        <v>7.8</v>
      </c>
      <c r="M22" s="114">
        <v>9</v>
      </c>
      <c r="N22" s="114">
        <v>6.7</v>
      </c>
      <c r="O22" s="114">
        <v>8</v>
      </c>
      <c r="P22" s="114">
        <v>6.9</v>
      </c>
      <c r="Q22" s="114">
        <v>7.8</v>
      </c>
      <c r="R22" s="114">
        <f t="shared" si="0"/>
        <v>6.9834780385183119</v>
      </c>
      <c r="S22" s="114">
        <f t="shared" si="1"/>
        <v>7.6551207062381517</v>
      </c>
      <c r="T22" s="114">
        <f t="shared" si="2"/>
        <v>6.1170187032539598</v>
      </c>
      <c r="U22" s="114">
        <f t="shared" si="3"/>
        <v>6.1889892681743763</v>
      </c>
      <c r="V22" s="128" t="s">
        <v>396</v>
      </c>
    </row>
    <row r="23" spans="1:22" ht="22.5">
      <c r="A23" s="126" t="s">
        <v>397</v>
      </c>
      <c r="B23" s="114">
        <v>47.1</v>
      </c>
      <c r="C23" s="114">
        <v>49</v>
      </c>
      <c r="D23" s="114">
        <v>46.6</v>
      </c>
      <c r="E23" s="114">
        <v>50.3</v>
      </c>
      <c r="F23" s="114">
        <v>47.4</v>
      </c>
      <c r="G23" s="114">
        <v>49.4</v>
      </c>
      <c r="H23" s="114">
        <v>46.8</v>
      </c>
      <c r="I23" s="133">
        <v>47.9</v>
      </c>
      <c r="J23" s="114">
        <v>49.8</v>
      </c>
      <c r="K23" s="114">
        <v>53</v>
      </c>
      <c r="L23" s="114">
        <v>48.1</v>
      </c>
      <c r="M23" s="114">
        <v>47</v>
      </c>
      <c r="N23" s="114">
        <v>48.9</v>
      </c>
      <c r="O23" s="114">
        <v>52.3</v>
      </c>
      <c r="P23" s="114">
        <v>51.6</v>
      </c>
      <c r="Q23" s="114">
        <v>52.4</v>
      </c>
      <c r="R23" s="114">
        <f t="shared" si="0"/>
        <v>48.815771121726698</v>
      </c>
      <c r="S23" s="114">
        <f t="shared" si="1"/>
        <v>50.722116896853784</v>
      </c>
      <c r="T23" s="114">
        <f t="shared" si="2"/>
        <v>51.092877669301693</v>
      </c>
      <c r="U23" s="114">
        <f t="shared" si="3"/>
        <v>50.463833141332678</v>
      </c>
      <c r="V23" s="128" t="s">
        <v>398</v>
      </c>
    </row>
    <row r="24" spans="1:22">
      <c r="A24" s="126" t="s">
        <v>399</v>
      </c>
      <c r="B24" s="114">
        <v>2</v>
      </c>
      <c r="C24" s="114">
        <v>1.7</v>
      </c>
      <c r="D24" s="114">
        <v>0.9</v>
      </c>
      <c r="E24" s="114">
        <v>0.6</v>
      </c>
      <c r="F24" s="114">
        <v>2.1</v>
      </c>
      <c r="G24" s="114">
        <v>1.8</v>
      </c>
      <c r="H24" s="114">
        <v>1.2</v>
      </c>
      <c r="I24" s="133" t="s">
        <v>409</v>
      </c>
      <c r="J24" s="114">
        <v>2.1</v>
      </c>
      <c r="K24" s="114">
        <v>1.7</v>
      </c>
      <c r="L24" s="114">
        <v>1.2</v>
      </c>
      <c r="M24" s="114">
        <v>-1</v>
      </c>
      <c r="N24" s="114">
        <v>2.1</v>
      </c>
      <c r="O24" s="114">
        <v>1.6</v>
      </c>
      <c r="P24" s="114">
        <v>1.7</v>
      </c>
      <c r="Q24" s="114">
        <v>1.7</v>
      </c>
      <c r="R24" s="114">
        <f t="shared" si="0"/>
        <v>1.1826307286400037</v>
      </c>
      <c r="S24" s="114">
        <f t="shared" si="1"/>
        <v>1.0246713806430765</v>
      </c>
      <c r="T24" s="114">
        <f t="shared" si="2"/>
        <v>0.59505955433425906</v>
      </c>
      <c r="U24" s="114">
        <f t="shared" si="3"/>
        <v>0.93221366640392889</v>
      </c>
      <c r="V24" s="128" t="s">
        <v>402</v>
      </c>
    </row>
    <row r="25" spans="1:22" ht="18" customHeight="1">
      <c r="A25" s="134" t="s">
        <v>403</v>
      </c>
      <c r="B25" s="135">
        <v>23.9</v>
      </c>
      <c r="C25" s="135">
        <v>18.899999999999999</v>
      </c>
      <c r="D25" s="135">
        <v>19.7</v>
      </c>
      <c r="E25" s="135">
        <v>15.6</v>
      </c>
      <c r="F25" s="135">
        <v>26.3</v>
      </c>
      <c r="G25" s="135">
        <v>21.1</v>
      </c>
      <c r="H25" s="135">
        <v>21.8</v>
      </c>
      <c r="I25" s="136">
        <v>15.2</v>
      </c>
      <c r="J25" s="135">
        <v>26.8</v>
      </c>
      <c r="K25" s="135">
        <v>21.2</v>
      </c>
      <c r="L25" s="135">
        <v>19.399999999999999</v>
      </c>
      <c r="M25" s="135">
        <v>15</v>
      </c>
      <c r="N25" s="135">
        <v>28</v>
      </c>
      <c r="O25" s="135">
        <v>22.1</v>
      </c>
      <c r="P25" s="135">
        <v>17.3</v>
      </c>
      <c r="Q25" s="135">
        <v>13.1</v>
      </c>
      <c r="R25" s="135">
        <f t="shared" si="0"/>
        <v>27.311796087729697</v>
      </c>
      <c r="S25" s="135">
        <f t="shared" si="1"/>
        <v>23.430112060021155</v>
      </c>
      <c r="T25" s="135">
        <f t="shared" si="2"/>
        <v>17.924354868361217</v>
      </c>
      <c r="U25" s="135">
        <f t="shared" si="3"/>
        <v>16.566118959558601</v>
      </c>
      <c r="V25" s="137" t="s">
        <v>404</v>
      </c>
    </row>
    <row r="26" spans="1:22" s="138" customFormat="1" ht="12.75" customHeight="1">
      <c r="A26" s="285" t="s">
        <v>410</v>
      </c>
      <c r="B26" s="285"/>
      <c r="C26" s="285"/>
      <c r="D26" s="285"/>
      <c r="E26" s="285"/>
      <c r="F26" s="285"/>
    </row>
    <row r="27" spans="1:22">
      <c r="A27" s="286" t="s">
        <v>411</v>
      </c>
      <c r="B27" s="286"/>
      <c r="C27" s="286"/>
      <c r="D27" s="286"/>
      <c r="E27" s="286"/>
      <c r="F27" s="286"/>
      <c r="G27" s="139"/>
      <c r="H27" s="139"/>
      <c r="I27" s="139"/>
      <c r="J27" s="139"/>
      <c r="K27" s="139"/>
      <c r="L27" s="139"/>
      <c r="M27" s="139"/>
    </row>
    <row r="28" spans="1:22">
      <c r="A28" s="66" t="s">
        <v>412</v>
      </c>
    </row>
    <row r="29" spans="1:22" ht="12.75">
      <c r="A29" s="67" t="s">
        <v>413</v>
      </c>
    </row>
  </sheetData>
  <mergeCells count="38">
    <mergeCell ref="V3:V8"/>
    <mergeCell ref="B4:C4"/>
    <mergeCell ref="D4:E4"/>
    <mergeCell ref="F4:G4"/>
    <mergeCell ref="H4:I4"/>
    <mergeCell ref="J4:K4"/>
    <mergeCell ref="N4:O4"/>
    <mergeCell ref="R4:S4"/>
    <mergeCell ref="B5:C5"/>
    <mergeCell ref="D5:E5"/>
    <mergeCell ref="B3:E3"/>
    <mergeCell ref="F3:I3"/>
    <mergeCell ref="J3:M3"/>
    <mergeCell ref="N3:Q3"/>
    <mergeCell ref="R3:U3"/>
    <mergeCell ref="F5:G5"/>
    <mergeCell ref="T6:U6"/>
    <mergeCell ref="B17:G17"/>
    <mergeCell ref="H17:M17"/>
    <mergeCell ref="N5:O5"/>
    <mergeCell ref="P5:Q5"/>
    <mergeCell ref="R5:S5"/>
    <mergeCell ref="T5:U5"/>
    <mergeCell ref="B6:C6"/>
    <mergeCell ref="D6:E6"/>
    <mergeCell ref="F6:G6"/>
    <mergeCell ref="H6:I6"/>
    <mergeCell ref="J6:K6"/>
    <mergeCell ref="L6:M6"/>
    <mergeCell ref="H5:I5"/>
    <mergeCell ref="J5:K5"/>
    <mergeCell ref="L5:M5"/>
    <mergeCell ref="A26:F26"/>
    <mergeCell ref="A27:F27"/>
    <mergeCell ref="N6:O6"/>
    <mergeCell ref="P6:Q6"/>
    <mergeCell ref="R6:S6"/>
    <mergeCell ref="A3:A8"/>
  </mergeCells>
  <pageMargins left="0.62992125984252001" right="0.62992125984252001" top="0.86614173228346403" bottom="0.74803149606299202" header="0.511811023622047" footer="0.511811023622047"/>
  <pageSetup paperSize="13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A317-9B38-40C5-BB29-103581FF693C}">
  <dimension ref="A1:E74"/>
  <sheetViews>
    <sheetView topLeftCell="A23" zoomScaleNormal="100" workbookViewId="0">
      <selection activeCell="U23" sqref="U23"/>
    </sheetView>
  </sheetViews>
  <sheetFormatPr defaultColWidth="8.85546875" defaultRowHeight="11.25"/>
  <cols>
    <col min="1" max="1" width="11.5703125" style="68" customWidth="1"/>
    <col min="2" max="4" width="16" style="68" customWidth="1"/>
    <col min="5" max="5" width="13.7109375" style="151" customWidth="1"/>
    <col min="6" max="16384" width="8.85546875" style="68"/>
  </cols>
  <sheetData>
    <row r="1" spans="1:5" ht="13.5" customHeight="1">
      <c r="A1" s="297" t="s">
        <v>414</v>
      </c>
      <c r="B1" s="297"/>
      <c r="C1" s="297"/>
      <c r="D1" s="297"/>
      <c r="E1" s="297"/>
    </row>
    <row r="2" spans="1:5" ht="13.5" customHeight="1">
      <c r="A2" s="298" t="s">
        <v>415</v>
      </c>
      <c r="B2" s="298"/>
      <c r="C2" s="298"/>
      <c r="D2" s="298"/>
      <c r="E2" s="298"/>
    </row>
    <row r="3" spans="1:5" s="46" customFormat="1" ht="21.75" customHeight="1">
      <c r="A3" s="278" t="s">
        <v>345</v>
      </c>
      <c r="B3" s="140" t="s">
        <v>416</v>
      </c>
      <c r="C3" s="73" t="s">
        <v>417</v>
      </c>
      <c r="D3" s="73" t="s">
        <v>418</v>
      </c>
      <c r="E3" s="300"/>
    </row>
    <row r="4" spans="1:5" s="46" customFormat="1" ht="15" customHeight="1">
      <c r="A4" s="299"/>
      <c r="B4" s="141" t="s">
        <v>419</v>
      </c>
      <c r="C4" s="78" t="s">
        <v>420</v>
      </c>
      <c r="D4" s="78" t="s">
        <v>421</v>
      </c>
      <c r="E4" s="301"/>
    </row>
    <row r="5" spans="1:5">
      <c r="A5" s="142"/>
      <c r="B5" s="133"/>
      <c r="C5" s="143">
        <v>2019</v>
      </c>
      <c r="D5" s="114"/>
      <c r="E5" s="144"/>
    </row>
    <row r="6" spans="1:5">
      <c r="A6" s="145" t="s">
        <v>328</v>
      </c>
      <c r="B6" s="94">
        <v>57.2</v>
      </c>
      <c r="C6" s="146">
        <v>47.3</v>
      </c>
      <c r="D6" s="132">
        <v>17.3</v>
      </c>
      <c r="E6" s="147" t="s">
        <v>329</v>
      </c>
    </row>
    <row r="7" spans="1:5">
      <c r="A7" s="148" t="s">
        <v>358</v>
      </c>
      <c r="B7" s="114">
        <v>7.6</v>
      </c>
      <c r="C7" s="114">
        <v>4.7</v>
      </c>
      <c r="D7" s="114">
        <v>37.5</v>
      </c>
      <c r="E7" s="144" t="s">
        <v>358</v>
      </c>
    </row>
    <row r="8" spans="1:5">
      <c r="A8" s="148" t="s">
        <v>359</v>
      </c>
      <c r="B8" s="114">
        <v>54.1</v>
      </c>
      <c r="C8" s="114">
        <v>35</v>
      </c>
      <c r="D8" s="114">
        <v>35.299999999999997</v>
      </c>
      <c r="E8" s="144" t="s">
        <v>359</v>
      </c>
    </row>
    <row r="9" spans="1:5">
      <c r="A9" s="148" t="s">
        <v>360</v>
      </c>
      <c r="B9" s="114">
        <v>77.599999999999994</v>
      </c>
      <c r="C9" s="114">
        <v>56.7</v>
      </c>
      <c r="D9" s="114">
        <v>27</v>
      </c>
      <c r="E9" s="144" t="s">
        <v>360</v>
      </c>
    </row>
    <row r="10" spans="1:5">
      <c r="A10" s="148" t="s">
        <v>361</v>
      </c>
      <c r="B10" s="114">
        <v>82.1</v>
      </c>
      <c r="C10" s="114">
        <v>66.900000000000006</v>
      </c>
      <c r="D10" s="114">
        <v>18.5</v>
      </c>
      <c r="E10" s="144" t="s">
        <v>361</v>
      </c>
    </row>
    <row r="11" spans="1:5">
      <c r="A11" s="148" t="s">
        <v>362</v>
      </c>
      <c r="B11" s="114">
        <v>85.1</v>
      </c>
      <c r="C11" s="114">
        <v>74.099999999999994</v>
      </c>
      <c r="D11" s="114">
        <v>13</v>
      </c>
      <c r="E11" s="144" t="s">
        <v>362</v>
      </c>
    </row>
    <row r="12" spans="1:5">
      <c r="A12" s="148" t="s">
        <v>363</v>
      </c>
      <c r="B12" s="114">
        <v>82.2</v>
      </c>
      <c r="C12" s="114">
        <v>71.3</v>
      </c>
      <c r="D12" s="114">
        <v>13.2</v>
      </c>
      <c r="E12" s="144" t="s">
        <v>363</v>
      </c>
    </row>
    <row r="13" spans="1:5">
      <c r="A13" s="148" t="s">
        <v>364</v>
      </c>
      <c r="B13" s="114">
        <v>77.099999999999994</v>
      </c>
      <c r="C13" s="114">
        <v>66.7</v>
      </c>
      <c r="D13" s="114">
        <v>13.4</v>
      </c>
      <c r="E13" s="144" t="s">
        <v>364</v>
      </c>
    </row>
    <row r="14" spans="1:5">
      <c r="A14" s="148" t="s">
        <v>365</v>
      </c>
      <c r="B14" s="114">
        <v>74.599999999999994</v>
      </c>
      <c r="C14" s="114">
        <v>64.400000000000006</v>
      </c>
      <c r="D14" s="114">
        <v>13.7</v>
      </c>
      <c r="E14" s="144" t="s">
        <v>365</v>
      </c>
    </row>
    <row r="15" spans="1:5">
      <c r="A15" s="148" t="s">
        <v>366</v>
      </c>
      <c r="B15" s="114">
        <v>64.7</v>
      </c>
      <c r="C15" s="114">
        <v>56.1</v>
      </c>
      <c r="D15" s="114">
        <v>13.3</v>
      </c>
      <c r="E15" s="144" t="s">
        <v>366</v>
      </c>
    </row>
    <row r="16" spans="1:5">
      <c r="A16" s="148" t="s">
        <v>367</v>
      </c>
      <c r="B16" s="114">
        <v>36.5</v>
      </c>
      <c r="C16" s="114">
        <v>33.200000000000003</v>
      </c>
      <c r="D16" s="114">
        <v>9.1</v>
      </c>
      <c r="E16" s="144" t="s">
        <v>367</v>
      </c>
    </row>
    <row r="17" spans="1:5">
      <c r="A17" s="142" t="s">
        <v>422</v>
      </c>
      <c r="B17" s="114">
        <v>3.9</v>
      </c>
      <c r="C17" s="114">
        <v>3.9</v>
      </c>
      <c r="D17" s="133">
        <v>0.3</v>
      </c>
      <c r="E17" s="144" t="s">
        <v>423</v>
      </c>
    </row>
    <row r="18" spans="1:5">
      <c r="A18" s="142"/>
      <c r="B18" s="133"/>
      <c r="C18" s="143">
        <v>2020</v>
      </c>
      <c r="D18" s="114"/>
      <c r="E18" s="144"/>
    </row>
    <row r="19" spans="1:5">
      <c r="A19" s="145" t="s">
        <v>328</v>
      </c>
      <c r="B19" s="94">
        <v>56.4110230904449</v>
      </c>
      <c r="C19" s="146">
        <v>47.159123606051097</v>
      </c>
      <c r="D19" s="132">
        <v>16.400871633829698</v>
      </c>
      <c r="E19" s="147" t="s">
        <v>329</v>
      </c>
    </row>
    <row r="20" spans="1:5">
      <c r="A20" s="148" t="s">
        <v>358</v>
      </c>
      <c r="B20" s="114">
        <v>8.9059923034634405</v>
      </c>
      <c r="C20" s="114">
        <v>4.7459112149532698</v>
      </c>
      <c r="D20" s="114">
        <v>46.711033950617299</v>
      </c>
      <c r="E20" s="144" t="s">
        <v>358</v>
      </c>
    </row>
    <row r="21" spans="1:5">
      <c r="A21" s="148" t="s">
        <v>359</v>
      </c>
      <c r="B21" s="114">
        <v>50.616863779460601</v>
      </c>
      <c r="C21" s="114">
        <v>33.4467795456479</v>
      </c>
      <c r="D21" s="114">
        <v>33.923195647855302</v>
      </c>
      <c r="E21" s="144" t="s">
        <v>359</v>
      </c>
    </row>
    <row r="22" spans="1:5">
      <c r="A22" s="148" t="s">
        <v>360</v>
      </c>
      <c r="B22" s="114">
        <v>74.771637548393102</v>
      </c>
      <c r="C22" s="114">
        <v>55.690759317517802</v>
      </c>
      <c r="D22" s="114">
        <v>25.518871669121701</v>
      </c>
      <c r="E22" s="144" t="s">
        <v>360</v>
      </c>
    </row>
    <row r="23" spans="1:5">
      <c r="A23" s="148" t="s">
        <v>361</v>
      </c>
      <c r="B23" s="114">
        <v>82.069221950236994</v>
      </c>
      <c r="C23" s="114">
        <v>68.209339076007794</v>
      </c>
      <c r="D23" s="114">
        <v>16.888039809410198</v>
      </c>
      <c r="E23" s="144" t="s">
        <v>361</v>
      </c>
    </row>
    <row r="24" spans="1:5">
      <c r="A24" s="148" t="s">
        <v>362</v>
      </c>
      <c r="B24" s="114">
        <v>82.3368400426194</v>
      </c>
      <c r="C24" s="114">
        <v>71.505639719300007</v>
      </c>
      <c r="D24" s="114">
        <v>13.155487464766701</v>
      </c>
      <c r="E24" s="144" t="s">
        <v>362</v>
      </c>
    </row>
    <row r="25" spans="1:5">
      <c r="A25" s="148" t="s">
        <v>363</v>
      </c>
      <c r="B25" s="114">
        <v>82.246472563667893</v>
      </c>
      <c r="C25" s="114">
        <v>72.886599931675093</v>
      </c>
      <c r="D25" s="114">
        <v>11.380272418063001</v>
      </c>
      <c r="E25" s="144" t="s">
        <v>363</v>
      </c>
    </row>
    <row r="26" spans="1:5">
      <c r="A26" s="148" t="s">
        <v>364</v>
      </c>
      <c r="B26" s="114">
        <v>77.050568511626295</v>
      </c>
      <c r="C26" s="114">
        <v>66.905452931334693</v>
      </c>
      <c r="D26" s="114">
        <v>13.167713974244201</v>
      </c>
      <c r="E26" s="144" t="s">
        <v>364</v>
      </c>
    </row>
    <row r="27" spans="1:5">
      <c r="A27" s="148" t="s">
        <v>365</v>
      </c>
      <c r="B27" s="114">
        <v>72.893880344745696</v>
      </c>
      <c r="C27" s="114">
        <v>63.316990040369298</v>
      </c>
      <c r="D27" s="114">
        <v>13.138126628851801</v>
      </c>
      <c r="E27" s="144" t="s">
        <v>365</v>
      </c>
    </row>
    <row r="28" spans="1:5">
      <c r="A28" s="148" t="s">
        <v>366</v>
      </c>
      <c r="B28" s="114">
        <v>63.523625326872001</v>
      </c>
      <c r="C28" s="114">
        <v>55.564247995306097</v>
      </c>
      <c r="D28" s="114">
        <v>12.5297907520383</v>
      </c>
      <c r="E28" s="144" t="s">
        <v>366</v>
      </c>
    </row>
    <row r="29" spans="1:5">
      <c r="A29" s="148" t="s">
        <v>367</v>
      </c>
      <c r="B29" s="114">
        <v>39.643052801333297</v>
      </c>
      <c r="C29" s="114">
        <v>35.1322155263544</v>
      </c>
      <c r="D29" s="114">
        <v>11.376686065749301</v>
      </c>
      <c r="E29" s="144" t="s">
        <v>367</v>
      </c>
    </row>
    <row r="30" spans="1:5">
      <c r="A30" s="142" t="s">
        <v>422</v>
      </c>
      <c r="B30" s="114">
        <v>4.3473068195389901</v>
      </c>
      <c r="C30" s="114">
        <v>4.3473068195389901</v>
      </c>
      <c r="D30" s="133" t="s">
        <v>424</v>
      </c>
      <c r="E30" s="144" t="s">
        <v>423</v>
      </c>
    </row>
    <row r="31" spans="1:5">
      <c r="A31" s="142"/>
      <c r="B31" s="133"/>
      <c r="C31" s="143">
        <v>2021</v>
      </c>
      <c r="D31" s="114"/>
      <c r="E31" s="144"/>
    </row>
    <row r="32" spans="1:5">
      <c r="A32" s="145" t="s">
        <v>328</v>
      </c>
      <c r="B32" s="94">
        <v>56.0377941526028</v>
      </c>
      <c r="C32" s="146">
        <v>47.247860708343197</v>
      </c>
      <c r="D32" s="132">
        <v>15.7</v>
      </c>
      <c r="E32" s="147" t="s">
        <v>329</v>
      </c>
    </row>
    <row r="33" spans="1:5">
      <c r="A33" s="148" t="s">
        <v>358</v>
      </c>
      <c r="B33" s="114">
        <v>7.4417337983501897</v>
      </c>
      <c r="C33" s="114">
        <v>3.8381460234909599</v>
      </c>
      <c r="D33" s="114">
        <v>48.4</v>
      </c>
      <c r="E33" s="144" t="s">
        <v>358</v>
      </c>
    </row>
    <row r="34" spans="1:5">
      <c r="A34" s="148" t="s">
        <v>359</v>
      </c>
      <c r="B34" s="114">
        <v>46.7949430617982</v>
      </c>
      <c r="C34" s="114">
        <v>30.5933643568445</v>
      </c>
      <c r="D34" s="114">
        <v>34.6</v>
      </c>
      <c r="E34" s="144" t="s">
        <v>359</v>
      </c>
    </row>
    <row r="35" spans="1:5">
      <c r="A35" s="148" t="s">
        <v>360</v>
      </c>
      <c r="B35" s="114">
        <v>75.494783026724704</v>
      </c>
      <c r="C35" s="114">
        <v>58.627133677746102</v>
      </c>
      <c r="D35" s="114">
        <v>22.3</v>
      </c>
      <c r="E35" s="144" t="s">
        <v>360</v>
      </c>
    </row>
    <row r="36" spans="1:5">
      <c r="A36" s="148" t="s">
        <v>361</v>
      </c>
      <c r="B36" s="114">
        <v>80.747119269716194</v>
      </c>
      <c r="C36" s="114">
        <v>67.145957001047506</v>
      </c>
      <c r="D36" s="114">
        <v>16.8</v>
      </c>
      <c r="E36" s="144" t="s">
        <v>361</v>
      </c>
    </row>
    <row r="37" spans="1:5">
      <c r="A37" s="148" t="s">
        <v>362</v>
      </c>
      <c r="B37" s="114">
        <v>83.150992720660696</v>
      </c>
      <c r="C37" s="114">
        <v>71.865874041104703</v>
      </c>
      <c r="D37" s="114">
        <v>13.6</v>
      </c>
      <c r="E37" s="144" t="s">
        <v>362</v>
      </c>
    </row>
    <row r="38" spans="1:5">
      <c r="A38" s="148" t="s">
        <v>363</v>
      </c>
      <c r="B38" s="114">
        <v>82.865330246005499</v>
      </c>
      <c r="C38" s="114">
        <v>73.364760966623606</v>
      </c>
      <c r="D38" s="114">
        <v>11.5</v>
      </c>
      <c r="E38" s="144" t="s">
        <v>363</v>
      </c>
    </row>
    <row r="39" spans="1:5">
      <c r="A39" s="148" t="s">
        <v>364</v>
      </c>
      <c r="B39" s="114">
        <v>78.195052908269901</v>
      </c>
      <c r="C39" s="114">
        <v>69.035519309833504</v>
      </c>
      <c r="D39" s="114">
        <v>11.7</v>
      </c>
      <c r="E39" s="144" t="s">
        <v>364</v>
      </c>
    </row>
    <row r="40" spans="1:5">
      <c r="A40" s="148" t="s">
        <v>365</v>
      </c>
      <c r="B40" s="114">
        <v>74.540950262867099</v>
      </c>
      <c r="C40" s="114">
        <v>65.818125514649495</v>
      </c>
      <c r="D40" s="114">
        <v>11.7</v>
      </c>
      <c r="E40" s="144" t="s">
        <v>365</v>
      </c>
    </row>
    <row r="41" spans="1:5">
      <c r="A41" s="148" t="s">
        <v>366</v>
      </c>
      <c r="B41" s="114">
        <v>63.063694497633598</v>
      </c>
      <c r="C41" s="114">
        <v>54.475956501318699</v>
      </c>
      <c r="D41" s="114">
        <v>13.6</v>
      </c>
      <c r="E41" s="144" t="s">
        <v>366</v>
      </c>
    </row>
    <row r="42" spans="1:5">
      <c r="A42" s="148" t="s">
        <v>367</v>
      </c>
      <c r="B42" s="114">
        <v>38.912204775949299</v>
      </c>
      <c r="C42" s="114">
        <v>34.724585897011401</v>
      </c>
      <c r="D42" s="114">
        <v>10.8</v>
      </c>
      <c r="E42" s="144" t="s">
        <v>367</v>
      </c>
    </row>
    <row r="43" spans="1:5">
      <c r="A43" s="149" t="s">
        <v>422</v>
      </c>
      <c r="B43" s="135">
        <v>3.7024046143653302</v>
      </c>
      <c r="C43" s="135">
        <v>3.6657702950231901</v>
      </c>
      <c r="D43" s="136">
        <v>1</v>
      </c>
      <c r="E43" s="150" t="s">
        <v>423</v>
      </c>
    </row>
    <row r="44" spans="1:5" ht="12.75">
      <c r="A44" s="142"/>
      <c r="B44" s="133"/>
      <c r="C44" s="143" t="s">
        <v>375</v>
      </c>
      <c r="D44" s="114"/>
      <c r="E44" s="144"/>
    </row>
    <row r="45" spans="1:5">
      <c r="A45" s="145" t="s">
        <v>328</v>
      </c>
      <c r="B45" s="94">
        <v>55.178003582127097</v>
      </c>
      <c r="C45" s="146">
        <v>47.254169190293197</v>
      </c>
      <c r="D45" s="132">
        <v>14.3606186531498</v>
      </c>
      <c r="E45" s="147" t="s">
        <v>329</v>
      </c>
    </row>
    <row r="46" spans="1:5">
      <c r="A46" s="148" t="s">
        <v>358</v>
      </c>
      <c r="B46" s="114">
        <v>5.9898664388880301</v>
      </c>
      <c r="C46" s="114">
        <v>3.1254853238080398</v>
      </c>
      <c r="D46" s="114">
        <v>47.820450494247297</v>
      </c>
      <c r="E46" s="144" t="s">
        <v>358</v>
      </c>
    </row>
    <row r="47" spans="1:5">
      <c r="A47" s="148" t="s">
        <v>359</v>
      </c>
      <c r="B47" s="114">
        <v>50.165140722478903</v>
      </c>
      <c r="C47" s="114">
        <v>34.728482305006899</v>
      </c>
      <c r="D47" s="114">
        <v>30.771683673469401</v>
      </c>
      <c r="E47" s="144" t="s">
        <v>359</v>
      </c>
    </row>
    <row r="48" spans="1:5">
      <c r="A48" s="148" t="s">
        <v>360</v>
      </c>
      <c r="B48" s="114">
        <v>78.4474509012054</v>
      </c>
      <c r="C48" s="114">
        <v>62.515473692527898</v>
      </c>
      <c r="D48" s="114">
        <v>20.309107594511701</v>
      </c>
      <c r="E48" s="144" t="s">
        <v>360</v>
      </c>
    </row>
    <row r="49" spans="1:5">
      <c r="A49" s="148" t="s">
        <v>361</v>
      </c>
      <c r="B49" s="114">
        <v>81.878221253513203</v>
      </c>
      <c r="C49" s="114">
        <v>67.646118927245794</v>
      </c>
      <c r="D49" s="114">
        <v>17.381035776832601</v>
      </c>
      <c r="E49" s="144" t="s">
        <v>361</v>
      </c>
    </row>
    <row r="50" spans="1:5">
      <c r="A50" s="148" t="s">
        <v>362</v>
      </c>
      <c r="B50" s="114">
        <v>84.824047500454597</v>
      </c>
      <c r="C50" s="114">
        <v>75.569048804977697</v>
      </c>
      <c r="D50" s="114">
        <v>10.910819476549101</v>
      </c>
      <c r="E50" s="144" t="s">
        <v>362</v>
      </c>
    </row>
    <row r="51" spans="1:5">
      <c r="A51" s="148" t="s">
        <v>363</v>
      </c>
      <c r="B51" s="114">
        <v>84.129317250336399</v>
      </c>
      <c r="C51" s="114">
        <v>75.588530365600406</v>
      </c>
      <c r="D51" s="114">
        <v>10.151974559976299</v>
      </c>
      <c r="E51" s="144" t="s">
        <v>363</v>
      </c>
    </row>
    <row r="52" spans="1:5">
      <c r="A52" s="148" t="s">
        <v>364</v>
      </c>
      <c r="B52" s="114">
        <v>80.537301128031103</v>
      </c>
      <c r="C52" s="114">
        <v>69.762740885777902</v>
      </c>
      <c r="D52" s="114">
        <v>13.379332066891701</v>
      </c>
      <c r="E52" s="144" t="s">
        <v>364</v>
      </c>
    </row>
    <row r="53" spans="1:5">
      <c r="A53" s="148" t="s">
        <v>365</v>
      </c>
      <c r="B53" s="114">
        <v>75.071757291983999</v>
      </c>
      <c r="C53" s="114">
        <v>67.559289963600193</v>
      </c>
      <c r="D53" s="114">
        <v>10.0059807334942</v>
      </c>
      <c r="E53" s="144" t="s">
        <v>365</v>
      </c>
    </row>
    <row r="54" spans="1:5">
      <c r="A54" s="148" t="s">
        <v>366</v>
      </c>
      <c r="B54" s="114">
        <v>67.213488266119896</v>
      </c>
      <c r="C54" s="114">
        <v>59.625552910489397</v>
      </c>
      <c r="D54" s="114">
        <v>11.2893045002922</v>
      </c>
      <c r="E54" s="144" t="s">
        <v>366</v>
      </c>
    </row>
    <row r="55" spans="1:5">
      <c r="A55" s="148" t="s">
        <v>367</v>
      </c>
      <c r="B55" s="114">
        <v>42.855173979310599</v>
      </c>
      <c r="C55" s="114">
        <v>38.127087589583901</v>
      </c>
      <c r="D55" s="114">
        <v>11.0327084239799</v>
      </c>
      <c r="E55" s="144" t="s">
        <v>367</v>
      </c>
    </row>
    <row r="56" spans="1:5">
      <c r="A56" s="149" t="s">
        <v>422</v>
      </c>
      <c r="B56" s="135">
        <v>3.8867993482663601</v>
      </c>
      <c r="C56" s="135">
        <v>3.8742367254952699</v>
      </c>
      <c r="D56" s="136">
        <v>0.32321253672869699</v>
      </c>
      <c r="E56" s="150" t="s">
        <v>423</v>
      </c>
    </row>
    <row r="58" spans="1:5">
      <c r="A58" s="66" t="s">
        <v>376</v>
      </c>
    </row>
    <row r="59" spans="1:5" ht="12.75">
      <c r="A59" s="67" t="s">
        <v>377</v>
      </c>
    </row>
    <row r="62" spans="1:5">
      <c r="A62" s="142"/>
      <c r="B62" s="133"/>
      <c r="C62" s="143">
        <v>2023</v>
      </c>
      <c r="D62" s="114"/>
      <c r="E62" s="144"/>
    </row>
    <row r="63" spans="1:5">
      <c r="A63" s="145" t="s">
        <v>328</v>
      </c>
      <c r="B63" s="94">
        <v>52.250237111966349</v>
      </c>
      <c r="C63" s="146">
        <v>45.428870700221175</v>
      </c>
      <c r="D63" s="132">
        <v>13.055187476236252</v>
      </c>
      <c r="E63" s="147" t="s">
        <v>329</v>
      </c>
    </row>
    <row r="64" spans="1:5">
      <c r="A64" s="148" t="s">
        <v>358</v>
      </c>
      <c r="B64" s="114">
        <v>6.2320295519449509</v>
      </c>
      <c r="C64" s="114">
        <v>3.6179689860524959</v>
      </c>
      <c r="D64" s="114">
        <v>41.929934313418833</v>
      </c>
      <c r="E64" s="144" t="s">
        <v>358</v>
      </c>
    </row>
    <row r="65" spans="1:5">
      <c r="A65" s="148" t="s">
        <v>359</v>
      </c>
      <c r="B65" s="114">
        <v>46.835478744910716</v>
      </c>
      <c r="C65" s="114">
        <v>33.856757341256781</v>
      </c>
      <c r="D65" s="114">
        <v>27.711302951214616</v>
      </c>
      <c r="E65" s="144" t="s">
        <v>359</v>
      </c>
    </row>
    <row r="66" spans="1:5">
      <c r="A66" s="148" t="s">
        <v>360</v>
      </c>
      <c r="B66" s="114">
        <v>77.802174451960198</v>
      </c>
      <c r="C66" s="114">
        <v>60.635867832985092</v>
      </c>
      <c r="D66" s="114">
        <v>22.06518275752196</v>
      </c>
      <c r="E66" s="144" t="s">
        <v>360</v>
      </c>
    </row>
    <row r="67" spans="1:5">
      <c r="A67" s="148" t="s">
        <v>361</v>
      </c>
      <c r="B67" s="114">
        <v>80.602628784948266</v>
      </c>
      <c r="C67" s="114">
        <v>67.336071308055082</v>
      </c>
      <c r="D67" s="114">
        <v>16.459211910183495</v>
      </c>
      <c r="E67" s="144" t="s">
        <v>361</v>
      </c>
    </row>
    <row r="68" spans="1:5">
      <c r="A68" s="148" t="s">
        <v>362</v>
      </c>
      <c r="B68" s="114">
        <v>82.789089207389139</v>
      </c>
      <c r="C68" s="114">
        <v>73.319479365784403</v>
      </c>
      <c r="D68" s="114">
        <v>11.437276054340954</v>
      </c>
      <c r="E68" s="144" t="s">
        <v>362</v>
      </c>
    </row>
    <row r="69" spans="1:5">
      <c r="A69" s="148" t="s">
        <v>363</v>
      </c>
      <c r="B69" s="114">
        <v>82.214944785466514</v>
      </c>
      <c r="C69" s="114">
        <v>73.99678723585879</v>
      </c>
      <c r="D69" s="114">
        <v>9.995941213671502</v>
      </c>
      <c r="E69" s="144" t="s">
        <v>363</v>
      </c>
    </row>
    <row r="70" spans="1:5">
      <c r="A70" s="148" t="s">
        <v>364</v>
      </c>
      <c r="B70" s="114">
        <v>80.928685935590366</v>
      </c>
      <c r="C70" s="114">
        <v>74.069488754503752</v>
      </c>
      <c r="D70" s="114">
        <v>8.4756067663643044</v>
      </c>
      <c r="E70" s="144" t="s">
        <v>364</v>
      </c>
    </row>
    <row r="71" spans="1:5">
      <c r="A71" s="148" t="s">
        <v>365</v>
      </c>
      <c r="B71" s="114">
        <v>74.735469958238454</v>
      </c>
      <c r="C71" s="114">
        <v>67.594164648325915</v>
      </c>
      <c r="D71" s="114">
        <v>9.5565197730380387</v>
      </c>
      <c r="E71" s="144" t="s">
        <v>365</v>
      </c>
    </row>
    <row r="72" spans="1:5">
      <c r="A72" s="148" t="s">
        <v>366</v>
      </c>
      <c r="B72" s="114">
        <v>67.441056543293286</v>
      </c>
      <c r="C72" s="114">
        <v>61.166848675785459</v>
      </c>
      <c r="D72" s="114">
        <v>9.3032467002947303</v>
      </c>
      <c r="E72" s="144" t="s">
        <v>366</v>
      </c>
    </row>
    <row r="73" spans="1:5">
      <c r="A73" s="148" t="s">
        <v>367</v>
      </c>
      <c r="B73" s="114">
        <v>41.160478103262463</v>
      </c>
      <c r="C73" s="114">
        <v>38.511968910225008</v>
      </c>
      <c r="D73" s="114">
        <v>6.4345928791034419</v>
      </c>
      <c r="E73" s="144" t="s">
        <v>367</v>
      </c>
    </row>
    <row r="74" spans="1:5">
      <c r="A74" s="149" t="s">
        <v>422</v>
      </c>
      <c r="B74" s="135">
        <v>2.5899766671613187</v>
      </c>
      <c r="C74" s="135">
        <v>2.5644021078488639</v>
      </c>
      <c r="D74" s="136">
        <v>0.99963428014141176</v>
      </c>
      <c r="E74" s="150" t="s">
        <v>423</v>
      </c>
    </row>
  </sheetData>
  <mergeCells count="4">
    <mergeCell ref="A1:E1"/>
    <mergeCell ref="A2:E2"/>
    <mergeCell ref="A3:A4"/>
    <mergeCell ref="E3:E4"/>
  </mergeCells>
  <pageMargins left="0.62992125984252001" right="0.62992125984252001" top="0.86614173228346403" bottom="0.74803149606299202" header="0.511811023622047" footer="0.511811023622047"/>
  <pageSetup paperSize="13" firstPageNumber="189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A985-386A-44F7-981B-59C762AC3E9E}">
  <dimension ref="A1:W44"/>
  <sheetViews>
    <sheetView topLeftCell="A25" zoomScaleNormal="100" workbookViewId="0">
      <selection activeCell="U23" sqref="U23"/>
    </sheetView>
  </sheetViews>
  <sheetFormatPr defaultColWidth="8.85546875" defaultRowHeight="11.25"/>
  <cols>
    <col min="1" max="1" width="17.5703125" style="68" customWidth="1"/>
    <col min="2" max="10" width="7.28515625" style="68" customWidth="1"/>
    <col min="11" max="11" width="6.7109375" style="68" customWidth="1"/>
    <col min="12" max="12" width="8.85546875" style="68" customWidth="1"/>
    <col min="13" max="16" width="7.140625" style="68" customWidth="1"/>
    <col min="17" max="17" width="18" style="68" customWidth="1"/>
    <col min="18" max="16384" width="8.85546875" style="68"/>
  </cols>
  <sheetData>
    <row r="1" spans="1:23" ht="17.25" customHeight="1">
      <c r="A1" s="305" t="s">
        <v>425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</row>
    <row r="2" spans="1:23" ht="12.75" customHeight="1">
      <c r="A2" s="306" t="s">
        <v>426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</row>
    <row r="3" spans="1:23" ht="12.75" customHeight="1">
      <c r="A3" s="291" t="s">
        <v>427</v>
      </c>
      <c r="B3" s="307">
        <v>2019</v>
      </c>
      <c r="C3" s="307"/>
      <c r="D3" s="307"/>
      <c r="E3" s="307">
        <v>2020</v>
      </c>
      <c r="F3" s="307"/>
      <c r="G3" s="307"/>
      <c r="H3" s="307">
        <v>2021</v>
      </c>
      <c r="I3" s="307"/>
      <c r="J3" s="307"/>
      <c r="K3" s="307" t="s">
        <v>381</v>
      </c>
      <c r="L3" s="307"/>
      <c r="M3" s="307"/>
      <c r="N3" s="290">
        <v>2023</v>
      </c>
      <c r="O3" s="290"/>
      <c r="P3" s="290"/>
      <c r="Q3" s="292" t="s">
        <v>428</v>
      </c>
    </row>
    <row r="4" spans="1:23" ht="11.25" customHeight="1">
      <c r="A4" s="279"/>
      <c r="B4" s="76" t="s">
        <v>328</v>
      </c>
      <c r="C4" s="76" t="s">
        <v>429</v>
      </c>
      <c r="D4" s="76" t="s">
        <v>332</v>
      </c>
      <c r="E4" s="76" t="s">
        <v>328</v>
      </c>
      <c r="F4" s="76" t="s">
        <v>429</v>
      </c>
      <c r="G4" s="76" t="s">
        <v>332</v>
      </c>
      <c r="H4" s="76" t="s">
        <v>328</v>
      </c>
      <c r="I4" s="76" t="s">
        <v>429</v>
      </c>
      <c r="J4" s="76" t="s">
        <v>332</v>
      </c>
      <c r="K4" s="76" t="s">
        <v>328</v>
      </c>
      <c r="L4" s="76" t="s">
        <v>429</v>
      </c>
      <c r="M4" s="76" t="s">
        <v>332</v>
      </c>
      <c r="N4" s="152" t="s">
        <v>328</v>
      </c>
      <c r="O4" s="152" t="s">
        <v>429</v>
      </c>
      <c r="P4" s="152" t="s">
        <v>332</v>
      </c>
      <c r="Q4" s="293"/>
    </row>
    <row r="5" spans="1:23" ht="11.25" customHeight="1">
      <c r="A5" s="280"/>
      <c r="B5" s="153" t="s">
        <v>352</v>
      </c>
      <c r="C5" s="154" t="s">
        <v>385</v>
      </c>
      <c r="D5" s="154" t="s">
        <v>430</v>
      </c>
      <c r="E5" s="153" t="s">
        <v>352</v>
      </c>
      <c r="F5" s="154" t="s">
        <v>385</v>
      </c>
      <c r="G5" s="154" t="s">
        <v>430</v>
      </c>
      <c r="H5" s="153" t="s">
        <v>352</v>
      </c>
      <c r="I5" s="154" t="s">
        <v>385</v>
      </c>
      <c r="J5" s="154" t="s">
        <v>430</v>
      </c>
      <c r="K5" s="153" t="s">
        <v>352</v>
      </c>
      <c r="L5" s="154" t="s">
        <v>385</v>
      </c>
      <c r="M5" s="154" t="s">
        <v>430</v>
      </c>
      <c r="N5" s="154" t="s">
        <v>352</v>
      </c>
      <c r="O5" s="154" t="s">
        <v>385</v>
      </c>
      <c r="P5" s="154" t="s">
        <v>430</v>
      </c>
      <c r="Q5" s="287"/>
    </row>
    <row r="6" spans="1:23" s="46" customFormat="1" ht="15" customHeight="1">
      <c r="A6" s="60" t="s">
        <v>328</v>
      </c>
      <c r="B6" s="155" t="s">
        <v>431</v>
      </c>
      <c r="C6" s="155" t="s">
        <v>432</v>
      </c>
      <c r="D6" s="156" t="s">
        <v>433</v>
      </c>
      <c r="E6" s="157" t="s">
        <v>434</v>
      </c>
      <c r="F6" s="155" t="s">
        <v>435</v>
      </c>
      <c r="G6" s="155" t="s">
        <v>436</v>
      </c>
      <c r="H6" s="158">
        <v>795087</v>
      </c>
      <c r="I6" s="159">
        <v>472945</v>
      </c>
      <c r="J6" s="54">
        <v>322142</v>
      </c>
      <c r="K6" s="160">
        <v>692034</v>
      </c>
      <c r="L6" s="160">
        <v>404673</v>
      </c>
      <c r="M6" s="160">
        <v>287360</v>
      </c>
      <c r="N6" s="160">
        <v>688296</v>
      </c>
      <c r="O6" s="160">
        <v>396127</v>
      </c>
      <c r="P6" s="160">
        <v>292168</v>
      </c>
      <c r="Q6" s="52" t="s">
        <v>329</v>
      </c>
    </row>
    <row r="7" spans="1:23" s="46" customFormat="1">
      <c r="A7" s="126" t="s">
        <v>437</v>
      </c>
      <c r="B7" s="161" t="s">
        <v>438</v>
      </c>
      <c r="C7" s="161" t="s">
        <v>439</v>
      </c>
      <c r="D7" s="161" t="s">
        <v>373</v>
      </c>
      <c r="E7" s="161" t="s">
        <v>440</v>
      </c>
      <c r="F7" s="161" t="s">
        <v>441</v>
      </c>
      <c r="G7" s="161" t="s">
        <v>373</v>
      </c>
      <c r="H7" s="56">
        <v>8224</v>
      </c>
      <c r="I7" s="56">
        <v>8101</v>
      </c>
      <c r="J7" s="56" t="s">
        <v>373</v>
      </c>
      <c r="K7" s="162">
        <v>5972</v>
      </c>
      <c r="L7" s="162">
        <v>5669</v>
      </c>
      <c r="M7" s="162">
        <v>303</v>
      </c>
      <c r="N7" s="162">
        <v>6438</v>
      </c>
      <c r="O7" s="162">
        <v>5581</v>
      </c>
      <c r="P7" s="162">
        <v>857</v>
      </c>
      <c r="Q7" s="163" t="s">
        <v>442</v>
      </c>
    </row>
    <row r="8" spans="1:23" s="46" customFormat="1" ht="81" customHeight="1">
      <c r="A8" s="126" t="s">
        <v>443</v>
      </c>
      <c r="B8" s="161" t="s">
        <v>444</v>
      </c>
      <c r="C8" s="161" t="s">
        <v>445</v>
      </c>
      <c r="D8" s="161" t="s">
        <v>446</v>
      </c>
      <c r="E8" s="161" t="s">
        <v>447</v>
      </c>
      <c r="F8" s="161" t="s">
        <v>448</v>
      </c>
      <c r="G8" s="161" t="s">
        <v>449</v>
      </c>
      <c r="H8" s="56">
        <v>22984</v>
      </c>
      <c r="I8" s="56">
        <v>18026</v>
      </c>
      <c r="J8" s="56">
        <v>4958</v>
      </c>
      <c r="K8" s="162">
        <v>21685</v>
      </c>
      <c r="L8" s="162">
        <v>15494</v>
      </c>
      <c r="M8" s="162">
        <v>6190</v>
      </c>
      <c r="N8" s="162">
        <v>21299</v>
      </c>
      <c r="O8" s="162">
        <v>15562</v>
      </c>
      <c r="P8" s="162">
        <v>5737</v>
      </c>
      <c r="Q8" s="163" t="s">
        <v>450</v>
      </c>
    </row>
    <row r="9" spans="1:23" s="46" customFormat="1">
      <c r="A9" s="126" t="s">
        <v>451</v>
      </c>
      <c r="B9" s="161" t="s">
        <v>452</v>
      </c>
      <c r="C9" s="161" t="s">
        <v>453</v>
      </c>
      <c r="D9" s="161" t="s">
        <v>454</v>
      </c>
      <c r="E9" s="161" t="s">
        <v>455</v>
      </c>
      <c r="F9" s="161" t="s">
        <v>456</v>
      </c>
      <c r="G9" s="161" t="s">
        <v>457</v>
      </c>
      <c r="H9" s="56">
        <v>126469</v>
      </c>
      <c r="I9" s="56">
        <v>53186</v>
      </c>
      <c r="J9" s="56">
        <v>73283</v>
      </c>
      <c r="K9" s="162">
        <v>118992</v>
      </c>
      <c r="L9" s="162">
        <v>50058</v>
      </c>
      <c r="M9" s="162">
        <v>68935</v>
      </c>
      <c r="N9" s="162">
        <v>142861</v>
      </c>
      <c r="O9" s="162">
        <v>57969</v>
      </c>
      <c r="P9" s="162">
        <v>84892</v>
      </c>
      <c r="Q9" s="163" t="s">
        <v>458</v>
      </c>
    </row>
    <row r="10" spans="1:23" s="46" customFormat="1" ht="22.5">
      <c r="A10" s="126" t="s">
        <v>459</v>
      </c>
      <c r="B10" s="161" t="s">
        <v>460</v>
      </c>
      <c r="C10" s="161" t="s">
        <v>461</v>
      </c>
      <c r="D10" s="161" t="s">
        <v>462</v>
      </c>
      <c r="E10" s="161" t="s">
        <v>463</v>
      </c>
      <c r="F10" s="161" t="s">
        <v>464</v>
      </c>
      <c r="G10" s="161" t="s">
        <v>465</v>
      </c>
      <c r="H10" s="56">
        <v>97394</v>
      </c>
      <c r="I10" s="56">
        <v>52278</v>
      </c>
      <c r="J10" s="56">
        <v>45115</v>
      </c>
      <c r="K10" s="162">
        <v>88036</v>
      </c>
      <c r="L10" s="162">
        <v>46645</v>
      </c>
      <c r="M10" s="162">
        <v>41391</v>
      </c>
      <c r="N10" s="162">
        <v>82420</v>
      </c>
      <c r="O10" s="162">
        <v>43151</v>
      </c>
      <c r="P10" s="162">
        <v>39269</v>
      </c>
      <c r="Q10" s="163" t="s">
        <v>466</v>
      </c>
    </row>
    <row r="11" spans="1:23" s="46" customFormat="1">
      <c r="A11" s="126" t="s">
        <v>467</v>
      </c>
      <c r="B11" s="161" t="s">
        <v>468</v>
      </c>
      <c r="C11" s="161" t="s">
        <v>469</v>
      </c>
      <c r="D11" s="161" t="s">
        <v>470</v>
      </c>
      <c r="E11" s="161" t="s">
        <v>471</v>
      </c>
      <c r="F11" s="161" t="s">
        <v>472</v>
      </c>
      <c r="G11" s="161" t="s">
        <v>473</v>
      </c>
      <c r="H11" s="56">
        <v>51666</v>
      </c>
      <c r="I11" s="56">
        <v>26598</v>
      </c>
      <c r="J11" s="56">
        <v>25068</v>
      </c>
      <c r="K11" s="162">
        <v>41595</v>
      </c>
      <c r="L11" s="162">
        <v>21799</v>
      </c>
      <c r="M11" s="162">
        <v>19796</v>
      </c>
      <c r="N11" s="162">
        <v>43058</v>
      </c>
      <c r="O11" s="162">
        <v>21429</v>
      </c>
      <c r="P11" s="162">
        <v>21629</v>
      </c>
      <c r="Q11" s="163" t="s">
        <v>474</v>
      </c>
    </row>
    <row r="12" spans="1:23" s="46" customFormat="1" ht="33.75">
      <c r="A12" s="126" t="s">
        <v>475</v>
      </c>
      <c r="B12" s="161" t="s">
        <v>476</v>
      </c>
      <c r="C12" s="161" t="s">
        <v>477</v>
      </c>
      <c r="D12" s="161" t="s">
        <v>478</v>
      </c>
      <c r="E12" s="161" t="s">
        <v>479</v>
      </c>
      <c r="F12" s="161" t="s">
        <v>480</v>
      </c>
      <c r="G12" s="161" t="s">
        <v>481</v>
      </c>
      <c r="H12" s="56">
        <v>140392</v>
      </c>
      <c r="I12" s="56">
        <v>77837</v>
      </c>
      <c r="J12" s="56">
        <v>62555</v>
      </c>
      <c r="K12" s="162">
        <v>126490</v>
      </c>
      <c r="L12" s="162">
        <v>70951</v>
      </c>
      <c r="M12" s="162">
        <v>55539</v>
      </c>
      <c r="N12" s="162">
        <v>119527</v>
      </c>
      <c r="O12" s="162">
        <v>65575</v>
      </c>
      <c r="P12" s="162">
        <v>53952</v>
      </c>
      <c r="Q12" s="163" t="s">
        <v>482</v>
      </c>
      <c r="W12" s="161"/>
    </row>
    <row r="13" spans="1:23" s="46" customFormat="1" ht="45">
      <c r="A13" s="126" t="s">
        <v>483</v>
      </c>
      <c r="B13" s="161" t="s">
        <v>484</v>
      </c>
      <c r="C13" s="161" t="s">
        <v>485</v>
      </c>
      <c r="D13" s="161" t="s">
        <v>486</v>
      </c>
      <c r="E13" s="161" t="s">
        <v>487</v>
      </c>
      <c r="F13" s="161" t="s">
        <v>488</v>
      </c>
      <c r="G13" s="161" t="s">
        <v>489</v>
      </c>
      <c r="H13" s="56">
        <v>58351</v>
      </c>
      <c r="I13" s="56">
        <v>41665</v>
      </c>
      <c r="J13" s="56">
        <v>16685</v>
      </c>
      <c r="K13" s="162">
        <v>49096</v>
      </c>
      <c r="L13" s="162">
        <v>33307</v>
      </c>
      <c r="M13" s="162">
        <v>15789</v>
      </c>
      <c r="N13" s="162">
        <v>33838</v>
      </c>
      <c r="O13" s="162">
        <v>24382</v>
      </c>
      <c r="P13" s="162">
        <v>9456</v>
      </c>
      <c r="Q13" s="163" t="s">
        <v>490</v>
      </c>
    </row>
    <row r="14" spans="1:23" s="46" customFormat="1" ht="45" customHeight="1">
      <c r="A14" s="126" t="s">
        <v>491</v>
      </c>
      <c r="B14" s="161" t="s">
        <v>492</v>
      </c>
      <c r="C14" s="161" t="s">
        <v>493</v>
      </c>
      <c r="D14" s="161" t="s">
        <v>494</v>
      </c>
      <c r="E14" s="161" t="s">
        <v>495</v>
      </c>
      <c r="F14" s="161" t="s">
        <v>496</v>
      </c>
      <c r="G14" s="161" t="s">
        <v>497</v>
      </c>
      <c r="H14" s="56">
        <v>93102</v>
      </c>
      <c r="I14" s="56">
        <v>80484</v>
      </c>
      <c r="J14" s="56">
        <v>12618</v>
      </c>
      <c r="K14" s="162">
        <v>81095</v>
      </c>
      <c r="L14" s="162">
        <v>67442</v>
      </c>
      <c r="M14" s="162">
        <v>13653</v>
      </c>
      <c r="N14" s="162">
        <v>81593</v>
      </c>
      <c r="O14" s="162">
        <v>70985</v>
      </c>
      <c r="P14" s="162">
        <v>10609</v>
      </c>
      <c r="Q14" s="163" t="s">
        <v>498</v>
      </c>
    </row>
    <row r="15" spans="1:23" s="46" customFormat="1" ht="33.75">
      <c r="A15" s="126" t="s">
        <v>499</v>
      </c>
      <c r="B15" s="161" t="s">
        <v>500</v>
      </c>
      <c r="C15" s="161" t="s">
        <v>501</v>
      </c>
      <c r="D15" s="161" t="s">
        <v>502</v>
      </c>
      <c r="E15" s="161" t="s">
        <v>503</v>
      </c>
      <c r="F15" s="161" t="s">
        <v>504</v>
      </c>
      <c r="G15" s="161" t="s">
        <v>505</v>
      </c>
      <c r="H15" s="56">
        <v>112951</v>
      </c>
      <c r="I15" s="56">
        <v>70119</v>
      </c>
      <c r="J15" s="56">
        <v>42832</v>
      </c>
      <c r="K15" s="162">
        <v>89080</v>
      </c>
      <c r="L15" s="162">
        <v>54166</v>
      </c>
      <c r="M15" s="162">
        <v>34914</v>
      </c>
      <c r="N15" s="162">
        <v>92289</v>
      </c>
      <c r="O15" s="162">
        <v>55066</v>
      </c>
      <c r="P15" s="162">
        <v>37224</v>
      </c>
      <c r="Q15" s="163" t="s">
        <v>506</v>
      </c>
    </row>
    <row r="16" spans="1:23" s="46" customFormat="1" ht="15" customHeight="1">
      <c r="A16" s="46" t="s">
        <v>507</v>
      </c>
      <c r="B16" s="161" t="s">
        <v>508</v>
      </c>
      <c r="C16" s="161" t="s">
        <v>509</v>
      </c>
      <c r="D16" s="161" t="s">
        <v>510</v>
      </c>
      <c r="E16" s="161" t="s">
        <v>511</v>
      </c>
      <c r="F16" s="161" t="s">
        <v>512</v>
      </c>
      <c r="G16" s="161" t="s">
        <v>513</v>
      </c>
      <c r="H16" s="56">
        <v>83556</v>
      </c>
      <c r="I16" s="56">
        <v>44649</v>
      </c>
      <c r="J16" s="56">
        <v>38907</v>
      </c>
      <c r="K16" s="162">
        <v>69993</v>
      </c>
      <c r="L16" s="162">
        <v>39144</v>
      </c>
      <c r="M16" s="162">
        <v>30850</v>
      </c>
      <c r="N16" s="162">
        <v>64971</v>
      </c>
      <c r="O16" s="162">
        <v>36428</v>
      </c>
      <c r="P16" s="162">
        <v>28543</v>
      </c>
      <c r="Q16" s="163" t="s">
        <v>514</v>
      </c>
    </row>
    <row r="17" spans="1:17" s="46" customFormat="1" ht="12.75" customHeight="1">
      <c r="A17" s="126"/>
      <c r="B17" s="302" t="s">
        <v>515</v>
      </c>
      <c r="C17" s="302"/>
      <c r="D17" s="302"/>
      <c r="E17" s="302"/>
      <c r="F17" s="302"/>
      <c r="G17" s="302"/>
      <c r="H17" s="302"/>
      <c r="I17" s="302"/>
      <c r="J17" s="302"/>
      <c r="K17" s="164"/>
      <c r="L17" s="164"/>
      <c r="M17" s="164"/>
      <c r="N17" s="164"/>
      <c r="O17" s="164"/>
      <c r="P17" s="164"/>
      <c r="Q17" s="164"/>
    </row>
    <row r="18" spans="1:17" s="46" customFormat="1">
      <c r="A18" s="60" t="s">
        <v>328</v>
      </c>
      <c r="B18" s="165">
        <v>100</v>
      </c>
      <c r="C18" s="166">
        <v>59.9</v>
      </c>
      <c r="D18" s="166">
        <v>40.1</v>
      </c>
      <c r="E18" s="165">
        <v>100</v>
      </c>
      <c r="F18" s="167">
        <v>59.3230168484694</v>
      </c>
      <c r="G18" s="167">
        <v>40.676857350967197</v>
      </c>
      <c r="H18" s="165">
        <v>100</v>
      </c>
      <c r="I18" s="167">
        <v>59.483427599746904</v>
      </c>
      <c r="J18" s="167">
        <v>40.516572400253096</v>
      </c>
      <c r="K18" s="168">
        <v>100</v>
      </c>
      <c r="L18" s="169">
        <v>58.4758841328605</v>
      </c>
      <c r="M18" s="169">
        <v>41.523971365568698</v>
      </c>
      <c r="N18" s="169">
        <v>100</v>
      </c>
      <c r="O18" s="169">
        <v>57.551838162650945</v>
      </c>
      <c r="P18" s="169">
        <v>42.448016551018746</v>
      </c>
      <c r="Q18" s="52" t="s">
        <v>329</v>
      </c>
    </row>
    <row r="19" spans="1:17" s="46" customFormat="1">
      <c r="A19" s="126" t="s">
        <v>437</v>
      </c>
      <c r="B19" s="165">
        <v>100</v>
      </c>
      <c r="C19" s="166">
        <v>97.1</v>
      </c>
      <c r="D19" s="170" t="s">
        <v>373</v>
      </c>
      <c r="E19" s="165">
        <v>100</v>
      </c>
      <c r="F19" s="167">
        <v>96.784073506891303</v>
      </c>
      <c r="G19" s="171" t="s">
        <v>373</v>
      </c>
      <c r="H19" s="165">
        <v>100</v>
      </c>
      <c r="I19" s="167">
        <v>98.504377431906605</v>
      </c>
      <c r="J19" s="161" t="s">
        <v>373</v>
      </c>
      <c r="K19" s="172">
        <v>100</v>
      </c>
      <c r="L19" s="173">
        <v>94.926322839919607</v>
      </c>
      <c r="M19" s="173">
        <v>5.0736771600803801</v>
      </c>
      <c r="N19" s="173">
        <v>100</v>
      </c>
      <c r="O19" s="173">
        <v>86.688412550481516</v>
      </c>
      <c r="P19" s="173">
        <v>13.311587449518484</v>
      </c>
      <c r="Q19" s="163" t="s">
        <v>442</v>
      </c>
    </row>
    <row r="20" spans="1:17" s="46" customFormat="1" ht="54.75" customHeight="1">
      <c r="A20" s="126" t="s">
        <v>443</v>
      </c>
      <c r="B20" s="165">
        <v>100</v>
      </c>
      <c r="C20" s="166">
        <v>73.7</v>
      </c>
      <c r="D20" s="166">
        <v>26.3</v>
      </c>
      <c r="E20" s="165">
        <v>100</v>
      </c>
      <c r="F20" s="167">
        <v>79.417492917846999</v>
      </c>
      <c r="G20" s="167">
        <v>20.5780807365439</v>
      </c>
      <c r="H20" s="165">
        <v>100</v>
      </c>
      <c r="I20" s="167">
        <v>78.428471980508206</v>
      </c>
      <c r="J20" s="167">
        <v>21.571528019491801</v>
      </c>
      <c r="K20" s="172">
        <v>100</v>
      </c>
      <c r="L20" s="173">
        <v>71.450311275074895</v>
      </c>
      <c r="M20" s="173">
        <v>28.545077242333399</v>
      </c>
      <c r="N20" s="173">
        <v>100</v>
      </c>
      <c r="O20" s="173">
        <v>73.064463120334295</v>
      </c>
      <c r="P20" s="173">
        <v>26.935536879665712</v>
      </c>
      <c r="Q20" s="163" t="s">
        <v>450</v>
      </c>
    </row>
    <row r="21" spans="1:17" s="46" customFormat="1">
      <c r="A21" s="126" t="s">
        <v>451</v>
      </c>
      <c r="B21" s="165">
        <v>100</v>
      </c>
      <c r="C21" s="166">
        <v>42.7</v>
      </c>
      <c r="D21" s="166">
        <v>57.3</v>
      </c>
      <c r="E21" s="165">
        <v>100</v>
      </c>
      <c r="F21" s="167">
        <v>41.448364839849702</v>
      </c>
      <c r="G21" s="167">
        <v>58.550833807467001</v>
      </c>
      <c r="H21" s="165">
        <v>100</v>
      </c>
      <c r="I21" s="167">
        <v>42.054574638844301</v>
      </c>
      <c r="J21" s="167">
        <v>57.945425361155699</v>
      </c>
      <c r="K21" s="172">
        <v>100</v>
      </c>
      <c r="L21" s="173">
        <v>42.068374344493698</v>
      </c>
      <c r="M21" s="173">
        <v>57.932466048137698</v>
      </c>
      <c r="N21" s="173">
        <v>100</v>
      </c>
      <c r="O21" s="173">
        <v>40.577204415480786</v>
      </c>
      <c r="P21" s="173">
        <v>59.422795584519214</v>
      </c>
      <c r="Q21" s="163" t="s">
        <v>458</v>
      </c>
    </row>
    <row r="22" spans="1:17" s="46" customFormat="1" ht="22.5">
      <c r="A22" s="126" t="s">
        <v>459</v>
      </c>
      <c r="B22" s="165">
        <v>100</v>
      </c>
      <c r="C22" s="166">
        <v>51.7</v>
      </c>
      <c r="D22" s="166">
        <v>48.3</v>
      </c>
      <c r="E22" s="165">
        <v>100</v>
      </c>
      <c r="F22" s="167">
        <v>52.161728934772597</v>
      </c>
      <c r="G22" s="167">
        <v>47.839392003228298</v>
      </c>
      <c r="H22" s="165">
        <v>100</v>
      </c>
      <c r="I22" s="167">
        <v>53.676817873791002</v>
      </c>
      <c r="J22" s="167">
        <v>46.322155368913897</v>
      </c>
      <c r="K22" s="172">
        <v>100</v>
      </c>
      <c r="L22" s="173">
        <v>52.984006542777898</v>
      </c>
      <c r="M22" s="173">
        <v>47.015993457222002</v>
      </c>
      <c r="N22" s="173">
        <v>100</v>
      </c>
      <c r="O22" s="173">
        <v>52.355010919679692</v>
      </c>
      <c r="P22" s="173">
        <v>47.644989080320308</v>
      </c>
      <c r="Q22" s="163" t="s">
        <v>466</v>
      </c>
    </row>
    <row r="23" spans="1:17" s="46" customFormat="1">
      <c r="A23" s="126" t="s">
        <v>467</v>
      </c>
      <c r="B23" s="165">
        <v>100</v>
      </c>
      <c r="C23" s="166">
        <v>51.6</v>
      </c>
      <c r="D23" s="166">
        <v>48.4</v>
      </c>
      <c r="E23" s="165">
        <v>100</v>
      </c>
      <c r="F23" s="167">
        <v>51.836168777636203</v>
      </c>
      <c r="G23" s="167">
        <v>48.163831222363797</v>
      </c>
      <c r="H23" s="165">
        <v>100</v>
      </c>
      <c r="I23" s="167">
        <v>51.480664266635699</v>
      </c>
      <c r="J23" s="167">
        <v>48.519335733364301</v>
      </c>
      <c r="K23" s="172">
        <v>100</v>
      </c>
      <c r="L23" s="173">
        <v>52.407741315061898</v>
      </c>
      <c r="M23" s="173">
        <v>47.592258684938102</v>
      </c>
      <c r="N23" s="173">
        <v>100</v>
      </c>
      <c r="O23" s="173">
        <v>49.767755120999581</v>
      </c>
      <c r="P23" s="173">
        <v>50.232244879000419</v>
      </c>
      <c r="Q23" s="163" t="s">
        <v>474</v>
      </c>
    </row>
    <row r="24" spans="1:17" s="46" customFormat="1" ht="45">
      <c r="A24" s="126" t="s">
        <v>516</v>
      </c>
      <c r="B24" s="165">
        <v>100</v>
      </c>
      <c r="C24" s="166">
        <v>57.6</v>
      </c>
      <c r="D24" s="166">
        <v>42.4</v>
      </c>
      <c r="E24" s="165">
        <v>100</v>
      </c>
      <c r="F24" s="167">
        <v>56.320812717744502</v>
      </c>
      <c r="G24" s="167">
        <v>43.679187282255498</v>
      </c>
      <c r="H24" s="165">
        <v>100</v>
      </c>
      <c r="I24" s="167">
        <v>55.442617812980799</v>
      </c>
      <c r="J24" s="167">
        <v>44.557382187019201</v>
      </c>
      <c r="K24" s="172">
        <v>100</v>
      </c>
      <c r="L24" s="173">
        <v>56.092181200094899</v>
      </c>
      <c r="M24" s="173">
        <v>43.907818799905101</v>
      </c>
      <c r="N24" s="173">
        <v>100</v>
      </c>
      <c r="O24" s="173">
        <v>54.862081370736313</v>
      </c>
      <c r="P24" s="173">
        <v>45.13791862926368</v>
      </c>
      <c r="Q24" s="163" t="s">
        <v>482</v>
      </c>
    </row>
    <row r="25" spans="1:17" s="46" customFormat="1" ht="22.5">
      <c r="A25" s="126" t="s">
        <v>517</v>
      </c>
      <c r="B25" s="165">
        <v>100</v>
      </c>
      <c r="C25" s="166">
        <v>71.599999999999994</v>
      </c>
      <c r="D25" s="166">
        <v>28.4</v>
      </c>
      <c r="E25" s="165">
        <v>100</v>
      </c>
      <c r="F25" s="167">
        <v>70.427029077989701</v>
      </c>
      <c r="G25" s="167">
        <v>29.572970922010299</v>
      </c>
      <c r="H25" s="165">
        <v>100</v>
      </c>
      <c r="I25" s="167">
        <v>71.4040890473171</v>
      </c>
      <c r="J25" s="167">
        <v>28.5941971859951</v>
      </c>
      <c r="K25" s="172">
        <v>100</v>
      </c>
      <c r="L25" s="173">
        <v>67.840557275541798</v>
      </c>
      <c r="M25" s="173">
        <v>32.159442724458202</v>
      </c>
      <c r="N25" s="173">
        <v>100</v>
      </c>
      <c r="O25" s="173">
        <v>72.055085997990417</v>
      </c>
      <c r="P25" s="173">
        <v>27.944914002009575</v>
      </c>
      <c r="Q25" s="163" t="s">
        <v>490</v>
      </c>
    </row>
    <row r="26" spans="1:17" s="46" customFormat="1" ht="35.25" customHeight="1">
      <c r="A26" s="126" t="s">
        <v>491</v>
      </c>
      <c r="B26" s="165">
        <v>100</v>
      </c>
      <c r="C26" s="166">
        <v>85.8</v>
      </c>
      <c r="D26" s="166">
        <v>14.2</v>
      </c>
      <c r="E26" s="165">
        <v>100</v>
      </c>
      <c r="F26" s="167">
        <v>87.458322914061895</v>
      </c>
      <c r="G26" s="167">
        <v>12.541677085938201</v>
      </c>
      <c r="H26" s="165">
        <v>100</v>
      </c>
      <c r="I26" s="167">
        <v>86.4471225107946</v>
      </c>
      <c r="J26" s="167">
        <v>13.5528774892054</v>
      </c>
      <c r="K26" s="172">
        <v>100</v>
      </c>
      <c r="L26" s="173">
        <v>83.164190147357999</v>
      </c>
      <c r="M26" s="173">
        <v>16.835809852642001</v>
      </c>
      <c r="N26" s="173">
        <v>100</v>
      </c>
      <c r="O26" s="173">
        <v>86.998884708247033</v>
      </c>
      <c r="P26" s="173">
        <v>13.002340887085904</v>
      </c>
      <c r="Q26" s="163" t="s">
        <v>498</v>
      </c>
    </row>
    <row r="27" spans="1:17" s="46" customFormat="1" ht="33.75">
      <c r="A27" s="126" t="s">
        <v>499</v>
      </c>
      <c r="B27" s="165">
        <v>100</v>
      </c>
      <c r="C27" s="166">
        <v>60.1</v>
      </c>
      <c r="D27" s="166">
        <v>39.9</v>
      </c>
      <c r="E27" s="165">
        <v>100</v>
      </c>
      <c r="F27" s="167">
        <v>61.042844000525697</v>
      </c>
      <c r="G27" s="167">
        <v>38.957155999474303</v>
      </c>
      <c r="H27" s="165">
        <v>100</v>
      </c>
      <c r="I27" s="167">
        <v>62.079131658860902</v>
      </c>
      <c r="J27" s="167">
        <v>37.920868341139098</v>
      </c>
      <c r="K27" s="172">
        <v>100</v>
      </c>
      <c r="L27" s="173">
        <v>60.806017063313902</v>
      </c>
      <c r="M27" s="173">
        <v>39.193982936686098</v>
      </c>
      <c r="N27" s="173">
        <v>100</v>
      </c>
      <c r="O27" s="173">
        <v>59.666915883799795</v>
      </c>
      <c r="P27" s="173">
        <v>40.334167668952965</v>
      </c>
      <c r="Q27" s="163" t="s">
        <v>506</v>
      </c>
    </row>
    <row r="28" spans="1:17" s="46" customFormat="1">
      <c r="A28" s="46" t="s">
        <v>507</v>
      </c>
      <c r="B28" s="165">
        <v>100</v>
      </c>
      <c r="C28" s="166">
        <v>52.7</v>
      </c>
      <c r="D28" s="166">
        <v>47.3</v>
      </c>
      <c r="E28" s="165">
        <v>100</v>
      </c>
      <c r="F28" s="167">
        <v>52.331066449732504</v>
      </c>
      <c r="G28" s="167">
        <v>47.668933550267496</v>
      </c>
      <c r="H28" s="165">
        <v>100</v>
      </c>
      <c r="I28" s="167">
        <v>53.436018957346</v>
      </c>
      <c r="J28" s="167">
        <v>46.563981042654</v>
      </c>
      <c r="K28" s="172">
        <v>100</v>
      </c>
      <c r="L28" s="173">
        <v>55.925592559255897</v>
      </c>
      <c r="M28" s="173">
        <v>44.075836155044101</v>
      </c>
      <c r="N28" s="173">
        <v>100</v>
      </c>
      <c r="O28" s="173">
        <v>56.06809191793262</v>
      </c>
      <c r="P28" s="173">
        <v>43.93190808206738</v>
      </c>
      <c r="Q28" s="163" t="s">
        <v>514</v>
      </c>
    </row>
    <row r="29" spans="1:17" s="46" customFormat="1" ht="15" customHeight="1">
      <c r="B29" s="302" t="s">
        <v>518</v>
      </c>
      <c r="C29" s="302"/>
      <c r="D29" s="302"/>
      <c r="E29" s="302"/>
      <c r="F29" s="302"/>
      <c r="G29" s="302"/>
      <c r="H29" s="302"/>
      <c r="I29" s="302"/>
      <c r="J29" s="302"/>
      <c r="K29" s="164"/>
      <c r="L29" s="164"/>
      <c r="M29" s="164"/>
      <c r="N29" s="164"/>
      <c r="O29" s="164"/>
      <c r="P29" s="164"/>
      <c r="Q29" s="164"/>
    </row>
    <row r="30" spans="1:17" s="46" customFormat="1">
      <c r="A30" s="60" t="s">
        <v>328</v>
      </c>
      <c r="B30" s="165">
        <v>100</v>
      </c>
      <c r="C30" s="165">
        <v>100</v>
      </c>
      <c r="D30" s="165">
        <v>100</v>
      </c>
      <c r="E30" s="165">
        <v>100</v>
      </c>
      <c r="F30" s="165">
        <v>100</v>
      </c>
      <c r="G30" s="165">
        <v>100</v>
      </c>
      <c r="H30" s="165">
        <v>100</v>
      </c>
      <c r="I30" s="174">
        <v>100</v>
      </c>
      <c r="J30" s="174">
        <v>100</v>
      </c>
      <c r="K30" s="175">
        <v>100</v>
      </c>
      <c r="L30" s="175">
        <v>100</v>
      </c>
      <c r="M30" s="175">
        <v>100</v>
      </c>
      <c r="N30" s="175">
        <v>100</v>
      </c>
      <c r="O30" s="175">
        <v>100</v>
      </c>
      <c r="P30" s="175">
        <v>100</v>
      </c>
      <c r="Q30" s="52" t="s">
        <v>329</v>
      </c>
    </row>
    <row r="31" spans="1:17" s="46" customFormat="1">
      <c r="A31" s="126" t="s">
        <v>437</v>
      </c>
      <c r="B31" s="166">
        <v>0.7</v>
      </c>
      <c r="C31" s="166">
        <v>1.2</v>
      </c>
      <c r="D31" s="170" t="s">
        <v>373</v>
      </c>
      <c r="E31" s="167">
        <v>0.90362544643474896</v>
      </c>
      <c r="F31" s="167">
        <v>1.4742431568143499</v>
      </c>
      <c r="G31" s="171" t="s">
        <v>373</v>
      </c>
      <c r="H31" s="165">
        <v>1.0343522155437099</v>
      </c>
      <c r="I31" s="167">
        <v>1.7128841620061499</v>
      </c>
      <c r="J31" s="161" t="s">
        <v>373</v>
      </c>
      <c r="K31" s="176">
        <v>0.86296338041194498</v>
      </c>
      <c r="L31" s="176">
        <v>1.40088417067608</v>
      </c>
      <c r="M31" s="176">
        <v>7.4875269662171701E-2</v>
      </c>
      <c r="N31" s="176">
        <v>0.93535339446982113</v>
      </c>
      <c r="O31" s="176">
        <v>1.4088915928477483</v>
      </c>
      <c r="P31" s="176">
        <v>0.21634475812050175</v>
      </c>
      <c r="Q31" s="163" t="s">
        <v>442</v>
      </c>
    </row>
    <row r="32" spans="1:17" s="46" customFormat="1" ht="54.75" customHeight="1">
      <c r="A32" s="126" t="s">
        <v>443</v>
      </c>
      <c r="B32" s="166">
        <v>2.9</v>
      </c>
      <c r="C32" s="166">
        <v>3.6</v>
      </c>
      <c r="D32" s="166">
        <v>1.9</v>
      </c>
      <c r="E32" s="167">
        <v>2.84208632686257</v>
      </c>
      <c r="F32" s="167">
        <v>3.8047857766920301</v>
      </c>
      <c r="G32" s="167">
        <v>1.4377876193775101</v>
      </c>
      <c r="H32" s="165">
        <v>2.89075283585318</v>
      </c>
      <c r="I32" s="167">
        <v>3.81143684783643</v>
      </c>
      <c r="J32" s="167">
        <v>1.5390728312359101</v>
      </c>
      <c r="K32" s="176">
        <v>3.13351656132502</v>
      </c>
      <c r="L32" s="176">
        <v>3.82877038991976</v>
      </c>
      <c r="M32" s="176">
        <v>2.1540924276169302</v>
      </c>
      <c r="N32" s="176">
        <v>3.0944535490544767</v>
      </c>
      <c r="O32" s="176">
        <v>3.9285380698614336</v>
      </c>
      <c r="P32" s="176">
        <v>1.9635962870677144</v>
      </c>
      <c r="Q32" s="163" t="s">
        <v>450</v>
      </c>
    </row>
    <row r="33" spans="1:17" s="46" customFormat="1">
      <c r="A33" s="126" t="s">
        <v>451</v>
      </c>
      <c r="B33" s="166">
        <v>14.7</v>
      </c>
      <c r="C33" s="166">
        <v>10.5</v>
      </c>
      <c r="D33" s="167">
        <v>21</v>
      </c>
      <c r="E33" s="167">
        <v>15.6985264980017</v>
      </c>
      <c r="F33" s="167">
        <v>10.9683945339339</v>
      </c>
      <c r="G33" s="167">
        <v>22.596677223019402</v>
      </c>
      <c r="H33" s="165">
        <v>15.9063096239783</v>
      </c>
      <c r="I33" s="167">
        <v>11.245705103130399</v>
      </c>
      <c r="J33" s="167">
        <v>22.748663632807901</v>
      </c>
      <c r="K33" s="176">
        <v>17.194530904550898</v>
      </c>
      <c r="L33" s="176">
        <v>12.3699876196336</v>
      </c>
      <c r="M33" s="176">
        <v>23.9890729398664</v>
      </c>
      <c r="N33" s="176">
        <v>20.755750432953267</v>
      </c>
      <c r="O33" s="176">
        <v>14.633943154594359</v>
      </c>
      <c r="P33" s="176">
        <v>29.055885654828728</v>
      </c>
      <c r="Q33" s="163" t="s">
        <v>458</v>
      </c>
    </row>
    <row r="34" spans="1:17" s="46" customFormat="1" ht="22.5">
      <c r="A34" s="126" t="s">
        <v>459</v>
      </c>
      <c r="B34" s="166">
        <v>10.1</v>
      </c>
      <c r="C34" s="166">
        <v>8.6999999999999993</v>
      </c>
      <c r="D34" s="166">
        <v>12.1</v>
      </c>
      <c r="E34" s="167">
        <v>11.2227940556718</v>
      </c>
      <c r="F34" s="167">
        <v>9.86801367364769</v>
      </c>
      <c r="G34" s="167">
        <v>13.198946014152099</v>
      </c>
      <c r="H34" s="165">
        <v>12.249477101248001</v>
      </c>
      <c r="I34" s="167">
        <v>11.053716605525</v>
      </c>
      <c r="J34" s="167">
        <v>14.004693582333299</v>
      </c>
      <c r="K34" s="176">
        <v>12.721340280968899</v>
      </c>
      <c r="L34" s="176">
        <v>11.5265906052541</v>
      </c>
      <c r="M34" s="176">
        <v>14.403883630289499</v>
      </c>
      <c r="N34" s="176">
        <v>11.974499343305787</v>
      </c>
      <c r="O34" s="176">
        <v>10.893223637873712</v>
      </c>
      <c r="P34" s="176">
        <v>13.44055474932231</v>
      </c>
      <c r="Q34" s="163" t="s">
        <v>466</v>
      </c>
    </row>
    <row r="35" spans="1:17" s="46" customFormat="1">
      <c r="A35" s="126" t="s">
        <v>467</v>
      </c>
      <c r="B35" s="166">
        <v>5.9</v>
      </c>
      <c r="C35" s="166">
        <v>5.0999999999999996</v>
      </c>
      <c r="D35" s="166">
        <v>7.1</v>
      </c>
      <c r="E35" s="167">
        <v>6.7142276663114897</v>
      </c>
      <c r="F35" s="167">
        <v>5.8668600656538699</v>
      </c>
      <c r="G35" s="167">
        <v>7.95004700875847</v>
      </c>
      <c r="H35" s="165">
        <v>6.4981568054816599</v>
      </c>
      <c r="I35" s="167">
        <v>5.6239097569484802</v>
      </c>
      <c r="J35" s="167">
        <v>7.7816615033121996</v>
      </c>
      <c r="K35" s="176">
        <v>6.01054283460061</v>
      </c>
      <c r="L35" s="176">
        <v>5.3868184929560403</v>
      </c>
      <c r="M35" s="176">
        <v>6.8889198218262804</v>
      </c>
      <c r="N35" s="176">
        <v>6.2557388100468403</v>
      </c>
      <c r="O35" s="176">
        <v>5.4096287301799677</v>
      </c>
      <c r="P35" s="176">
        <v>7.4029325593494146</v>
      </c>
      <c r="Q35" s="163" t="s">
        <v>474</v>
      </c>
    </row>
    <row r="36" spans="1:17" s="46" customFormat="1" ht="45">
      <c r="A36" s="126" t="s">
        <v>516</v>
      </c>
      <c r="B36" s="166">
        <v>17.8</v>
      </c>
      <c r="C36" s="166">
        <v>17.2</v>
      </c>
      <c r="D36" s="166">
        <v>18.8</v>
      </c>
      <c r="E36" s="167">
        <v>17.187879367323799</v>
      </c>
      <c r="F36" s="167">
        <v>16.318039545003401</v>
      </c>
      <c r="G36" s="167">
        <v>18.456504527685698</v>
      </c>
      <c r="H36" s="165">
        <v>17.657438745697</v>
      </c>
      <c r="I36" s="167">
        <v>16.457939083825799</v>
      </c>
      <c r="J36" s="167">
        <v>19.418455215401899</v>
      </c>
      <c r="K36" s="176">
        <v>18.2780036819</v>
      </c>
      <c r="L36" s="176">
        <v>17.5329216429067</v>
      </c>
      <c r="M36" s="176">
        <v>19.327324610245</v>
      </c>
      <c r="N36" s="176">
        <v>17.365639201738787</v>
      </c>
      <c r="O36" s="176">
        <v>16.554034438450298</v>
      </c>
      <c r="P36" s="176">
        <v>18.466088004161989</v>
      </c>
      <c r="Q36" s="163" t="s">
        <v>482</v>
      </c>
    </row>
    <row r="37" spans="1:17" s="46" customFormat="1" ht="22.5">
      <c r="A37" s="126" t="s">
        <v>517</v>
      </c>
      <c r="B37" s="166">
        <v>8.3000000000000007</v>
      </c>
      <c r="C37" s="166">
        <v>9.9</v>
      </c>
      <c r="D37" s="166">
        <v>5.9</v>
      </c>
      <c r="E37" s="167">
        <v>7.2941682632854796</v>
      </c>
      <c r="F37" s="167">
        <v>8.6594820639404197</v>
      </c>
      <c r="G37" s="167">
        <v>5.3030209312682501</v>
      </c>
      <c r="H37" s="165">
        <v>7.3389452978101799</v>
      </c>
      <c r="I37" s="167">
        <v>8.8096924589540002</v>
      </c>
      <c r="J37" s="167">
        <v>5.1793929385178004</v>
      </c>
      <c r="K37" s="176">
        <v>7.0944491166618997</v>
      </c>
      <c r="L37" s="176">
        <v>8.23059606151139</v>
      </c>
      <c r="M37" s="176">
        <v>5.4945016703786198</v>
      </c>
      <c r="N37" s="176">
        <v>4.9161988446831018</v>
      </c>
      <c r="O37" s="176">
        <v>6.1550967240304244</v>
      </c>
      <c r="P37" s="176">
        <v>3.2364940719038358</v>
      </c>
      <c r="Q37" s="163" t="s">
        <v>490</v>
      </c>
    </row>
    <row r="38" spans="1:17" s="46" customFormat="1" ht="51.75" customHeight="1">
      <c r="A38" s="126" t="s">
        <v>491</v>
      </c>
      <c r="B38" s="167">
        <v>13</v>
      </c>
      <c r="C38" s="166">
        <v>18.7</v>
      </c>
      <c r="D38" s="166">
        <v>4.5999999999999996</v>
      </c>
      <c r="E38" s="167">
        <v>12.073834866632501</v>
      </c>
      <c r="F38" s="167">
        <v>17.800128932658101</v>
      </c>
      <c r="G38" s="167">
        <v>3.7226606957296302</v>
      </c>
      <c r="H38" s="165">
        <v>11.709661961521199</v>
      </c>
      <c r="I38" s="167">
        <v>17.017623613739399</v>
      </c>
      <c r="J38" s="167">
        <v>3.9169062090630802</v>
      </c>
      <c r="K38" s="176">
        <v>11.7183548785175</v>
      </c>
      <c r="L38" s="176">
        <v>16.6658017708125</v>
      </c>
      <c r="M38" s="176">
        <v>4.7511831848552299</v>
      </c>
      <c r="N38" s="176">
        <v>11.854347548147889</v>
      </c>
      <c r="O38" s="176">
        <v>17.919758057390688</v>
      </c>
      <c r="P38" s="176">
        <v>3.6311300347745137</v>
      </c>
      <c r="Q38" s="163" t="s">
        <v>498</v>
      </c>
    </row>
    <row r="39" spans="1:17" s="46" customFormat="1" ht="36" customHeight="1">
      <c r="A39" s="126" t="s">
        <v>499</v>
      </c>
      <c r="B39" s="166">
        <v>14.7</v>
      </c>
      <c r="C39" s="166">
        <v>14.7</v>
      </c>
      <c r="D39" s="166">
        <v>14.6</v>
      </c>
      <c r="E39" s="167">
        <v>15.3154637826468</v>
      </c>
      <c r="F39" s="167">
        <v>15.759472733287501</v>
      </c>
      <c r="G39" s="167">
        <v>14.667969716463</v>
      </c>
      <c r="H39" s="165">
        <v>14.206118324158201</v>
      </c>
      <c r="I39" s="167">
        <v>14.8260368541797</v>
      </c>
      <c r="J39" s="167">
        <v>13.295999900664899</v>
      </c>
      <c r="K39" s="176">
        <v>12.872199920813101</v>
      </c>
      <c r="L39" s="176">
        <v>13.385128239343899</v>
      </c>
      <c r="M39" s="176">
        <v>12.149916481069001</v>
      </c>
      <c r="N39" s="176">
        <v>13.408330137034067</v>
      </c>
      <c r="O39" s="176">
        <v>13.901097375336697</v>
      </c>
      <c r="P39" s="176">
        <v>12.740614988636676</v>
      </c>
      <c r="Q39" s="163" t="s">
        <v>506</v>
      </c>
    </row>
    <row r="40" spans="1:17" s="46" customFormat="1" ht="12.75" customHeight="1">
      <c r="A40" s="62" t="s">
        <v>507</v>
      </c>
      <c r="B40" s="177">
        <v>11.9</v>
      </c>
      <c r="C40" s="177">
        <v>10.4</v>
      </c>
      <c r="D40" s="178">
        <v>14</v>
      </c>
      <c r="E40" s="178">
        <v>10.7475195273924</v>
      </c>
      <c r="F40" s="178">
        <v>9.4807915786616395</v>
      </c>
      <c r="G40" s="178">
        <v>12.594945321391499</v>
      </c>
      <c r="H40" s="179">
        <v>10.509038633508</v>
      </c>
      <c r="I40" s="178">
        <v>9.4406326317013605</v>
      </c>
      <c r="J40" s="178">
        <v>12.077593111112501</v>
      </c>
      <c r="K40" s="180">
        <v>10.11409844025</v>
      </c>
      <c r="L40" s="180">
        <v>9.6729952331882796</v>
      </c>
      <c r="M40" s="180">
        <v>10.7356625835189</v>
      </c>
      <c r="N40" s="180">
        <v>9.4393981659053665</v>
      </c>
      <c r="O40" s="180">
        <v>9.1960406637265315</v>
      </c>
      <c r="P40" s="180">
        <v>9.7693792612469537</v>
      </c>
      <c r="Q40" s="79" t="s">
        <v>514</v>
      </c>
    </row>
    <row r="41" spans="1:17" ht="17.25" customHeight="1">
      <c r="A41" s="303" t="s">
        <v>519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</row>
    <row r="42" spans="1:17" ht="16.5" customHeight="1">
      <c r="A42" s="304" t="s">
        <v>520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</row>
    <row r="43" spans="1:17">
      <c r="A43" s="66" t="s">
        <v>412</v>
      </c>
    </row>
    <row r="44" spans="1:17" ht="12.75">
      <c r="A44" s="67" t="s">
        <v>413</v>
      </c>
    </row>
  </sheetData>
  <mergeCells count="13">
    <mergeCell ref="B17:J17"/>
    <mergeCell ref="B29:J29"/>
    <mergeCell ref="A41:Q41"/>
    <mergeCell ref="A42:Q42"/>
    <mergeCell ref="A1:Q1"/>
    <mergeCell ref="A2:Q2"/>
    <mergeCell ref="A3:A5"/>
    <mergeCell ref="B3:D3"/>
    <mergeCell ref="E3:G3"/>
    <mergeCell ref="H3:J3"/>
    <mergeCell ref="K3:M3"/>
    <mergeCell ref="N3:P3"/>
    <mergeCell ref="Q3:Q5"/>
  </mergeCells>
  <pageMargins left="0.62992125984252001" right="0.62992125984252001" top="0.86614173228346403" bottom="0.74803149606299202" header="0.511811023622047" footer="0.511811023622047"/>
  <pageSetup paperSize="13" firstPageNumber="190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88E9-C4B0-4EF8-A5D1-026A02B64D81}">
  <dimension ref="A1:Q25"/>
  <sheetViews>
    <sheetView zoomScaleNormal="100" workbookViewId="0">
      <selection activeCell="U23" sqref="U23"/>
    </sheetView>
  </sheetViews>
  <sheetFormatPr defaultColWidth="9.140625" defaultRowHeight="11.25"/>
  <cols>
    <col min="1" max="1" width="12.42578125" style="68" customWidth="1"/>
    <col min="2" max="10" width="6.5703125" style="68" customWidth="1"/>
    <col min="11" max="11" width="7.28515625" style="68" customWidth="1"/>
    <col min="12" max="16" width="7.5703125" style="68" customWidth="1"/>
    <col min="17" max="17" width="10" style="68" customWidth="1"/>
    <col min="18" max="16384" width="9.140625" style="68"/>
  </cols>
  <sheetData>
    <row r="1" spans="1:17" ht="13.5" customHeight="1">
      <c r="A1" s="305" t="s">
        <v>521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</row>
    <row r="2" spans="1:17" ht="13.5" customHeight="1">
      <c r="A2" s="306" t="s">
        <v>522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</row>
    <row r="3" spans="1:17" ht="12" customHeight="1">
      <c r="A3" s="278" t="s">
        <v>523</v>
      </c>
      <c r="B3" s="307">
        <v>2019</v>
      </c>
      <c r="C3" s="307"/>
      <c r="D3" s="307"/>
      <c r="E3" s="307">
        <v>2020</v>
      </c>
      <c r="F3" s="307"/>
      <c r="G3" s="307"/>
      <c r="H3" s="307">
        <v>2021</v>
      </c>
      <c r="I3" s="307"/>
      <c r="J3" s="307"/>
      <c r="K3" s="307" t="s">
        <v>524</v>
      </c>
      <c r="L3" s="307"/>
      <c r="M3" s="307"/>
      <c r="N3" s="122" t="s">
        <v>525</v>
      </c>
      <c r="O3" s="122"/>
      <c r="P3" s="122"/>
      <c r="Q3" s="310" t="s">
        <v>526</v>
      </c>
    </row>
    <row r="4" spans="1:17" ht="11.25" customHeight="1">
      <c r="A4" s="308"/>
      <c r="B4" s="152" t="s">
        <v>328</v>
      </c>
      <c r="C4" s="152" t="s">
        <v>330</v>
      </c>
      <c r="D4" s="152" t="s">
        <v>332</v>
      </c>
      <c r="E4" s="152" t="s">
        <v>328</v>
      </c>
      <c r="F4" s="152" t="s">
        <v>330</v>
      </c>
      <c r="G4" s="152" t="s">
        <v>332</v>
      </c>
      <c r="H4" s="152" t="s">
        <v>328</v>
      </c>
      <c r="I4" s="152" t="s">
        <v>330</v>
      </c>
      <c r="J4" s="152" t="s">
        <v>332</v>
      </c>
      <c r="K4" s="152" t="s">
        <v>328</v>
      </c>
      <c r="L4" s="152" t="s">
        <v>330</v>
      </c>
      <c r="M4" s="152" t="s">
        <v>332</v>
      </c>
      <c r="N4" s="152" t="s">
        <v>328</v>
      </c>
      <c r="O4" s="152" t="s">
        <v>330</v>
      </c>
      <c r="P4" s="152" t="s">
        <v>332</v>
      </c>
      <c r="Q4" s="311"/>
    </row>
    <row r="5" spans="1:17" ht="11.25" customHeight="1">
      <c r="A5" s="309"/>
      <c r="B5" s="182" t="s">
        <v>352</v>
      </c>
      <c r="C5" s="183" t="s">
        <v>385</v>
      </c>
      <c r="D5" s="183" t="s">
        <v>430</v>
      </c>
      <c r="E5" s="182" t="s">
        <v>352</v>
      </c>
      <c r="F5" s="183" t="s">
        <v>385</v>
      </c>
      <c r="G5" s="183" t="s">
        <v>430</v>
      </c>
      <c r="H5" s="182" t="s">
        <v>352</v>
      </c>
      <c r="I5" s="183" t="s">
        <v>385</v>
      </c>
      <c r="J5" s="183" t="s">
        <v>430</v>
      </c>
      <c r="K5" s="182" t="s">
        <v>352</v>
      </c>
      <c r="L5" s="183" t="s">
        <v>385</v>
      </c>
      <c r="M5" s="183" t="s">
        <v>430</v>
      </c>
      <c r="N5" s="184" t="s">
        <v>352</v>
      </c>
      <c r="O5" s="184" t="s">
        <v>385</v>
      </c>
      <c r="P5" s="184" t="s">
        <v>430</v>
      </c>
      <c r="Q5" s="312"/>
    </row>
    <row r="6" spans="1:17" s="88" customFormat="1">
      <c r="A6" s="53" t="s">
        <v>328</v>
      </c>
      <c r="B6" s="125">
        <v>797651</v>
      </c>
      <c r="C6" s="125">
        <v>477437</v>
      </c>
      <c r="D6" s="125">
        <v>320214</v>
      </c>
      <c r="E6" s="125">
        <v>794909</v>
      </c>
      <c r="F6" s="125">
        <v>471564</v>
      </c>
      <c r="G6" s="125">
        <v>323344</v>
      </c>
      <c r="H6" s="125">
        <v>795087</v>
      </c>
      <c r="I6" s="125">
        <v>472945</v>
      </c>
      <c r="J6" s="125">
        <v>322142</v>
      </c>
      <c r="K6" s="185">
        <v>692034</v>
      </c>
      <c r="L6" s="185">
        <v>404673</v>
      </c>
      <c r="M6" s="185">
        <v>287360</v>
      </c>
      <c r="N6" s="185">
        <v>688296</v>
      </c>
      <c r="O6" s="185">
        <v>396127</v>
      </c>
      <c r="P6" s="185">
        <v>292168</v>
      </c>
      <c r="Q6" s="52" t="s">
        <v>329</v>
      </c>
    </row>
    <row r="7" spans="1:17">
      <c r="A7" s="46" t="s">
        <v>527</v>
      </c>
      <c r="B7" s="129">
        <v>629483</v>
      </c>
      <c r="C7" s="129">
        <v>364588</v>
      </c>
      <c r="D7" s="129">
        <v>264894</v>
      </c>
      <c r="E7" s="129">
        <v>650868</v>
      </c>
      <c r="F7" s="129">
        <v>375065</v>
      </c>
      <c r="G7" s="129">
        <v>275803</v>
      </c>
      <c r="H7" s="129">
        <v>657094</v>
      </c>
      <c r="I7" s="129">
        <v>378545</v>
      </c>
      <c r="J7" s="129">
        <v>278549</v>
      </c>
      <c r="K7" s="186">
        <v>575686</v>
      </c>
      <c r="L7" s="186">
        <v>325199</v>
      </c>
      <c r="M7" s="186">
        <v>250487</v>
      </c>
      <c r="N7" s="186">
        <v>578045</v>
      </c>
      <c r="O7" s="186">
        <v>319045</v>
      </c>
      <c r="P7" s="186">
        <v>259000</v>
      </c>
      <c r="Q7" s="163" t="s">
        <v>528</v>
      </c>
    </row>
    <row r="8" spans="1:17">
      <c r="A8" s="126" t="s">
        <v>529</v>
      </c>
      <c r="B8" s="129">
        <v>31134</v>
      </c>
      <c r="C8" s="129">
        <v>22818</v>
      </c>
      <c r="D8" s="129">
        <v>8316</v>
      </c>
      <c r="E8" s="129">
        <v>30295</v>
      </c>
      <c r="F8" s="129">
        <v>23865</v>
      </c>
      <c r="G8" s="129">
        <v>6430</v>
      </c>
      <c r="H8" s="129">
        <v>33567</v>
      </c>
      <c r="I8" s="129">
        <v>27129</v>
      </c>
      <c r="J8" s="129">
        <v>6438</v>
      </c>
      <c r="K8" s="186">
        <v>28172</v>
      </c>
      <c r="L8" s="186">
        <v>21220</v>
      </c>
      <c r="M8" s="186">
        <v>6952</v>
      </c>
      <c r="N8" s="186">
        <v>41467</v>
      </c>
      <c r="O8" s="186">
        <v>31583</v>
      </c>
      <c r="P8" s="186">
        <v>9884</v>
      </c>
      <c r="Q8" s="163" t="s">
        <v>530</v>
      </c>
    </row>
    <row r="9" spans="1:17" ht="25.5" customHeight="1">
      <c r="A9" s="126" t="s">
        <v>531</v>
      </c>
      <c r="B9" s="129">
        <v>94751</v>
      </c>
      <c r="C9" s="129">
        <v>73869</v>
      </c>
      <c r="D9" s="129">
        <v>20881</v>
      </c>
      <c r="E9" s="129">
        <v>79874</v>
      </c>
      <c r="F9" s="129">
        <v>60420</v>
      </c>
      <c r="G9" s="129">
        <v>19454</v>
      </c>
      <c r="H9" s="129">
        <v>73464</v>
      </c>
      <c r="I9" s="129">
        <v>56883</v>
      </c>
      <c r="J9" s="129">
        <v>16581</v>
      </c>
      <c r="K9" s="186">
        <v>64697</v>
      </c>
      <c r="L9" s="186">
        <v>50212</v>
      </c>
      <c r="M9" s="186">
        <v>14485</v>
      </c>
      <c r="N9" s="186">
        <v>52033</v>
      </c>
      <c r="O9" s="186">
        <v>39850</v>
      </c>
      <c r="P9" s="186">
        <v>12183</v>
      </c>
      <c r="Q9" s="163" t="s">
        <v>532</v>
      </c>
    </row>
    <row r="10" spans="1:17" ht="21" customHeight="1">
      <c r="A10" s="126" t="s">
        <v>533</v>
      </c>
      <c r="B10" s="129">
        <v>42284</v>
      </c>
      <c r="C10" s="129">
        <v>16162</v>
      </c>
      <c r="D10" s="129">
        <v>26122</v>
      </c>
      <c r="E10" s="129">
        <v>33872</v>
      </c>
      <c r="F10" s="129">
        <v>12215</v>
      </c>
      <c r="G10" s="129">
        <v>21657</v>
      </c>
      <c r="H10" s="129">
        <v>30962</v>
      </c>
      <c r="I10" s="129">
        <v>10389</v>
      </c>
      <c r="J10" s="129">
        <v>20574</v>
      </c>
      <c r="K10" s="186">
        <v>23479</v>
      </c>
      <c r="L10" s="186">
        <v>8043</v>
      </c>
      <c r="M10" s="186">
        <v>15436</v>
      </c>
      <c r="N10" s="186">
        <v>16750</v>
      </c>
      <c r="O10" s="186">
        <v>5649</v>
      </c>
      <c r="P10" s="186">
        <v>11101</v>
      </c>
      <c r="Q10" s="163" t="s">
        <v>534</v>
      </c>
    </row>
    <row r="11" spans="1:17" ht="14.25" customHeight="1">
      <c r="A11" s="71"/>
      <c r="B11" s="187"/>
      <c r="C11" s="187"/>
      <c r="D11" s="164" t="s">
        <v>535</v>
      </c>
      <c r="E11" s="187"/>
      <c r="F11" s="187"/>
      <c r="G11" s="187"/>
      <c r="H11" s="46"/>
      <c r="I11" s="188"/>
      <c r="J11" s="188"/>
      <c r="K11" s="46"/>
      <c r="L11" s="46"/>
      <c r="M11" s="46"/>
      <c r="N11" s="46"/>
      <c r="O11" s="46"/>
      <c r="P11" s="46"/>
      <c r="Q11" s="46"/>
    </row>
    <row r="12" spans="1:17" s="88" customFormat="1" ht="12">
      <c r="A12" s="53" t="s">
        <v>328</v>
      </c>
      <c r="B12" s="189">
        <v>100</v>
      </c>
      <c r="C12" s="190">
        <v>59.9</v>
      </c>
      <c r="D12" s="190">
        <v>40.1</v>
      </c>
      <c r="E12" s="189">
        <v>100</v>
      </c>
      <c r="F12" s="190">
        <v>59.3230168484694</v>
      </c>
      <c r="G12" s="190">
        <v>40.676857350967197</v>
      </c>
      <c r="H12" s="189">
        <v>100</v>
      </c>
      <c r="I12" s="190">
        <v>59.483427599746904</v>
      </c>
      <c r="J12" s="190">
        <v>40.516572400253096</v>
      </c>
      <c r="K12" s="191">
        <v>100</v>
      </c>
      <c r="L12" s="192">
        <v>58.4758841328605</v>
      </c>
      <c r="M12" s="192">
        <v>41.523971365568698</v>
      </c>
      <c r="N12" s="192">
        <v>100</v>
      </c>
      <c r="O12" s="192">
        <v>57.551838162650945</v>
      </c>
      <c r="P12" s="192">
        <v>42.448016551018746</v>
      </c>
      <c r="Q12" s="52" t="s">
        <v>329</v>
      </c>
    </row>
    <row r="13" spans="1:17" ht="12">
      <c r="A13" s="46" t="s">
        <v>527</v>
      </c>
      <c r="B13" s="193">
        <v>100</v>
      </c>
      <c r="C13" s="193">
        <v>57.9</v>
      </c>
      <c r="D13" s="193">
        <v>42.1</v>
      </c>
      <c r="E13" s="193">
        <v>100</v>
      </c>
      <c r="F13" s="193">
        <v>57.625355678878101</v>
      </c>
      <c r="G13" s="193">
        <v>42.374644321121899</v>
      </c>
      <c r="H13" s="193">
        <v>100</v>
      </c>
      <c r="I13" s="193">
        <v>57.608957013760602</v>
      </c>
      <c r="J13" s="193">
        <v>42.391042986239398</v>
      </c>
      <c r="K13" s="192">
        <v>100</v>
      </c>
      <c r="L13" s="192">
        <v>56.4889540478664</v>
      </c>
      <c r="M13" s="192">
        <v>43.5110459521336</v>
      </c>
      <c r="N13" s="192">
        <v>100</v>
      </c>
      <c r="O13" s="192">
        <v>55.193799790673737</v>
      </c>
      <c r="P13" s="192">
        <v>44.806200209326263</v>
      </c>
      <c r="Q13" s="163" t="s">
        <v>528</v>
      </c>
    </row>
    <row r="14" spans="1:17" ht="12">
      <c r="A14" s="126" t="s">
        <v>529</v>
      </c>
      <c r="B14" s="193">
        <v>100</v>
      </c>
      <c r="C14" s="193">
        <v>73.3</v>
      </c>
      <c r="D14" s="193">
        <v>26.7</v>
      </c>
      <c r="E14" s="193">
        <v>100</v>
      </c>
      <c r="F14" s="193">
        <v>78.775375474500706</v>
      </c>
      <c r="G14" s="193">
        <v>21.224624525499301</v>
      </c>
      <c r="H14" s="193">
        <v>100</v>
      </c>
      <c r="I14" s="193">
        <v>80.820448654928896</v>
      </c>
      <c r="J14" s="193">
        <v>19.179551345071101</v>
      </c>
      <c r="K14" s="192">
        <v>100</v>
      </c>
      <c r="L14" s="192">
        <v>75.323015760329397</v>
      </c>
      <c r="M14" s="192">
        <v>24.676984239670599</v>
      </c>
      <c r="N14" s="192">
        <v>100</v>
      </c>
      <c r="O14" s="192">
        <v>76.164178744543847</v>
      </c>
      <c r="P14" s="192">
        <v>23.835821255456146</v>
      </c>
      <c r="Q14" s="163" t="s">
        <v>530</v>
      </c>
    </row>
    <row r="15" spans="1:17" ht="22.5">
      <c r="A15" s="126" t="s">
        <v>531</v>
      </c>
      <c r="B15" s="193">
        <v>100</v>
      </c>
      <c r="C15" s="193">
        <v>78</v>
      </c>
      <c r="D15" s="193">
        <v>22</v>
      </c>
      <c r="E15" s="193">
        <v>100</v>
      </c>
      <c r="F15" s="193">
        <v>75.644139519743604</v>
      </c>
      <c r="G15" s="193">
        <v>24.3558604802564</v>
      </c>
      <c r="H15" s="193">
        <v>100</v>
      </c>
      <c r="I15" s="193">
        <v>77.429761515844504</v>
      </c>
      <c r="J15" s="193">
        <v>22.570238484155499</v>
      </c>
      <c r="K15" s="192">
        <v>100</v>
      </c>
      <c r="L15" s="192">
        <v>77.611017512404004</v>
      </c>
      <c r="M15" s="192">
        <v>22.388982487596</v>
      </c>
      <c r="N15" s="192">
        <v>100</v>
      </c>
      <c r="O15" s="192">
        <v>76.586012722695216</v>
      </c>
      <c r="P15" s="192">
        <v>23.413987277304788</v>
      </c>
      <c r="Q15" s="163" t="s">
        <v>532</v>
      </c>
    </row>
    <row r="16" spans="1:17" ht="33.75">
      <c r="A16" s="126" t="s">
        <v>533</v>
      </c>
      <c r="B16" s="193">
        <v>100</v>
      </c>
      <c r="C16" s="193">
        <v>38.200000000000003</v>
      </c>
      <c r="D16" s="193">
        <v>61.8</v>
      </c>
      <c r="E16" s="193">
        <v>100</v>
      </c>
      <c r="F16" s="193">
        <v>36.062234293811997</v>
      </c>
      <c r="G16" s="193">
        <v>63.937765706188003</v>
      </c>
      <c r="H16" s="193">
        <v>100</v>
      </c>
      <c r="I16" s="193">
        <v>33.554033977133301</v>
      </c>
      <c r="J16" s="193">
        <v>66.449195788385794</v>
      </c>
      <c r="K16" s="192">
        <v>100</v>
      </c>
      <c r="L16" s="192">
        <v>34.256143788065899</v>
      </c>
      <c r="M16" s="192">
        <v>65.743856211934101</v>
      </c>
      <c r="N16" s="192">
        <v>100</v>
      </c>
      <c r="O16" s="192">
        <v>33.725373134328358</v>
      </c>
      <c r="P16" s="192">
        <v>66.274626865671635</v>
      </c>
      <c r="Q16" s="163" t="s">
        <v>534</v>
      </c>
    </row>
    <row r="17" spans="1:17" ht="12.75" customHeight="1">
      <c r="A17" s="46"/>
      <c r="B17" s="46"/>
      <c r="C17" s="46"/>
      <c r="D17" s="46"/>
      <c r="E17" s="71" t="s">
        <v>536</v>
      </c>
      <c r="F17" s="194" t="s">
        <v>537</v>
      </c>
      <c r="G17" s="194"/>
      <c r="H17" s="164"/>
      <c r="I17" s="164"/>
      <c r="J17" s="164"/>
      <c r="K17" s="46"/>
      <c r="L17" s="46"/>
      <c r="M17" s="46"/>
      <c r="N17" s="46"/>
      <c r="O17" s="46"/>
      <c r="P17" s="46"/>
      <c r="Q17" s="46"/>
    </row>
    <row r="18" spans="1:17" s="88" customFormat="1">
      <c r="A18" s="53" t="s">
        <v>328</v>
      </c>
      <c r="B18" s="190">
        <v>100</v>
      </c>
      <c r="C18" s="190">
        <v>100</v>
      </c>
      <c r="D18" s="190">
        <v>100</v>
      </c>
      <c r="E18" s="190">
        <v>100</v>
      </c>
      <c r="F18" s="190">
        <v>100</v>
      </c>
      <c r="G18" s="190">
        <v>100</v>
      </c>
      <c r="H18" s="189">
        <v>100</v>
      </c>
      <c r="I18" s="190">
        <v>100</v>
      </c>
      <c r="J18" s="190">
        <v>100</v>
      </c>
      <c r="K18" s="168">
        <v>100</v>
      </c>
      <c r="L18" s="168">
        <v>100</v>
      </c>
      <c r="M18" s="168">
        <v>100</v>
      </c>
      <c r="N18" s="168">
        <v>100</v>
      </c>
      <c r="O18" s="168">
        <v>100</v>
      </c>
      <c r="P18" s="168">
        <v>100</v>
      </c>
      <c r="Q18" s="52" t="s">
        <v>329</v>
      </c>
    </row>
    <row r="19" spans="1:17">
      <c r="A19" s="46" t="s">
        <v>527</v>
      </c>
      <c r="B19" s="193">
        <v>78.900000000000006</v>
      </c>
      <c r="C19" s="193">
        <v>76.400000000000006</v>
      </c>
      <c r="D19" s="193">
        <v>82.7</v>
      </c>
      <c r="E19" s="193">
        <v>81.879561056674405</v>
      </c>
      <c r="F19" s="193">
        <v>79.5363937874817</v>
      </c>
      <c r="G19" s="193">
        <v>85.297082982829394</v>
      </c>
      <c r="H19" s="193">
        <v>82.644289241303099</v>
      </c>
      <c r="I19" s="193">
        <v>80.039962363488399</v>
      </c>
      <c r="J19" s="193">
        <v>86.467768872112302</v>
      </c>
      <c r="K19" s="173">
        <v>83.187531248464694</v>
      </c>
      <c r="L19" s="173">
        <v>80.360933395605798</v>
      </c>
      <c r="M19" s="173">
        <v>87.168360244988904</v>
      </c>
      <c r="N19" s="173">
        <v>83.98203679812174</v>
      </c>
      <c r="O19" s="173">
        <v>80.541089095163926</v>
      </c>
      <c r="P19" s="173">
        <v>88.647627392459142</v>
      </c>
      <c r="Q19" s="163" t="s">
        <v>528</v>
      </c>
    </row>
    <row r="20" spans="1:17">
      <c r="A20" s="126" t="s">
        <v>529</v>
      </c>
      <c r="B20" s="193">
        <v>3.9</v>
      </c>
      <c r="C20" s="193">
        <v>4.8</v>
      </c>
      <c r="D20" s="193">
        <v>2.6</v>
      </c>
      <c r="E20" s="193">
        <v>3.8111280662314799</v>
      </c>
      <c r="F20" s="193">
        <v>5.0608188920273802</v>
      </c>
      <c r="G20" s="193">
        <v>1.9885941907071101</v>
      </c>
      <c r="H20" s="193">
        <v>4.2218021424070598</v>
      </c>
      <c r="I20" s="193">
        <v>5.73618496865386</v>
      </c>
      <c r="J20" s="193">
        <v>1.9984975569779799</v>
      </c>
      <c r="K20" s="173">
        <v>4.0708982506639799</v>
      </c>
      <c r="L20" s="173">
        <v>5.2437400073639697</v>
      </c>
      <c r="M20" s="173">
        <v>2.4192650334075698</v>
      </c>
      <c r="N20" s="173">
        <v>6.0245882585399304</v>
      </c>
      <c r="O20" s="173">
        <v>7.9729480696847226</v>
      </c>
      <c r="P20" s="173">
        <v>3.3829851318419544</v>
      </c>
      <c r="Q20" s="163" t="s">
        <v>530</v>
      </c>
    </row>
    <row r="21" spans="1:17" ht="22.5">
      <c r="A21" s="126" t="s">
        <v>531</v>
      </c>
      <c r="B21" s="193">
        <v>11.9</v>
      </c>
      <c r="C21" s="193">
        <v>15.5</v>
      </c>
      <c r="D21" s="193">
        <v>6.5</v>
      </c>
      <c r="E21" s="193">
        <v>10.048194195813601</v>
      </c>
      <c r="F21" s="193">
        <v>12.812682902002701</v>
      </c>
      <c r="G21" s="193">
        <v>6.01650254836954</v>
      </c>
      <c r="H21" s="193">
        <v>9.2397435752313903</v>
      </c>
      <c r="I21" s="193">
        <v>12.0274027635349</v>
      </c>
      <c r="J21" s="193">
        <v>5.1471090388710596</v>
      </c>
      <c r="K21" s="173">
        <v>9.3488181216529807</v>
      </c>
      <c r="L21" s="173">
        <v>12.4080430372177</v>
      </c>
      <c r="M21" s="173">
        <v>5.0407154788418698</v>
      </c>
      <c r="N21" s="173">
        <v>7.559683624487139</v>
      </c>
      <c r="O21" s="173">
        <v>10.059905030457404</v>
      </c>
      <c r="P21" s="173">
        <v>4.1698611757618904</v>
      </c>
      <c r="Q21" s="163" t="s">
        <v>538</v>
      </c>
    </row>
    <row r="22" spans="1:17" ht="33.75">
      <c r="A22" s="195" t="s">
        <v>533</v>
      </c>
      <c r="B22" s="196">
        <v>5.3</v>
      </c>
      <c r="C22" s="196">
        <v>3.4</v>
      </c>
      <c r="D22" s="196">
        <v>8.1999999999999993</v>
      </c>
      <c r="E22" s="196">
        <v>4.2611166812804999</v>
      </c>
      <c r="F22" s="196">
        <v>2.5903164787812498</v>
      </c>
      <c r="G22" s="196">
        <v>6.6978202780939204</v>
      </c>
      <c r="H22" s="196">
        <v>3.8941650410583999</v>
      </c>
      <c r="I22" s="196">
        <v>2.19666134539957</v>
      </c>
      <c r="J22" s="196">
        <v>6.3866245320386703</v>
      </c>
      <c r="K22" s="197">
        <v>3.39275237921836</v>
      </c>
      <c r="L22" s="197">
        <v>1.9875306729136899</v>
      </c>
      <c r="M22" s="197">
        <v>5.37165924276169</v>
      </c>
      <c r="N22" s="197">
        <v>2.4335460325208924</v>
      </c>
      <c r="O22" s="197">
        <v>1.4260578046939492</v>
      </c>
      <c r="P22" s="197">
        <v>3.799526299937023</v>
      </c>
      <c r="Q22" s="198" t="s">
        <v>534</v>
      </c>
    </row>
    <row r="24" spans="1:17">
      <c r="A24" s="66" t="s">
        <v>376</v>
      </c>
    </row>
    <row r="25" spans="1:17" ht="12.75">
      <c r="A25" s="67" t="s">
        <v>377</v>
      </c>
    </row>
  </sheetData>
  <mergeCells count="8">
    <mergeCell ref="A1:Q1"/>
    <mergeCell ref="A2:Q2"/>
    <mergeCell ref="A3:A5"/>
    <mergeCell ref="B3:D3"/>
    <mergeCell ref="E3:G3"/>
    <mergeCell ref="H3:J3"/>
    <mergeCell ref="K3:M3"/>
    <mergeCell ref="Q3:Q5"/>
  </mergeCells>
  <pageMargins left="0.62992125984252001" right="0.62992125984252001" top="0.86614173228346403" bottom="0.74803149606299202" header="0.511811023622047" footer="0.511811023622047"/>
  <pageSetup paperSize="13" firstPageNumber="191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27C8-50D2-49DF-A80D-D8BA4B26A3CF}">
  <dimension ref="A1:Q38"/>
  <sheetViews>
    <sheetView zoomScaleNormal="100" workbookViewId="0">
      <selection activeCell="U23" sqref="U23"/>
    </sheetView>
  </sheetViews>
  <sheetFormatPr defaultColWidth="8.85546875" defaultRowHeight="11.25"/>
  <cols>
    <col min="1" max="1" width="10.140625" style="68" customWidth="1"/>
    <col min="2" max="2" width="7.28515625" style="68" customWidth="1"/>
    <col min="3" max="3" width="7" style="68" customWidth="1"/>
    <col min="4" max="4" width="6.42578125" style="68" customWidth="1"/>
    <col min="5" max="6" width="7" style="68" customWidth="1"/>
    <col min="7" max="7" width="6.42578125" style="68" customWidth="1"/>
    <col min="8" max="8" width="6.85546875" style="68" customWidth="1"/>
    <col min="9" max="10" width="6.42578125" style="68" customWidth="1"/>
    <col min="11" max="11" width="8.140625" style="68" customWidth="1"/>
    <col min="12" max="12" width="6.7109375" style="68" customWidth="1"/>
    <col min="13" max="16" width="6.85546875" style="68" customWidth="1"/>
    <col min="17" max="17" width="11" style="68" customWidth="1"/>
    <col min="18" max="16384" width="8.85546875" style="68"/>
  </cols>
  <sheetData>
    <row r="1" spans="1:17" ht="15.75" customHeight="1">
      <c r="A1" s="314" t="s">
        <v>539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</row>
    <row r="2" spans="1:17" ht="13.5" customHeight="1">
      <c r="A2" s="199" t="s">
        <v>540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ht="11.25" customHeight="1">
      <c r="A3" s="278" t="s">
        <v>541</v>
      </c>
      <c r="B3" s="307">
        <v>2019</v>
      </c>
      <c r="C3" s="307"/>
      <c r="D3" s="307"/>
      <c r="E3" s="315">
        <v>2020</v>
      </c>
      <c r="F3" s="315"/>
      <c r="G3" s="315"/>
      <c r="H3" s="315">
        <v>2021</v>
      </c>
      <c r="I3" s="315"/>
      <c r="J3" s="315"/>
      <c r="K3" s="315" t="s">
        <v>524</v>
      </c>
      <c r="L3" s="315"/>
      <c r="M3" s="315"/>
      <c r="N3" s="315">
        <v>2023</v>
      </c>
      <c r="O3" s="315"/>
      <c r="P3" s="315"/>
      <c r="Q3" s="200"/>
    </row>
    <row r="4" spans="1:17" ht="15" customHeight="1">
      <c r="A4" s="308"/>
      <c r="B4" s="152" t="s">
        <v>328</v>
      </c>
      <c r="C4" s="152" t="s">
        <v>429</v>
      </c>
      <c r="D4" s="152" t="s">
        <v>332</v>
      </c>
      <c r="E4" s="152" t="s">
        <v>328</v>
      </c>
      <c r="F4" s="152" t="s">
        <v>429</v>
      </c>
      <c r="G4" s="152" t="s">
        <v>332</v>
      </c>
      <c r="H4" s="152" t="s">
        <v>328</v>
      </c>
      <c r="I4" s="152" t="s">
        <v>429</v>
      </c>
      <c r="J4" s="152" t="s">
        <v>332</v>
      </c>
      <c r="K4" s="152" t="s">
        <v>328</v>
      </c>
      <c r="L4" s="152" t="s">
        <v>429</v>
      </c>
      <c r="M4" s="152" t="s">
        <v>332</v>
      </c>
      <c r="N4" s="152" t="s">
        <v>328</v>
      </c>
      <c r="O4" s="152" t="s">
        <v>429</v>
      </c>
      <c r="P4" s="152" t="s">
        <v>332</v>
      </c>
      <c r="Q4" s="311" t="s">
        <v>542</v>
      </c>
    </row>
    <row r="5" spans="1:17" ht="15.75" customHeight="1">
      <c r="A5" s="309"/>
      <c r="B5" s="182" t="s">
        <v>352</v>
      </c>
      <c r="C5" s="183" t="s">
        <v>385</v>
      </c>
      <c r="D5" s="183" t="s">
        <v>430</v>
      </c>
      <c r="E5" s="182" t="s">
        <v>352</v>
      </c>
      <c r="F5" s="183" t="s">
        <v>385</v>
      </c>
      <c r="G5" s="183" t="s">
        <v>430</v>
      </c>
      <c r="H5" s="182" t="s">
        <v>352</v>
      </c>
      <c r="I5" s="183" t="s">
        <v>385</v>
      </c>
      <c r="J5" s="183" t="s">
        <v>430</v>
      </c>
      <c r="K5" s="182" t="s">
        <v>352</v>
      </c>
      <c r="L5" s="183" t="s">
        <v>385</v>
      </c>
      <c r="M5" s="183" t="s">
        <v>430</v>
      </c>
      <c r="N5" s="183" t="s">
        <v>352</v>
      </c>
      <c r="O5" s="183" t="s">
        <v>385</v>
      </c>
      <c r="P5" s="183" t="s">
        <v>430</v>
      </c>
      <c r="Q5" s="312"/>
    </row>
    <row r="6" spans="1:17" ht="7.5" customHeight="1">
      <c r="A6" s="201"/>
      <c r="K6" s="74"/>
      <c r="L6" s="74"/>
      <c r="M6" s="74"/>
      <c r="N6" s="74"/>
      <c r="O6" s="74"/>
      <c r="P6" s="74"/>
      <c r="Q6" s="74"/>
    </row>
    <row r="7" spans="1:17" s="88" customFormat="1" ht="15.75" customHeight="1">
      <c r="A7" s="53" t="s">
        <v>328</v>
      </c>
      <c r="B7" s="202">
        <v>166363</v>
      </c>
      <c r="C7" s="202">
        <v>94198</v>
      </c>
      <c r="D7" s="202">
        <v>72165</v>
      </c>
      <c r="E7" s="202">
        <v>155949</v>
      </c>
      <c r="F7" s="203">
        <v>94614</v>
      </c>
      <c r="G7" s="203">
        <v>61335</v>
      </c>
      <c r="H7" s="203">
        <v>147917</v>
      </c>
      <c r="I7" s="203">
        <v>92880</v>
      </c>
      <c r="J7" s="203">
        <v>55036</v>
      </c>
      <c r="K7" s="204">
        <v>116045</v>
      </c>
      <c r="L7" s="204">
        <v>75167</v>
      </c>
      <c r="M7" s="204">
        <v>40877</v>
      </c>
      <c r="N7" s="204">
        <v>103351</v>
      </c>
      <c r="O7" s="204">
        <v>65972</v>
      </c>
      <c r="P7" s="204">
        <v>37379</v>
      </c>
      <c r="Q7" s="52" t="s">
        <v>329</v>
      </c>
    </row>
    <row r="8" spans="1:17" ht="12" customHeight="1">
      <c r="A8" s="46" t="s">
        <v>543</v>
      </c>
      <c r="B8" s="205">
        <v>10277</v>
      </c>
      <c r="C8" s="205">
        <v>4967</v>
      </c>
      <c r="D8" s="205">
        <v>5310</v>
      </c>
      <c r="E8" s="205">
        <v>5792</v>
      </c>
      <c r="F8" s="206">
        <v>3158</v>
      </c>
      <c r="G8" s="206">
        <v>2635</v>
      </c>
      <c r="H8" s="206">
        <v>3619</v>
      </c>
      <c r="I8" s="206">
        <v>2113</v>
      </c>
      <c r="J8" s="206">
        <v>1506</v>
      </c>
      <c r="K8" s="207">
        <v>4696</v>
      </c>
      <c r="L8" s="207">
        <v>2946</v>
      </c>
      <c r="M8" s="207">
        <v>1750</v>
      </c>
      <c r="N8" s="207">
        <v>6575</v>
      </c>
      <c r="O8" s="207">
        <v>3783</v>
      </c>
      <c r="P8" s="207">
        <v>2792</v>
      </c>
      <c r="Q8" s="58" t="s">
        <v>544</v>
      </c>
    </row>
    <row r="9" spans="1:17" ht="12" customHeight="1">
      <c r="A9" s="46" t="s">
        <v>545</v>
      </c>
      <c r="B9" s="205">
        <v>17974</v>
      </c>
      <c r="C9" s="205">
        <v>8321</v>
      </c>
      <c r="D9" s="205">
        <v>9654</v>
      </c>
      <c r="E9" s="205">
        <v>16129</v>
      </c>
      <c r="F9" s="206">
        <v>9514</v>
      </c>
      <c r="G9" s="206">
        <v>6615</v>
      </c>
      <c r="H9" s="206">
        <v>12474</v>
      </c>
      <c r="I9" s="206">
        <v>7350</v>
      </c>
      <c r="J9" s="206">
        <v>5124</v>
      </c>
      <c r="K9" s="207">
        <v>9552</v>
      </c>
      <c r="L9" s="207">
        <v>6442</v>
      </c>
      <c r="M9" s="207">
        <v>3110</v>
      </c>
      <c r="N9" s="207">
        <v>10453</v>
      </c>
      <c r="O9" s="207">
        <v>6868</v>
      </c>
      <c r="P9" s="207">
        <v>3585</v>
      </c>
      <c r="Q9" s="58" t="s">
        <v>546</v>
      </c>
    </row>
    <row r="10" spans="1:17" ht="12" customHeight="1">
      <c r="A10" s="46" t="s">
        <v>547</v>
      </c>
      <c r="B10" s="205">
        <v>11762</v>
      </c>
      <c r="C10" s="205">
        <v>7398</v>
      </c>
      <c r="D10" s="205">
        <v>4364</v>
      </c>
      <c r="E10" s="205">
        <v>16100</v>
      </c>
      <c r="F10" s="206">
        <v>9882</v>
      </c>
      <c r="G10" s="206">
        <v>6218</v>
      </c>
      <c r="H10" s="206">
        <v>14259</v>
      </c>
      <c r="I10" s="206">
        <v>8028</v>
      </c>
      <c r="J10" s="206">
        <v>6230</v>
      </c>
      <c r="K10" s="207">
        <v>8838</v>
      </c>
      <c r="L10" s="207">
        <v>6299</v>
      </c>
      <c r="M10" s="207">
        <v>2539</v>
      </c>
      <c r="N10" s="207">
        <v>9853</v>
      </c>
      <c r="O10" s="207">
        <v>5397</v>
      </c>
      <c r="P10" s="207">
        <v>4456</v>
      </c>
      <c r="Q10" s="58" t="s">
        <v>548</v>
      </c>
    </row>
    <row r="11" spans="1:17" ht="12" customHeight="1">
      <c r="A11" s="46" t="s">
        <v>549</v>
      </c>
      <c r="B11" s="205">
        <v>15025</v>
      </c>
      <c r="C11" s="205">
        <v>8253</v>
      </c>
      <c r="D11" s="205">
        <v>6773</v>
      </c>
      <c r="E11" s="205">
        <v>13242</v>
      </c>
      <c r="F11" s="206">
        <v>7338</v>
      </c>
      <c r="G11" s="206">
        <v>5904</v>
      </c>
      <c r="H11" s="206">
        <v>14609</v>
      </c>
      <c r="I11" s="206">
        <v>8408</v>
      </c>
      <c r="J11" s="206">
        <v>6201</v>
      </c>
      <c r="K11" s="207">
        <v>8843</v>
      </c>
      <c r="L11" s="207">
        <v>5758</v>
      </c>
      <c r="M11" s="207">
        <v>3084</v>
      </c>
      <c r="N11" s="207">
        <v>7960</v>
      </c>
      <c r="O11" s="207">
        <v>5363</v>
      </c>
      <c r="P11" s="207">
        <v>2597</v>
      </c>
      <c r="Q11" s="58" t="s">
        <v>550</v>
      </c>
    </row>
    <row r="12" spans="1:17" ht="12" customHeight="1">
      <c r="A12" s="46" t="s">
        <v>551</v>
      </c>
      <c r="B12" s="205">
        <v>15661</v>
      </c>
      <c r="C12" s="205">
        <v>6174</v>
      </c>
      <c r="D12" s="205">
        <v>9487</v>
      </c>
      <c r="E12" s="205">
        <v>12597</v>
      </c>
      <c r="F12" s="206">
        <v>6121</v>
      </c>
      <c r="G12" s="206">
        <v>6476</v>
      </c>
      <c r="H12" s="206">
        <v>11223</v>
      </c>
      <c r="I12" s="206">
        <v>6460</v>
      </c>
      <c r="J12" s="206">
        <v>4762</v>
      </c>
      <c r="K12" s="207">
        <v>7310</v>
      </c>
      <c r="L12" s="207">
        <v>4007</v>
      </c>
      <c r="M12" s="207">
        <v>3303</v>
      </c>
      <c r="N12" s="207">
        <v>6262</v>
      </c>
      <c r="O12" s="207">
        <v>4215</v>
      </c>
      <c r="P12" s="207">
        <v>2047</v>
      </c>
      <c r="Q12" s="58" t="s">
        <v>552</v>
      </c>
    </row>
    <row r="13" spans="1:17" ht="12" customHeight="1">
      <c r="A13" s="46" t="s">
        <v>553</v>
      </c>
      <c r="B13" s="205">
        <v>5594</v>
      </c>
      <c r="C13" s="205">
        <v>1494</v>
      </c>
      <c r="D13" s="205">
        <v>4100</v>
      </c>
      <c r="E13" s="205">
        <v>2625</v>
      </c>
      <c r="F13" s="206">
        <v>1335</v>
      </c>
      <c r="G13" s="206">
        <v>1290</v>
      </c>
      <c r="H13" s="206">
        <v>2223</v>
      </c>
      <c r="I13" s="206">
        <v>1286</v>
      </c>
      <c r="J13" s="206">
        <v>937</v>
      </c>
      <c r="K13" s="207">
        <v>1381</v>
      </c>
      <c r="L13" s="207">
        <v>846</v>
      </c>
      <c r="M13" s="207">
        <v>535</v>
      </c>
      <c r="N13" s="207">
        <v>1190</v>
      </c>
      <c r="O13" s="207">
        <v>651</v>
      </c>
      <c r="P13" s="207">
        <v>538</v>
      </c>
      <c r="Q13" s="58" t="s">
        <v>554</v>
      </c>
    </row>
    <row r="14" spans="1:17" ht="12" customHeight="1">
      <c r="A14" s="46" t="s">
        <v>555</v>
      </c>
      <c r="B14" s="205">
        <v>11681</v>
      </c>
      <c r="C14" s="205">
        <v>7273</v>
      </c>
      <c r="D14" s="205">
        <v>4408</v>
      </c>
      <c r="E14" s="205">
        <v>13874</v>
      </c>
      <c r="F14" s="206">
        <v>8354</v>
      </c>
      <c r="G14" s="206">
        <v>5521</v>
      </c>
      <c r="H14" s="206">
        <v>14862</v>
      </c>
      <c r="I14" s="206">
        <v>9374</v>
      </c>
      <c r="J14" s="206">
        <v>5488</v>
      </c>
      <c r="K14" s="207">
        <v>14555</v>
      </c>
      <c r="L14" s="207">
        <v>7739</v>
      </c>
      <c r="M14" s="207">
        <v>6816</v>
      </c>
      <c r="N14" s="207">
        <v>9249</v>
      </c>
      <c r="O14" s="207">
        <v>5454</v>
      </c>
      <c r="P14" s="207">
        <v>3796</v>
      </c>
      <c r="Q14" s="58" t="s">
        <v>556</v>
      </c>
    </row>
    <row r="15" spans="1:17" ht="22.5">
      <c r="A15" s="126" t="s">
        <v>557</v>
      </c>
      <c r="B15" s="205">
        <v>78388</v>
      </c>
      <c r="C15" s="205">
        <v>50318</v>
      </c>
      <c r="D15" s="205">
        <v>28070</v>
      </c>
      <c r="E15" s="205">
        <v>75589</v>
      </c>
      <c r="F15" s="206">
        <v>48913</v>
      </c>
      <c r="G15" s="206">
        <v>26677</v>
      </c>
      <c r="H15" s="206">
        <v>74648</v>
      </c>
      <c r="I15" s="206">
        <v>49860</v>
      </c>
      <c r="J15" s="206">
        <v>24788</v>
      </c>
      <c r="K15" s="208">
        <v>60869</v>
      </c>
      <c r="L15" s="208">
        <v>41128</v>
      </c>
      <c r="M15" s="208">
        <v>19741</v>
      </c>
      <c r="N15" s="208">
        <v>51809</v>
      </c>
      <c r="O15" s="208">
        <v>34241</v>
      </c>
      <c r="P15" s="208">
        <v>17568</v>
      </c>
      <c r="Q15" s="163" t="s">
        <v>558</v>
      </c>
    </row>
    <row r="16" spans="1:17" ht="20.25" customHeight="1">
      <c r="B16" s="311" t="s">
        <v>559</v>
      </c>
      <c r="C16" s="313"/>
      <c r="D16" s="313"/>
      <c r="E16" s="313"/>
      <c r="F16" s="313"/>
      <c r="G16" s="313"/>
      <c r="H16" s="313"/>
      <c r="I16" s="313"/>
      <c r="J16" s="313"/>
      <c r="K16" s="130"/>
      <c r="L16" s="130"/>
      <c r="M16" s="130"/>
      <c r="N16" s="130"/>
      <c r="O16" s="130"/>
      <c r="P16" s="130"/>
      <c r="Q16" s="130"/>
    </row>
    <row r="17" spans="1:17" s="88" customFormat="1" ht="15" customHeight="1">
      <c r="A17" s="53" t="s">
        <v>328</v>
      </c>
      <c r="B17" s="209">
        <v>100</v>
      </c>
      <c r="C17" s="209">
        <v>56.6</v>
      </c>
      <c r="D17" s="209">
        <v>43.4</v>
      </c>
      <c r="E17" s="209">
        <v>100</v>
      </c>
      <c r="F17" s="209">
        <v>60.669834368928299</v>
      </c>
      <c r="G17" s="209">
        <v>39.330165631071701</v>
      </c>
      <c r="H17" s="209">
        <v>100</v>
      </c>
      <c r="I17" s="209">
        <v>62.791971173022702</v>
      </c>
      <c r="J17" s="209">
        <v>37.2073527721628</v>
      </c>
      <c r="K17" s="175">
        <v>100</v>
      </c>
      <c r="L17" s="175">
        <v>64.774010082295703</v>
      </c>
      <c r="M17" s="175">
        <v>35.225128183032403</v>
      </c>
      <c r="N17" s="175">
        <v>100</v>
      </c>
      <c r="O17" s="175">
        <v>63.83295759112152</v>
      </c>
      <c r="P17" s="175">
        <v>36.16704240887848</v>
      </c>
      <c r="Q17" s="52" t="s">
        <v>329</v>
      </c>
    </row>
    <row r="18" spans="1:17" ht="12" customHeight="1">
      <c r="A18" s="46" t="s">
        <v>543</v>
      </c>
      <c r="B18" s="210">
        <v>100</v>
      </c>
      <c r="C18" s="210">
        <v>48.3</v>
      </c>
      <c r="D18" s="210">
        <v>51.7</v>
      </c>
      <c r="E18" s="210">
        <v>100</v>
      </c>
      <c r="F18" s="210">
        <v>54.523480662983403</v>
      </c>
      <c r="G18" s="210">
        <v>45.493784530386698</v>
      </c>
      <c r="H18" s="210">
        <v>100</v>
      </c>
      <c r="I18" s="210">
        <v>58.386294556507302</v>
      </c>
      <c r="J18" s="210">
        <v>41.613705443492698</v>
      </c>
      <c r="K18" s="211">
        <v>100</v>
      </c>
      <c r="L18" s="211">
        <v>62.734241908006801</v>
      </c>
      <c r="M18" s="211">
        <v>37.265758091993199</v>
      </c>
      <c r="N18" s="211">
        <v>100</v>
      </c>
      <c r="O18" s="211">
        <v>57.536121673003805</v>
      </c>
      <c r="P18" s="211">
        <v>42.463878326996195</v>
      </c>
      <c r="Q18" s="58" t="s">
        <v>544</v>
      </c>
    </row>
    <row r="19" spans="1:17" ht="12" customHeight="1">
      <c r="A19" s="46" t="s">
        <v>545</v>
      </c>
      <c r="B19" s="210">
        <v>100</v>
      </c>
      <c r="C19" s="210">
        <v>46.3</v>
      </c>
      <c r="D19" s="210">
        <v>53.7</v>
      </c>
      <c r="E19" s="210">
        <v>100</v>
      </c>
      <c r="F19" s="210">
        <v>58.986917973836</v>
      </c>
      <c r="G19" s="210">
        <v>41.013082026164099</v>
      </c>
      <c r="H19" s="210">
        <v>100</v>
      </c>
      <c r="I19" s="210">
        <v>58.922558922558899</v>
      </c>
      <c r="J19" s="210">
        <v>41.077441077441101</v>
      </c>
      <c r="K19" s="211">
        <v>100</v>
      </c>
      <c r="L19" s="211">
        <v>67.441373534338396</v>
      </c>
      <c r="M19" s="211">
        <v>32.558626465661597</v>
      </c>
      <c r="N19" s="211">
        <v>100</v>
      </c>
      <c r="O19" s="211">
        <v>65.703625753372236</v>
      </c>
      <c r="P19" s="211">
        <v>34.296374246627764</v>
      </c>
      <c r="Q19" s="58" t="s">
        <v>546</v>
      </c>
    </row>
    <row r="20" spans="1:17" ht="12" customHeight="1">
      <c r="A20" s="46" t="s">
        <v>547</v>
      </c>
      <c r="B20" s="210">
        <v>100</v>
      </c>
      <c r="C20" s="210">
        <v>62.9</v>
      </c>
      <c r="D20" s="210">
        <v>37.1</v>
      </c>
      <c r="E20" s="210">
        <v>100</v>
      </c>
      <c r="F20" s="210">
        <v>61.3788819875776</v>
      </c>
      <c r="G20" s="210">
        <v>38.6211180124224</v>
      </c>
      <c r="H20" s="210">
        <v>100</v>
      </c>
      <c r="I20" s="210">
        <v>56.301283399957903</v>
      </c>
      <c r="J20" s="210">
        <v>43.691703485517898</v>
      </c>
      <c r="K20" s="211">
        <v>100</v>
      </c>
      <c r="L20" s="211">
        <v>71.271780945915395</v>
      </c>
      <c r="M20" s="211">
        <v>28.728219054084601</v>
      </c>
      <c r="N20" s="211">
        <v>100</v>
      </c>
      <c r="O20" s="211">
        <v>54.775195371967932</v>
      </c>
      <c r="P20" s="211">
        <v>45.224804628032075</v>
      </c>
      <c r="Q20" s="58" t="s">
        <v>548</v>
      </c>
    </row>
    <row r="21" spans="1:17" ht="12" customHeight="1">
      <c r="A21" s="46" t="s">
        <v>549</v>
      </c>
      <c r="B21" s="210">
        <v>100</v>
      </c>
      <c r="C21" s="210">
        <v>54.9</v>
      </c>
      <c r="D21" s="210">
        <v>45.1</v>
      </c>
      <c r="E21" s="210">
        <v>100</v>
      </c>
      <c r="F21" s="210">
        <v>55.414589941096501</v>
      </c>
      <c r="G21" s="210">
        <v>44.585410058903499</v>
      </c>
      <c r="H21" s="210">
        <v>100</v>
      </c>
      <c r="I21" s="210">
        <v>57.5535628722021</v>
      </c>
      <c r="J21" s="210">
        <v>42.4464371277979</v>
      </c>
      <c r="K21" s="211">
        <v>100</v>
      </c>
      <c r="L21" s="211">
        <v>65.113649214067607</v>
      </c>
      <c r="M21" s="211">
        <v>34.875042406423198</v>
      </c>
      <c r="N21" s="211">
        <v>100</v>
      </c>
      <c r="O21" s="211">
        <v>67.374371859296474</v>
      </c>
      <c r="P21" s="211">
        <v>32.625628140703519</v>
      </c>
      <c r="Q21" s="58" t="s">
        <v>550</v>
      </c>
    </row>
    <row r="22" spans="1:17" ht="12" customHeight="1">
      <c r="A22" s="46" t="s">
        <v>551</v>
      </c>
      <c r="B22" s="210">
        <v>100</v>
      </c>
      <c r="C22" s="210">
        <v>39.4</v>
      </c>
      <c r="D22" s="210">
        <v>60.6</v>
      </c>
      <c r="E22" s="210">
        <v>100</v>
      </c>
      <c r="F22" s="210">
        <v>48.590934349448297</v>
      </c>
      <c r="G22" s="210">
        <v>51.409065650551703</v>
      </c>
      <c r="H22" s="210">
        <v>100</v>
      </c>
      <c r="I22" s="210">
        <v>57.560367103270103</v>
      </c>
      <c r="J22" s="210">
        <v>42.430722623184501</v>
      </c>
      <c r="K22" s="211">
        <v>100</v>
      </c>
      <c r="L22" s="211">
        <v>54.815321477428199</v>
      </c>
      <c r="M22" s="211">
        <v>45.184678522571801</v>
      </c>
      <c r="N22" s="211">
        <v>100</v>
      </c>
      <c r="O22" s="211">
        <v>67.310763334397961</v>
      </c>
      <c r="P22" s="211">
        <v>32.689236665602046</v>
      </c>
      <c r="Q22" s="58" t="s">
        <v>552</v>
      </c>
    </row>
    <row r="23" spans="1:17" ht="12" customHeight="1">
      <c r="A23" s="46" t="s">
        <v>553</v>
      </c>
      <c r="B23" s="210">
        <v>100</v>
      </c>
      <c r="C23" s="212">
        <v>26.7</v>
      </c>
      <c r="D23" s="212">
        <v>73.3</v>
      </c>
      <c r="E23" s="210">
        <v>100</v>
      </c>
      <c r="F23" s="212">
        <v>50.857142857142897</v>
      </c>
      <c r="G23" s="212">
        <v>49.142857142857103</v>
      </c>
      <c r="H23" s="210">
        <v>100</v>
      </c>
      <c r="I23" s="212">
        <v>57.849752586594697</v>
      </c>
      <c r="J23" s="212">
        <v>42.150247413405303</v>
      </c>
      <c r="K23" s="211">
        <v>100</v>
      </c>
      <c r="L23" s="211">
        <v>61.259956553222302</v>
      </c>
      <c r="M23" s="211">
        <v>38.740043446777698</v>
      </c>
      <c r="N23" s="211">
        <v>100</v>
      </c>
      <c r="O23" s="211">
        <v>54.705882352941181</v>
      </c>
      <c r="P23" s="211">
        <v>45.210084033613448</v>
      </c>
      <c r="Q23" s="58" t="s">
        <v>554</v>
      </c>
    </row>
    <row r="24" spans="1:17" ht="12" customHeight="1">
      <c r="A24" s="46" t="s">
        <v>555</v>
      </c>
      <c r="B24" s="210">
        <v>100</v>
      </c>
      <c r="C24" s="210">
        <v>62.3</v>
      </c>
      <c r="D24" s="210">
        <v>37.700000000000003</v>
      </c>
      <c r="E24" s="210">
        <v>100</v>
      </c>
      <c r="F24" s="210">
        <v>60.213348709816898</v>
      </c>
      <c r="G24" s="210">
        <v>39.793859016866101</v>
      </c>
      <c r="H24" s="210">
        <v>100</v>
      </c>
      <c r="I24" s="210">
        <v>63.073610550396999</v>
      </c>
      <c r="J24" s="210">
        <v>36.926389449603001</v>
      </c>
      <c r="K24" s="211">
        <v>100</v>
      </c>
      <c r="L24" s="211">
        <v>53.170731707317103</v>
      </c>
      <c r="M24" s="211">
        <v>46.829268292682897</v>
      </c>
      <c r="N24" s="211">
        <v>100</v>
      </c>
      <c r="O24" s="211">
        <v>58.968537139150179</v>
      </c>
      <c r="P24" s="211">
        <v>41.042274840523305</v>
      </c>
      <c r="Q24" s="58" t="s">
        <v>556</v>
      </c>
    </row>
    <row r="25" spans="1:17" ht="22.5">
      <c r="A25" s="126" t="s">
        <v>557</v>
      </c>
      <c r="B25" s="210">
        <v>100</v>
      </c>
      <c r="C25" s="210">
        <v>64.2</v>
      </c>
      <c r="D25" s="210">
        <v>35.799999999999997</v>
      </c>
      <c r="E25" s="210">
        <v>100</v>
      </c>
      <c r="F25" s="210">
        <v>64.7091508023654</v>
      </c>
      <c r="G25" s="210">
        <v>35.2921721414492</v>
      </c>
      <c r="H25" s="210">
        <v>100</v>
      </c>
      <c r="I25" s="210">
        <v>66.793484085307</v>
      </c>
      <c r="J25" s="210">
        <v>33.206515914693</v>
      </c>
      <c r="K25" s="176">
        <v>100</v>
      </c>
      <c r="L25" s="176">
        <v>67.568055989091306</v>
      </c>
      <c r="M25" s="176">
        <v>32.431944010908701</v>
      </c>
      <c r="N25" s="176">
        <v>100</v>
      </c>
      <c r="O25" s="176">
        <v>66.090833638943039</v>
      </c>
      <c r="P25" s="176">
        <v>33.909166361056961</v>
      </c>
      <c r="Q25" s="163" t="s">
        <v>558</v>
      </c>
    </row>
    <row r="26" spans="1:17" ht="33" customHeight="1">
      <c r="B26" s="308" t="s">
        <v>560</v>
      </c>
      <c r="C26" s="313"/>
      <c r="D26" s="313"/>
      <c r="E26" s="313"/>
      <c r="F26" s="313"/>
      <c r="G26" s="313"/>
      <c r="H26" s="313"/>
      <c r="I26" s="313"/>
      <c r="J26" s="313"/>
      <c r="K26" s="181"/>
      <c r="L26" s="181"/>
      <c r="M26" s="181"/>
      <c r="N26" s="181"/>
      <c r="O26" s="181"/>
      <c r="P26" s="181"/>
      <c r="Q26" s="181"/>
    </row>
    <row r="27" spans="1:17" s="88" customFormat="1" ht="15" customHeight="1">
      <c r="A27" s="53" t="s">
        <v>328</v>
      </c>
      <c r="B27" s="209">
        <v>100</v>
      </c>
      <c r="C27" s="209">
        <v>100</v>
      </c>
      <c r="D27" s="209">
        <v>100</v>
      </c>
      <c r="E27" s="209">
        <v>100</v>
      </c>
      <c r="F27" s="209">
        <v>100</v>
      </c>
      <c r="G27" s="209">
        <v>100</v>
      </c>
      <c r="H27" s="209">
        <v>100</v>
      </c>
      <c r="I27" s="209">
        <v>100</v>
      </c>
      <c r="J27" s="209">
        <v>100</v>
      </c>
      <c r="K27" s="175">
        <v>100</v>
      </c>
      <c r="L27" s="175">
        <v>100</v>
      </c>
      <c r="M27" s="175">
        <v>100</v>
      </c>
      <c r="N27" s="175">
        <v>100</v>
      </c>
      <c r="O27" s="175">
        <v>100</v>
      </c>
      <c r="P27" s="175">
        <v>100</v>
      </c>
      <c r="Q27" s="52" t="s">
        <v>329</v>
      </c>
    </row>
    <row r="28" spans="1:17" ht="12" customHeight="1">
      <c r="A28" s="46" t="s">
        <v>543</v>
      </c>
      <c r="B28" s="213">
        <v>6.2</v>
      </c>
      <c r="C28" s="213">
        <v>5.3</v>
      </c>
      <c r="D28" s="213">
        <v>7.4</v>
      </c>
      <c r="E28" s="213">
        <v>3.71403471647782</v>
      </c>
      <c r="F28" s="213">
        <v>3.3377724226858598</v>
      </c>
      <c r="G28" s="213">
        <v>4.2960789108991602</v>
      </c>
      <c r="H28" s="213">
        <v>2.4466423737636598</v>
      </c>
      <c r="I28" s="213">
        <v>2.2749784668389301</v>
      </c>
      <c r="J28" s="213">
        <v>2.7363907260702098</v>
      </c>
      <c r="K28" s="211">
        <v>4.2811360912004304</v>
      </c>
      <c r="L28" s="211">
        <f>B28/B27*100</f>
        <v>6.2</v>
      </c>
      <c r="M28" s="211">
        <f>C28/C27*100</f>
        <v>5.3</v>
      </c>
      <c r="N28" s="211">
        <v>6.3618155605654518</v>
      </c>
      <c r="O28" s="211">
        <v>5.7342508943188024</v>
      </c>
      <c r="P28" s="211">
        <v>7.4694347093287679</v>
      </c>
      <c r="Q28" s="58" t="s">
        <v>544</v>
      </c>
    </row>
    <row r="29" spans="1:17" ht="12" customHeight="1">
      <c r="A29" s="46" t="s">
        <v>545</v>
      </c>
      <c r="B29" s="213">
        <v>10.8</v>
      </c>
      <c r="C29" s="213">
        <v>8.8000000000000007</v>
      </c>
      <c r="D29" s="213">
        <v>13.4</v>
      </c>
      <c r="E29" s="213">
        <v>10.3424837607166</v>
      </c>
      <c r="F29" s="213">
        <v>10.0555943095102</v>
      </c>
      <c r="G29" s="213">
        <v>10.785033015407199</v>
      </c>
      <c r="H29" s="213">
        <v>8.4331077563768897</v>
      </c>
      <c r="I29" s="213">
        <v>7.9134366925064601</v>
      </c>
      <c r="J29" s="213">
        <v>9.3102696416890804</v>
      </c>
      <c r="K29" s="211">
        <v>7.6081904249333396</v>
      </c>
      <c r="L29" s="211">
        <f>B29/B27*100</f>
        <v>10.8</v>
      </c>
      <c r="M29" s="211">
        <f>C29/C27*100</f>
        <v>8.8000000000000007</v>
      </c>
      <c r="N29" s="211">
        <v>10.114077270660179</v>
      </c>
      <c r="O29" s="211">
        <v>10.410477172133632</v>
      </c>
      <c r="P29" s="211">
        <v>9.5909467883035937</v>
      </c>
      <c r="Q29" s="58" t="s">
        <v>546</v>
      </c>
    </row>
    <row r="30" spans="1:17" ht="12" customHeight="1">
      <c r="A30" s="46" t="s">
        <v>547</v>
      </c>
      <c r="B30" s="213">
        <v>7.1</v>
      </c>
      <c r="C30" s="213">
        <v>7.9</v>
      </c>
      <c r="D30" s="213">
        <v>6</v>
      </c>
      <c r="E30" s="213">
        <v>10.3238879377232</v>
      </c>
      <c r="F30" s="213">
        <v>10.4445430908745</v>
      </c>
      <c r="G30" s="213">
        <v>10.137767995434899</v>
      </c>
      <c r="H30" s="213">
        <v>9.6398656003028709</v>
      </c>
      <c r="I30" s="213">
        <v>8.6434108527131794</v>
      </c>
      <c r="J30" s="213">
        <v>11.3198633621629</v>
      </c>
      <c r="K30" s="211">
        <v>6.2113168774616501</v>
      </c>
      <c r="L30" s="211">
        <f>B30/B27*100</f>
        <v>7.1</v>
      </c>
      <c r="M30" s="211">
        <f>C30/C27*100</f>
        <v>7.9</v>
      </c>
      <c r="N30" s="211">
        <v>9.5335313639926067</v>
      </c>
      <c r="O30" s="211">
        <v>8.1807433456617957</v>
      </c>
      <c r="P30" s="211">
        <v>11.921132186521843</v>
      </c>
      <c r="Q30" s="58" t="s">
        <v>548</v>
      </c>
    </row>
    <row r="31" spans="1:17" ht="12" customHeight="1">
      <c r="A31" s="46" t="s">
        <v>549</v>
      </c>
      <c r="B31" s="213">
        <v>9</v>
      </c>
      <c r="C31" s="213">
        <v>8.8000000000000007</v>
      </c>
      <c r="D31" s="213">
        <v>9.4</v>
      </c>
      <c r="E31" s="213">
        <v>8.4912375199584496</v>
      </c>
      <c r="F31" s="213">
        <v>7.7557232544866501</v>
      </c>
      <c r="G31" s="213">
        <v>9.6258253851797502</v>
      </c>
      <c r="H31" s="213">
        <v>9.8764847853864008</v>
      </c>
      <c r="I31" s="213">
        <v>9.0525409130060304</v>
      </c>
      <c r="J31" s="213">
        <v>11.267170579257201</v>
      </c>
      <c r="K31" s="211">
        <v>7.5445849744354998</v>
      </c>
      <c r="L31" s="211">
        <f>B31/B27*100</f>
        <v>9</v>
      </c>
      <c r="M31" s="211">
        <f>C31/C27*100</f>
        <v>8.8000000000000007</v>
      </c>
      <c r="N31" s="211">
        <v>7.7019090284564244</v>
      </c>
      <c r="O31" s="211">
        <v>8.1292063299581638</v>
      </c>
      <c r="P31" s="211">
        <v>6.9477514112202048</v>
      </c>
      <c r="Q31" s="58" t="s">
        <v>550</v>
      </c>
    </row>
    <row r="32" spans="1:17" ht="12" customHeight="1">
      <c r="A32" s="46" t="s">
        <v>551</v>
      </c>
      <c r="B32" s="213">
        <v>9.4</v>
      </c>
      <c r="C32" s="213">
        <v>6.6</v>
      </c>
      <c r="D32" s="213">
        <v>13.1</v>
      </c>
      <c r="E32" s="213">
        <v>8.0776407671738806</v>
      </c>
      <c r="F32" s="213">
        <v>6.4694442682900997</v>
      </c>
      <c r="G32" s="213">
        <v>10.558408738893</v>
      </c>
      <c r="H32" s="213">
        <v>7.58736318340691</v>
      </c>
      <c r="I32" s="213">
        <v>6.9552110249784702</v>
      </c>
      <c r="J32" s="213">
        <v>8.6525183516243906</v>
      </c>
      <c r="K32" s="211">
        <v>8.0803385767057296</v>
      </c>
      <c r="L32" s="211">
        <f>B32/B27*100</f>
        <v>9.4</v>
      </c>
      <c r="M32" s="211">
        <f>C32/C27*100</f>
        <v>6.6000000000000005</v>
      </c>
      <c r="N32" s="211">
        <v>6.0589641125872031</v>
      </c>
      <c r="O32" s="211">
        <v>6.3890741526708306</v>
      </c>
      <c r="P32" s="211">
        <v>5.4763369806575879</v>
      </c>
      <c r="Q32" s="58" t="s">
        <v>552</v>
      </c>
    </row>
    <row r="33" spans="1:17" ht="12" customHeight="1">
      <c r="A33" s="46" t="s">
        <v>553</v>
      </c>
      <c r="B33" s="213">
        <v>3.4</v>
      </c>
      <c r="C33" s="213">
        <v>1.6</v>
      </c>
      <c r="D33" s="213">
        <v>5.7</v>
      </c>
      <c r="E33" s="213">
        <v>1.68324259854183</v>
      </c>
      <c r="F33" s="213">
        <v>1.4109962584818301</v>
      </c>
      <c r="G33" s="213">
        <v>2.10320371729029</v>
      </c>
      <c r="H33" s="213">
        <v>1.50286985268766</v>
      </c>
      <c r="I33" s="213">
        <v>1.3845822566752799</v>
      </c>
      <c r="J33" s="213">
        <v>1.70252198560942</v>
      </c>
      <c r="K33" s="211">
        <v>1.3088044621669901</v>
      </c>
      <c r="L33" s="211">
        <f>B33/B27*100</f>
        <v>3.4000000000000004</v>
      </c>
      <c r="M33" s="211">
        <f>C33/C27*100</f>
        <v>1.6</v>
      </c>
      <c r="N33" s="211">
        <v>1.1514160482240134</v>
      </c>
      <c r="O33" s="211">
        <v>0.98678227126659801</v>
      </c>
      <c r="P33" s="211">
        <v>1.4393108429867039</v>
      </c>
      <c r="Q33" s="58" t="s">
        <v>554</v>
      </c>
    </row>
    <row r="34" spans="1:17" ht="12" customHeight="1">
      <c r="A34" s="46" t="s">
        <v>555</v>
      </c>
      <c r="B34" s="213">
        <v>7</v>
      </c>
      <c r="C34" s="213">
        <v>7.7</v>
      </c>
      <c r="D34" s="213">
        <v>6.1</v>
      </c>
      <c r="E34" s="213">
        <v>8.8964982141597595</v>
      </c>
      <c r="F34" s="213">
        <v>8.8295601073836796</v>
      </c>
      <c r="G34" s="213">
        <v>9.0013858319067399</v>
      </c>
      <c r="H34" s="213">
        <v>10.0475266534611</v>
      </c>
      <c r="I34" s="213">
        <v>10.092592592592601</v>
      </c>
      <c r="J34" s="213">
        <v>9.9716549167817394</v>
      </c>
      <c r="K34" s="211">
        <v>16.674413484355501</v>
      </c>
      <c r="L34" s="211">
        <f>B34/B27*100</f>
        <v>7.0000000000000009</v>
      </c>
      <c r="M34" s="211">
        <f>C34/C27*100</f>
        <v>7.7</v>
      </c>
      <c r="N34" s="211">
        <v>8.9491151512805871</v>
      </c>
      <c r="O34" s="211">
        <v>8.2671436366943549</v>
      </c>
      <c r="P34" s="211">
        <v>10.155434869846705</v>
      </c>
      <c r="Q34" s="58" t="s">
        <v>556</v>
      </c>
    </row>
    <row r="35" spans="1:17" ht="22.5">
      <c r="A35" s="195" t="s">
        <v>557</v>
      </c>
      <c r="B35" s="214">
        <v>47.1</v>
      </c>
      <c r="C35" s="214">
        <v>53.4</v>
      </c>
      <c r="D35" s="214">
        <v>38.9</v>
      </c>
      <c r="E35" s="214">
        <v>48.470333249972697</v>
      </c>
      <c r="F35" s="214">
        <v>51.6974232143235</v>
      </c>
      <c r="G35" s="214">
        <v>43.493926795467502</v>
      </c>
      <c r="H35" s="214">
        <v>50.466139794614499</v>
      </c>
      <c r="I35" s="214">
        <v>53.682170542635703</v>
      </c>
      <c r="J35" s="214">
        <v>45.039610436804999</v>
      </c>
      <c r="K35" s="215">
        <v>48.293661472221501</v>
      </c>
      <c r="L35" s="215">
        <f>B35/B27*100</f>
        <v>47.1</v>
      </c>
      <c r="M35" s="215">
        <f>C35/C27*100</f>
        <v>53.400000000000006</v>
      </c>
      <c r="N35" s="215">
        <v>50.129171464233536</v>
      </c>
      <c r="O35" s="215">
        <v>51.902322197295824</v>
      </c>
      <c r="P35" s="215">
        <v>46.999652211134595</v>
      </c>
      <c r="Q35" s="198" t="s">
        <v>558</v>
      </c>
    </row>
    <row r="37" spans="1:17">
      <c r="A37" s="66" t="s">
        <v>376</v>
      </c>
    </row>
    <row r="38" spans="1:17" ht="12.75">
      <c r="A38" s="67" t="s">
        <v>377</v>
      </c>
    </row>
  </sheetData>
  <mergeCells count="10">
    <mergeCell ref="B16:J16"/>
    <mergeCell ref="B26:J26"/>
    <mergeCell ref="A1:Q1"/>
    <mergeCell ref="A3:A5"/>
    <mergeCell ref="B3:D3"/>
    <mergeCell ref="E3:G3"/>
    <mergeCell ref="H3:J3"/>
    <mergeCell ref="K3:M3"/>
    <mergeCell ref="N3:P3"/>
    <mergeCell ref="Q4:Q5"/>
  </mergeCells>
  <pageMargins left="0.75" right="0.75" top="1" bottom="1" header="0.5" footer="0.5"/>
  <pageSetup paperSize="13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4397-384C-4A95-8900-66357932DBC8}">
  <dimension ref="B5:B7"/>
  <sheetViews>
    <sheetView zoomScaleNormal="100" workbookViewId="0">
      <selection activeCell="F5" sqref="F5"/>
    </sheetView>
  </sheetViews>
  <sheetFormatPr defaultColWidth="9.28515625" defaultRowHeight="12.75"/>
  <cols>
    <col min="1" max="16384" width="9.28515625" style="9"/>
  </cols>
  <sheetData>
    <row r="5" spans="2:2" ht="15.75">
      <c r="B5" s="21" t="s">
        <v>561</v>
      </c>
    </row>
    <row r="6" spans="2:2" ht="15.75">
      <c r="B6" s="21"/>
    </row>
    <row r="7" spans="2:2" ht="15.75">
      <c r="B7" s="22" t="s">
        <v>562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6381-B512-4CB5-B6D2-51566EAADEDE}">
  <dimension ref="A1:D15"/>
  <sheetViews>
    <sheetView zoomScaleNormal="100" workbookViewId="0">
      <selection activeCell="F7" sqref="F7"/>
    </sheetView>
  </sheetViews>
  <sheetFormatPr defaultColWidth="8.7109375" defaultRowHeight="12.75"/>
  <cols>
    <col min="1" max="1" width="9.28515625" style="9" customWidth="1"/>
    <col min="2" max="4" width="22" style="9" customWidth="1"/>
    <col min="5" max="16384" width="8.7109375" style="9"/>
  </cols>
  <sheetData>
    <row r="1" spans="1:4" ht="24" customHeight="1">
      <c r="A1" s="316" t="s">
        <v>563</v>
      </c>
      <c r="B1" s="316"/>
      <c r="C1" s="316"/>
      <c r="D1" s="316"/>
    </row>
    <row r="2" spans="1:4">
      <c r="A2" s="317" t="s">
        <v>564</v>
      </c>
      <c r="B2" s="317"/>
      <c r="C2" s="317"/>
      <c r="D2" s="317"/>
    </row>
    <row r="3" spans="1:4">
      <c r="A3" s="216"/>
      <c r="B3" s="216"/>
      <c r="C3" s="216"/>
      <c r="D3" s="331" t="s">
        <v>565</v>
      </c>
    </row>
    <row r="4" spans="1:4" ht="24.75" customHeight="1">
      <c r="A4" s="217"/>
      <c r="B4" s="218" t="s">
        <v>566</v>
      </c>
      <c r="C4" s="218" t="s">
        <v>567</v>
      </c>
      <c r="D4" s="218" t="s">
        <v>568</v>
      </c>
    </row>
    <row r="5" spans="1:4">
      <c r="A5" s="219"/>
      <c r="B5" s="220" t="s">
        <v>569</v>
      </c>
      <c r="C5" s="220" t="s">
        <v>570</v>
      </c>
      <c r="D5" s="220" t="s">
        <v>571</v>
      </c>
    </row>
    <row r="6" spans="1:4">
      <c r="A6" s="221" t="s">
        <v>572</v>
      </c>
      <c r="B6" s="222">
        <v>101.17758335303854</v>
      </c>
      <c r="C6" s="222">
        <v>99.7</v>
      </c>
      <c r="D6" s="222">
        <v>101.48202944136261</v>
      </c>
    </row>
    <row r="7" spans="1:4">
      <c r="A7" s="221" t="s">
        <v>573</v>
      </c>
      <c r="B7" s="222">
        <v>103.59895956490897</v>
      </c>
      <c r="C7" s="222">
        <v>99.4</v>
      </c>
      <c r="D7" s="222">
        <v>104.22430539729272</v>
      </c>
    </row>
    <row r="8" spans="1:4">
      <c r="A8" s="221" t="s">
        <v>574</v>
      </c>
      <c r="B8" s="222">
        <v>105.66091274532987</v>
      </c>
      <c r="C8" s="222">
        <v>99.2</v>
      </c>
      <c r="D8" s="222">
        <v>106.51301688037285</v>
      </c>
    </row>
    <row r="9" spans="1:4">
      <c r="A9" s="221" t="s">
        <v>575</v>
      </c>
      <c r="B9" s="222">
        <v>108.43225348782217</v>
      </c>
      <c r="C9" s="222">
        <v>100.59</v>
      </c>
      <c r="D9" s="222">
        <v>107.79625557990076</v>
      </c>
    </row>
    <row r="10" spans="1:4">
      <c r="A10" s="221" t="s">
        <v>576</v>
      </c>
      <c r="B10" s="222">
        <v>114.80728304563728</v>
      </c>
      <c r="C10" s="222">
        <v>102.1</v>
      </c>
      <c r="D10" s="222">
        <v>112.44591875184847</v>
      </c>
    </row>
    <row r="11" spans="1:4">
      <c r="A11" s="221" t="s">
        <v>577</v>
      </c>
      <c r="B11" s="222">
        <v>119.23859068337667</v>
      </c>
      <c r="C11" s="222">
        <v>102.92</v>
      </c>
      <c r="D11" s="222">
        <v>115.85560696014056</v>
      </c>
    </row>
    <row r="12" spans="1:4">
      <c r="A12" s="221" t="s">
        <v>578</v>
      </c>
      <c r="B12" s="222">
        <v>128.55048474816741</v>
      </c>
      <c r="C12" s="222">
        <v>104.15</v>
      </c>
      <c r="D12" s="222">
        <v>123.4282138724603</v>
      </c>
    </row>
    <row r="13" spans="1:4">
      <c r="A13" s="221" t="s">
        <v>579</v>
      </c>
      <c r="B13" s="222">
        <v>135.81461338377866</v>
      </c>
      <c r="C13" s="222">
        <v>107.48</v>
      </c>
      <c r="D13" s="222">
        <v>126.3626845773899</v>
      </c>
    </row>
    <row r="14" spans="1:4">
      <c r="A14" s="221" t="s">
        <v>580</v>
      </c>
      <c r="B14" s="222">
        <v>150.66918893355404</v>
      </c>
      <c r="C14" s="222">
        <v>122.75</v>
      </c>
      <c r="D14" s="222">
        <v>122.74475676867947</v>
      </c>
    </row>
    <row r="15" spans="1:4">
      <c r="A15" s="223" t="s">
        <v>581</v>
      </c>
      <c r="B15" s="224">
        <v>173.1567746512178</v>
      </c>
      <c r="C15" s="224">
        <v>134.29</v>
      </c>
      <c r="D15" s="224">
        <v>128.94241913114737</v>
      </c>
    </row>
  </sheetData>
  <mergeCells count="2">
    <mergeCell ref="A1:D1"/>
    <mergeCell ref="A2:D2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862C-CF04-44B6-8067-3176FDAAB9E5}">
  <dimension ref="A1:J108"/>
  <sheetViews>
    <sheetView zoomScaleNormal="100" workbookViewId="0">
      <selection sqref="A1:J1"/>
    </sheetView>
  </sheetViews>
  <sheetFormatPr defaultColWidth="8.7109375" defaultRowHeight="11.25"/>
  <cols>
    <col min="1" max="1" width="2.5703125" style="8" bestFit="1" customWidth="1"/>
    <col min="2" max="2" width="3.42578125" style="1" customWidth="1"/>
    <col min="3" max="3" width="20.7109375" style="263" customWidth="1"/>
    <col min="4" max="6" width="7.28515625" style="1" customWidth="1"/>
    <col min="7" max="7" width="7.28515625" style="264" customWidth="1"/>
    <col min="8" max="8" width="2.42578125" style="265" bestFit="1" customWidth="1"/>
    <col min="9" max="9" width="2.7109375" style="266" bestFit="1" customWidth="1"/>
    <col min="10" max="10" width="20.7109375" style="266" customWidth="1"/>
    <col min="11" max="16384" width="8.7109375" style="1"/>
  </cols>
  <sheetData>
    <row r="1" spans="1:10" s="6" customFormat="1" ht="16.5" customHeight="1">
      <c r="A1" s="321" t="s">
        <v>582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s="6" customFormat="1" ht="16.5" customHeight="1">
      <c r="A2" s="322" t="s">
        <v>583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0" ht="12.75" customHeight="1">
      <c r="A3" s="225"/>
      <c r="B3" s="323" t="s">
        <v>584</v>
      </c>
      <c r="C3" s="323"/>
      <c r="D3" s="326" t="s">
        <v>585</v>
      </c>
      <c r="E3" s="326"/>
      <c r="F3" s="326"/>
      <c r="G3" s="326"/>
      <c r="H3" s="226"/>
      <c r="I3" s="327" t="s">
        <v>586</v>
      </c>
      <c r="J3" s="327"/>
    </row>
    <row r="4" spans="1:10" ht="12.75" customHeight="1">
      <c r="B4" s="324"/>
      <c r="C4" s="324"/>
      <c r="D4" s="330" t="s">
        <v>587</v>
      </c>
      <c r="E4" s="330"/>
      <c r="F4" s="330"/>
      <c r="G4" s="330"/>
      <c r="H4" s="227"/>
      <c r="I4" s="328"/>
      <c r="J4" s="328"/>
    </row>
    <row r="5" spans="1:10" s="232" customFormat="1" ht="13.5" customHeight="1">
      <c r="A5" s="228"/>
      <c r="B5" s="325"/>
      <c r="C5" s="325"/>
      <c r="D5" s="229" t="s">
        <v>578</v>
      </c>
      <c r="E5" s="229" t="s">
        <v>579</v>
      </c>
      <c r="F5" s="229" t="s">
        <v>580</v>
      </c>
      <c r="G5" s="230" t="s">
        <v>581</v>
      </c>
      <c r="H5" s="231"/>
      <c r="I5" s="329"/>
      <c r="J5" s="329"/>
    </row>
    <row r="6" spans="1:10" s="6" customFormat="1" ht="12.75" customHeight="1">
      <c r="A6" s="221"/>
      <c r="B6" s="319" t="s">
        <v>1</v>
      </c>
      <c r="C6" s="319"/>
      <c r="D6" s="233">
        <v>27182</v>
      </c>
      <c r="E6" s="233">
        <v>28718</v>
      </c>
      <c r="F6" s="233">
        <v>31859</v>
      </c>
      <c r="G6" s="234">
        <v>36614</v>
      </c>
      <c r="H6" s="235"/>
      <c r="I6" s="320" t="s">
        <v>2</v>
      </c>
      <c r="J6" s="320"/>
    </row>
    <row r="7" spans="1:10" s="6" customFormat="1" ht="22.5">
      <c r="A7" s="273" t="s">
        <v>3</v>
      </c>
      <c r="B7" s="273"/>
      <c r="C7" s="236" t="s">
        <v>4</v>
      </c>
      <c r="D7" s="233">
        <v>21747</v>
      </c>
      <c r="E7" s="233">
        <v>22837</v>
      </c>
      <c r="F7" s="233">
        <v>25436</v>
      </c>
      <c r="G7" s="234">
        <v>28948</v>
      </c>
      <c r="H7" s="273" t="s">
        <v>5</v>
      </c>
      <c r="I7" s="273"/>
      <c r="J7" s="17" t="s">
        <v>6</v>
      </c>
    </row>
    <row r="8" spans="1:10" s="6" customFormat="1" ht="45">
      <c r="A8" s="237"/>
      <c r="B8" s="238" t="s">
        <v>7</v>
      </c>
      <c r="C8" s="239" t="s">
        <v>8</v>
      </c>
      <c r="D8" s="240">
        <v>21749</v>
      </c>
      <c r="E8" s="240">
        <v>22894</v>
      </c>
      <c r="F8" s="240">
        <v>25952</v>
      </c>
      <c r="G8" s="241">
        <v>29702</v>
      </c>
      <c r="H8" s="242"/>
      <c r="I8" s="25" t="s">
        <v>7</v>
      </c>
      <c r="J8" s="7" t="s">
        <v>9</v>
      </c>
    </row>
    <row r="9" spans="1:10" s="6" customFormat="1" ht="22.5">
      <c r="A9" s="237"/>
      <c r="B9" s="238" t="s">
        <v>10</v>
      </c>
      <c r="C9" s="239" t="s">
        <v>11</v>
      </c>
      <c r="D9" s="240">
        <v>21994</v>
      </c>
      <c r="E9" s="240">
        <v>22772</v>
      </c>
      <c r="F9" s="240">
        <v>24112</v>
      </c>
      <c r="G9" s="241">
        <v>27060</v>
      </c>
      <c r="H9" s="242"/>
      <c r="I9" s="25" t="s">
        <v>10</v>
      </c>
      <c r="J9" s="7" t="s">
        <v>12</v>
      </c>
    </row>
    <row r="10" spans="1:10" s="6" customFormat="1" ht="15.75" customHeight="1">
      <c r="A10" s="237"/>
      <c r="B10" s="238" t="s">
        <v>13</v>
      </c>
      <c r="C10" s="239" t="s">
        <v>14</v>
      </c>
      <c r="D10" s="240">
        <v>17544</v>
      </c>
      <c r="E10" s="240">
        <v>21080</v>
      </c>
      <c r="F10" s="240">
        <v>22620</v>
      </c>
      <c r="G10" s="241">
        <v>24893</v>
      </c>
      <c r="H10" s="242"/>
      <c r="I10" s="25" t="s">
        <v>13</v>
      </c>
      <c r="J10" s="7" t="s">
        <v>15</v>
      </c>
    </row>
    <row r="11" spans="1:10" s="6" customFormat="1" ht="22.5">
      <c r="A11" s="273" t="s">
        <v>16</v>
      </c>
      <c r="B11" s="273"/>
      <c r="C11" s="236" t="s">
        <v>17</v>
      </c>
      <c r="D11" s="233">
        <v>36027</v>
      </c>
      <c r="E11" s="233">
        <v>38838</v>
      </c>
      <c r="F11" s="233">
        <v>43171</v>
      </c>
      <c r="G11" s="234">
        <v>47952</v>
      </c>
      <c r="H11" s="273" t="s">
        <v>18</v>
      </c>
      <c r="I11" s="273"/>
      <c r="J11" s="10" t="s">
        <v>19</v>
      </c>
    </row>
    <row r="12" spans="1:10" s="6" customFormat="1" ht="15.75">
      <c r="A12" s="237"/>
      <c r="B12" s="238" t="s">
        <v>20</v>
      </c>
      <c r="C12" s="239" t="s">
        <v>21</v>
      </c>
      <c r="D12" s="240">
        <v>21156</v>
      </c>
      <c r="E12" s="240">
        <v>21598</v>
      </c>
      <c r="F12" s="240">
        <v>26275</v>
      </c>
      <c r="G12" s="241">
        <v>30484</v>
      </c>
      <c r="H12" s="242"/>
      <c r="I12" s="25" t="s">
        <v>20</v>
      </c>
      <c r="J12" s="7" t="s">
        <v>22</v>
      </c>
    </row>
    <row r="13" spans="1:10" s="6" customFormat="1" ht="15.75">
      <c r="A13" s="237"/>
      <c r="B13" s="238" t="s">
        <v>23</v>
      </c>
      <c r="C13" s="239" t="s">
        <v>24</v>
      </c>
      <c r="D13" s="240">
        <v>37569</v>
      </c>
      <c r="E13" s="240">
        <v>39528</v>
      </c>
      <c r="F13" s="240">
        <v>44186</v>
      </c>
      <c r="G13" s="241">
        <v>50131</v>
      </c>
      <c r="H13" s="242"/>
      <c r="I13" s="25" t="s">
        <v>23</v>
      </c>
      <c r="J13" s="7" t="s">
        <v>25</v>
      </c>
    </row>
    <row r="14" spans="1:10" s="6" customFormat="1" ht="22.5">
      <c r="A14" s="237"/>
      <c r="B14" s="238" t="s">
        <v>26</v>
      </c>
      <c r="C14" s="239" t="s">
        <v>27</v>
      </c>
      <c r="D14" s="240">
        <v>35520</v>
      </c>
      <c r="E14" s="240">
        <v>40051</v>
      </c>
      <c r="F14" s="240">
        <v>44106</v>
      </c>
      <c r="G14" s="241">
        <v>46494</v>
      </c>
      <c r="H14" s="242"/>
      <c r="I14" s="25" t="s">
        <v>26</v>
      </c>
      <c r="J14" s="7" t="s">
        <v>28</v>
      </c>
    </row>
    <row r="15" spans="1:10" s="6" customFormat="1" ht="22.5">
      <c r="A15" s="237"/>
      <c r="B15" s="238" t="s">
        <v>29</v>
      </c>
      <c r="C15" s="239" t="s">
        <v>30</v>
      </c>
      <c r="D15" s="240">
        <v>28052</v>
      </c>
      <c r="E15" s="240">
        <v>30867</v>
      </c>
      <c r="F15" s="240">
        <v>33188</v>
      </c>
      <c r="G15" s="241">
        <v>37992</v>
      </c>
      <c r="H15" s="242"/>
      <c r="I15" s="25" t="s">
        <v>29</v>
      </c>
      <c r="J15" s="7" t="s">
        <v>31</v>
      </c>
    </row>
    <row r="16" spans="1:10" s="6" customFormat="1" ht="22.5">
      <c r="A16" s="273" t="s">
        <v>32</v>
      </c>
      <c r="B16" s="273"/>
      <c r="C16" s="236" t="s">
        <v>33</v>
      </c>
      <c r="D16" s="233">
        <v>22946</v>
      </c>
      <c r="E16" s="233">
        <v>24258</v>
      </c>
      <c r="F16" s="233">
        <v>27811</v>
      </c>
      <c r="G16" s="234">
        <v>32186</v>
      </c>
      <c r="H16" s="273" t="s">
        <v>34</v>
      </c>
      <c r="I16" s="273"/>
      <c r="J16" s="10" t="s">
        <v>35</v>
      </c>
    </row>
    <row r="17" spans="1:10" s="6" customFormat="1" ht="22.5">
      <c r="A17" s="237"/>
      <c r="B17" s="238">
        <v>10</v>
      </c>
      <c r="C17" s="239" t="s">
        <v>36</v>
      </c>
      <c r="D17" s="240">
        <v>22174</v>
      </c>
      <c r="E17" s="240">
        <v>22826</v>
      </c>
      <c r="F17" s="240">
        <v>25294</v>
      </c>
      <c r="G17" s="241">
        <v>28984</v>
      </c>
      <c r="H17" s="242"/>
      <c r="I17" s="25">
        <v>10</v>
      </c>
      <c r="J17" s="7" t="s">
        <v>37</v>
      </c>
    </row>
    <row r="18" spans="1:10" s="6" customFormat="1" ht="15.75">
      <c r="A18" s="237"/>
      <c r="B18" s="238" t="s">
        <v>38</v>
      </c>
      <c r="C18" s="239" t="s">
        <v>39</v>
      </c>
      <c r="D18" s="240">
        <v>31735</v>
      </c>
      <c r="E18" s="240">
        <v>34126</v>
      </c>
      <c r="F18" s="240">
        <v>39697</v>
      </c>
      <c r="G18" s="241">
        <v>42487</v>
      </c>
      <c r="H18" s="242"/>
      <c r="I18" s="25" t="s">
        <v>38</v>
      </c>
      <c r="J18" s="18" t="s">
        <v>40</v>
      </c>
    </row>
    <row r="19" spans="1:10" s="6" customFormat="1" ht="21.75" customHeight="1">
      <c r="A19" s="237"/>
      <c r="B19" s="238" t="s">
        <v>41</v>
      </c>
      <c r="C19" s="239" t="s">
        <v>42</v>
      </c>
      <c r="D19" s="240">
        <v>28419</v>
      </c>
      <c r="E19" s="240">
        <v>27424</v>
      </c>
      <c r="F19" s="240">
        <v>29276</v>
      </c>
      <c r="G19" s="241">
        <v>33528</v>
      </c>
      <c r="H19" s="242"/>
      <c r="I19" s="25" t="s">
        <v>41</v>
      </c>
      <c r="J19" s="7" t="s">
        <v>43</v>
      </c>
    </row>
    <row r="20" spans="1:10" s="6" customFormat="1" ht="15.75">
      <c r="A20" s="237"/>
      <c r="B20" s="238" t="s">
        <v>44</v>
      </c>
      <c r="C20" s="239" t="s">
        <v>45</v>
      </c>
      <c r="D20" s="240">
        <v>22045</v>
      </c>
      <c r="E20" s="240">
        <v>22957</v>
      </c>
      <c r="F20" s="240">
        <v>26303</v>
      </c>
      <c r="G20" s="241">
        <v>33085</v>
      </c>
      <c r="H20" s="242"/>
      <c r="I20" s="25" t="s">
        <v>44</v>
      </c>
      <c r="J20" s="7" t="s">
        <v>46</v>
      </c>
    </row>
    <row r="21" spans="1:10" s="6" customFormat="1" ht="22.5">
      <c r="A21" s="237"/>
      <c r="B21" s="238" t="s">
        <v>47</v>
      </c>
      <c r="C21" s="239" t="s">
        <v>48</v>
      </c>
      <c r="D21" s="240">
        <v>17561</v>
      </c>
      <c r="E21" s="240">
        <v>18168</v>
      </c>
      <c r="F21" s="240">
        <v>21765</v>
      </c>
      <c r="G21" s="241">
        <v>24931</v>
      </c>
      <c r="H21" s="242"/>
      <c r="I21" s="25" t="s">
        <v>47</v>
      </c>
      <c r="J21" s="7" t="s">
        <v>49</v>
      </c>
    </row>
    <row r="22" spans="1:10" s="6" customFormat="1" ht="22.5">
      <c r="A22" s="237"/>
      <c r="B22" s="238" t="s">
        <v>50</v>
      </c>
      <c r="C22" s="239" t="s">
        <v>51</v>
      </c>
      <c r="D22" s="240">
        <v>15752</v>
      </c>
      <c r="E22" s="240">
        <v>17387</v>
      </c>
      <c r="F22" s="240">
        <v>20771</v>
      </c>
      <c r="G22" s="241">
        <v>23410</v>
      </c>
      <c r="H22" s="242"/>
      <c r="I22" s="25" t="s">
        <v>50</v>
      </c>
      <c r="J22" s="7" t="s">
        <v>52</v>
      </c>
    </row>
    <row r="23" spans="1:10" s="6" customFormat="1" ht="56.25">
      <c r="A23" s="237"/>
      <c r="B23" s="238" t="s">
        <v>53</v>
      </c>
      <c r="C23" s="239" t="s">
        <v>54</v>
      </c>
      <c r="D23" s="240">
        <v>19514</v>
      </c>
      <c r="E23" s="240">
        <v>21149</v>
      </c>
      <c r="F23" s="240">
        <v>23138</v>
      </c>
      <c r="G23" s="241">
        <v>26133</v>
      </c>
      <c r="H23" s="242"/>
      <c r="I23" s="25" t="s">
        <v>53</v>
      </c>
      <c r="J23" s="7" t="s">
        <v>55</v>
      </c>
    </row>
    <row r="24" spans="1:10" s="6" customFormat="1" ht="22.5">
      <c r="A24" s="237"/>
      <c r="B24" s="238" t="s">
        <v>56</v>
      </c>
      <c r="C24" s="239" t="s">
        <v>57</v>
      </c>
      <c r="D24" s="240">
        <v>23550</v>
      </c>
      <c r="E24" s="240">
        <v>24803</v>
      </c>
      <c r="F24" s="240">
        <v>26993</v>
      </c>
      <c r="G24" s="241">
        <v>30461</v>
      </c>
      <c r="H24" s="242"/>
      <c r="I24" s="25" t="s">
        <v>56</v>
      </c>
      <c r="J24" s="7" t="s">
        <v>58</v>
      </c>
    </row>
    <row r="25" spans="1:10" s="6" customFormat="1" ht="33.75">
      <c r="A25" s="237"/>
      <c r="B25" s="238" t="s">
        <v>59</v>
      </c>
      <c r="C25" s="239" t="s">
        <v>60</v>
      </c>
      <c r="D25" s="240">
        <v>24778</v>
      </c>
      <c r="E25" s="240">
        <v>27200</v>
      </c>
      <c r="F25" s="240">
        <v>29775</v>
      </c>
      <c r="G25" s="241">
        <v>33945</v>
      </c>
      <c r="H25" s="242"/>
      <c r="I25" s="25" t="s">
        <v>59</v>
      </c>
      <c r="J25" s="7" t="s">
        <v>61</v>
      </c>
    </row>
    <row r="26" spans="1:10" s="6" customFormat="1" ht="33.75">
      <c r="A26" s="237"/>
      <c r="B26" s="238" t="s">
        <v>62</v>
      </c>
      <c r="C26" s="239" t="s">
        <v>63</v>
      </c>
      <c r="D26" s="240">
        <v>21111</v>
      </c>
      <c r="E26" s="240">
        <v>21170</v>
      </c>
      <c r="F26" s="240">
        <v>26414</v>
      </c>
      <c r="G26" s="241">
        <v>26911</v>
      </c>
      <c r="H26" s="242"/>
      <c r="I26" s="25" t="s">
        <v>62</v>
      </c>
      <c r="J26" s="7" t="s">
        <v>64</v>
      </c>
    </row>
    <row r="27" spans="1:10" s="6" customFormat="1" ht="22.5">
      <c r="A27" s="237"/>
      <c r="B27" s="238" t="s">
        <v>65</v>
      </c>
      <c r="C27" s="239" t="s">
        <v>66</v>
      </c>
      <c r="D27" s="240">
        <v>34120</v>
      </c>
      <c r="E27" s="240">
        <v>35961</v>
      </c>
      <c r="F27" s="240">
        <v>38986</v>
      </c>
      <c r="G27" s="241">
        <v>43624</v>
      </c>
      <c r="H27" s="242"/>
      <c r="I27" s="25" t="s">
        <v>65</v>
      </c>
      <c r="J27" s="7" t="s">
        <v>67</v>
      </c>
    </row>
    <row r="28" spans="1:10" s="6" customFormat="1" ht="45">
      <c r="A28" s="237"/>
      <c r="B28" s="238" t="s">
        <v>68</v>
      </c>
      <c r="C28" s="239" t="s">
        <v>69</v>
      </c>
      <c r="D28" s="240">
        <v>47118</v>
      </c>
      <c r="E28" s="240">
        <v>47613</v>
      </c>
      <c r="F28" s="240">
        <v>50870</v>
      </c>
      <c r="G28" s="241">
        <v>57345</v>
      </c>
      <c r="H28" s="242"/>
      <c r="I28" s="25" t="s">
        <v>68</v>
      </c>
      <c r="J28" s="7" t="s">
        <v>70</v>
      </c>
    </row>
    <row r="29" spans="1:10" s="6" customFormat="1" ht="33.75">
      <c r="A29" s="237"/>
      <c r="B29" s="238" t="s">
        <v>71</v>
      </c>
      <c r="C29" s="239" t="s">
        <v>72</v>
      </c>
      <c r="D29" s="240">
        <v>21960</v>
      </c>
      <c r="E29" s="240">
        <v>24587</v>
      </c>
      <c r="F29" s="240">
        <v>27966</v>
      </c>
      <c r="G29" s="241">
        <v>32279</v>
      </c>
      <c r="H29" s="242"/>
      <c r="I29" s="25" t="s">
        <v>71</v>
      </c>
      <c r="J29" s="7" t="s">
        <v>73</v>
      </c>
    </row>
    <row r="30" spans="1:10" s="6" customFormat="1" ht="33.75">
      <c r="A30" s="237"/>
      <c r="B30" s="238" t="s">
        <v>74</v>
      </c>
      <c r="C30" s="239" t="s">
        <v>75</v>
      </c>
      <c r="D30" s="240">
        <v>29801</v>
      </c>
      <c r="E30" s="240">
        <v>30574</v>
      </c>
      <c r="F30" s="240">
        <v>33743</v>
      </c>
      <c r="G30" s="241">
        <v>37471</v>
      </c>
      <c r="H30" s="242"/>
      <c r="I30" s="25" t="s">
        <v>74</v>
      </c>
      <c r="J30" s="7" t="s">
        <v>76</v>
      </c>
    </row>
    <row r="31" spans="1:10" s="6" customFormat="1" ht="15.75">
      <c r="A31" s="237"/>
      <c r="B31" s="238" t="s">
        <v>77</v>
      </c>
      <c r="C31" s="239" t="s">
        <v>78</v>
      </c>
      <c r="D31" s="240">
        <v>30214</v>
      </c>
      <c r="E31" s="240">
        <v>33187</v>
      </c>
      <c r="F31" s="240">
        <v>36112</v>
      </c>
      <c r="G31" s="241">
        <v>39011</v>
      </c>
      <c r="H31" s="242"/>
      <c r="I31" s="25" t="s">
        <v>77</v>
      </c>
      <c r="J31" s="7" t="s">
        <v>79</v>
      </c>
    </row>
    <row r="32" spans="1:10" s="6" customFormat="1" ht="45">
      <c r="A32" s="237"/>
      <c r="B32" s="238" t="s">
        <v>80</v>
      </c>
      <c r="C32" s="239" t="s">
        <v>81</v>
      </c>
      <c r="D32" s="240">
        <v>24263</v>
      </c>
      <c r="E32" s="240">
        <v>25262</v>
      </c>
      <c r="F32" s="240">
        <v>30145</v>
      </c>
      <c r="G32" s="241">
        <v>33457</v>
      </c>
      <c r="H32" s="242"/>
      <c r="I32" s="25" t="s">
        <v>80</v>
      </c>
      <c r="J32" s="7" t="s">
        <v>82</v>
      </c>
    </row>
    <row r="33" spans="1:10" s="239" customFormat="1" ht="33.75" customHeight="1">
      <c r="A33" s="237"/>
      <c r="B33" s="238" t="s">
        <v>83</v>
      </c>
      <c r="C33" s="239" t="s">
        <v>84</v>
      </c>
      <c r="D33" s="240">
        <v>23357</v>
      </c>
      <c r="E33" s="240">
        <v>25711</v>
      </c>
      <c r="F33" s="240">
        <v>28799</v>
      </c>
      <c r="G33" s="241">
        <v>32454</v>
      </c>
      <c r="H33" s="242"/>
      <c r="I33" s="25" t="s">
        <v>83</v>
      </c>
      <c r="J33" s="7" t="s">
        <v>85</v>
      </c>
    </row>
    <row r="34" spans="1:10" s="239" customFormat="1" ht="24" customHeight="1">
      <c r="A34" s="237"/>
      <c r="B34" s="238" t="s">
        <v>86</v>
      </c>
      <c r="C34" s="239" t="s">
        <v>87</v>
      </c>
      <c r="D34" s="243">
        <v>25239</v>
      </c>
      <c r="E34" s="243">
        <v>26941</v>
      </c>
      <c r="F34" s="243">
        <v>30045</v>
      </c>
      <c r="G34" s="244">
        <v>34272</v>
      </c>
      <c r="H34" s="242"/>
      <c r="I34" s="25" t="s">
        <v>86</v>
      </c>
      <c r="J34" s="7" t="s">
        <v>88</v>
      </c>
    </row>
    <row r="35" spans="1:10" s="239" customFormat="1" ht="33.75" customHeight="1">
      <c r="A35" s="237"/>
      <c r="B35" s="238" t="s">
        <v>89</v>
      </c>
      <c r="C35" s="239" t="s">
        <v>317</v>
      </c>
      <c r="D35" s="243">
        <v>29736</v>
      </c>
      <c r="E35" s="243">
        <v>32917</v>
      </c>
      <c r="F35" s="243">
        <v>35963</v>
      </c>
      <c r="G35" s="244">
        <v>40816</v>
      </c>
      <c r="H35" s="242"/>
      <c r="I35" s="25" t="s">
        <v>89</v>
      </c>
      <c r="J35" s="7" t="s">
        <v>90</v>
      </c>
    </row>
    <row r="36" spans="1:10" s="239" customFormat="1" ht="36" customHeight="1">
      <c r="A36" s="237"/>
      <c r="B36" s="238">
        <v>29</v>
      </c>
      <c r="C36" s="239" t="s">
        <v>91</v>
      </c>
      <c r="D36" s="243">
        <v>23282</v>
      </c>
      <c r="E36" s="243">
        <v>23831</v>
      </c>
      <c r="F36" s="243">
        <v>28025</v>
      </c>
      <c r="G36" s="244">
        <v>33436</v>
      </c>
      <c r="H36" s="242"/>
      <c r="I36" s="25">
        <v>29</v>
      </c>
      <c r="J36" s="7" t="s">
        <v>92</v>
      </c>
    </row>
    <row r="37" spans="1:10" s="239" customFormat="1" ht="33" customHeight="1">
      <c r="A37" s="237"/>
      <c r="B37" s="238">
        <v>30</v>
      </c>
      <c r="C37" s="239" t="s">
        <v>93</v>
      </c>
      <c r="D37" s="243">
        <v>30806</v>
      </c>
      <c r="E37" s="243">
        <v>32559</v>
      </c>
      <c r="F37" s="243">
        <v>35682</v>
      </c>
      <c r="G37" s="244">
        <v>42548</v>
      </c>
      <c r="H37" s="242"/>
      <c r="I37" s="25">
        <v>30</v>
      </c>
      <c r="J37" s="7" t="s">
        <v>94</v>
      </c>
    </row>
    <row r="38" spans="1:10" s="239" customFormat="1" ht="15" customHeight="1">
      <c r="A38" s="237"/>
      <c r="B38" s="238" t="s">
        <v>95</v>
      </c>
      <c r="C38" s="239" t="s">
        <v>96</v>
      </c>
      <c r="D38" s="243">
        <v>18356</v>
      </c>
      <c r="E38" s="243">
        <v>20566</v>
      </c>
      <c r="F38" s="243">
        <v>22532</v>
      </c>
      <c r="G38" s="244">
        <v>25505</v>
      </c>
      <c r="H38" s="242"/>
      <c r="I38" s="25" t="s">
        <v>95</v>
      </c>
      <c r="J38" s="7" t="s">
        <v>97</v>
      </c>
    </row>
    <row r="39" spans="1:10" s="239" customFormat="1" ht="24" customHeight="1">
      <c r="A39" s="237"/>
      <c r="B39" s="238" t="s">
        <v>98</v>
      </c>
      <c r="C39" s="239" t="s">
        <v>99</v>
      </c>
      <c r="D39" s="243">
        <v>24338</v>
      </c>
      <c r="E39" s="243">
        <v>26031</v>
      </c>
      <c r="F39" s="243">
        <v>30047</v>
      </c>
      <c r="G39" s="244">
        <v>37194</v>
      </c>
      <c r="H39" s="242"/>
      <c r="I39" s="25" t="s">
        <v>98</v>
      </c>
      <c r="J39" s="7" t="s">
        <v>100</v>
      </c>
    </row>
    <row r="40" spans="1:10" s="239" customFormat="1" ht="25.5" customHeight="1">
      <c r="A40" s="237"/>
      <c r="B40" s="238" t="s">
        <v>101</v>
      </c>
      <c r="C40" s="239" t="s">
        <v>102</v>
      </c>
      <c r="D40" s="243">
        <v>33038</v>
      </c>
      <c r="E40" s="243">
        <v>33996</v>
      </c>
      <c r="F40" s="243">
        <v>35567</v>
      </c>
      <c r="G40" s="244">
        <v>40281</v>
      </c>
      <c r="H40" s="242"/>
      <c r="I40" s="25" t="s">
        <v>101</v>
      </c>
      <c r="J40" s="7" t="s">
        <v>103</v>
      </c>
    </row>
    <row r="41" spans="1:10" s="239" customFormat="1" ht="21" customHeight="1">
      <c r="A41" s="273" t="s">
        <v>104</v>
      </c>
      <c r="B41" s="273"/>
      <c r="C41" s="236" t="s">
        <v>105</v>
      </c>
      <c r="D41" s="245">
        <v>40639</v>
      </c>
      <c r="E41" s="245">
        <v>41180</v>
      </c>
      <c r="F41" s="245">
        <v>42760</v>
      </c>
      <c r="G41" s="246">
        <v>49040</v>
      </c>
      <c r="H41" s="273" t="s">
        <v>106</v>
      </c>
      <c r="I41" s="273"/>
      <c r="J41" s="10" t="s">
        <v>107</v>
      </c>
    </row>
    <row r="42" spans="1:10" s="239" customFormat="1" ht="26.25" customHeight="1">
      <c r="A42" s="237"/>
      <c r="B42" s="238" t="s">
        <v>108</v>
      </c>
      <c r="C42" s="239" t="s">
        <v>109</v>
      </c>
      <c r="D42" s="243">
        <v>40639</v>
      </c>
      <c r="E42" s="243">
        <v>41180</v>
      </c>
      <c r="F42" s="243">
        <v>42760</v>
      </c>
      <c r="G42" s="244">
        <v>49040</v>
      </c>
      <c r="H42" s="242"/>
      <c r="I42" s="25" t="s">
        <v>108</v>
      </c>
      <c r="J42" s="7" t="s">
        <v>110</v>
      </c>
    </row>
    <row r="43" spans="1:10" s="239" customFormat="1" ht="32.65" customHeight="1">
      <c r="A43" s="273" t="s">
        <v>111</v>
      </c>
      <c r="B43" s="273"/>
      <c r="C43" s="236" t="s">
        <v>112</v>
      </c>
      <c r="D43" s="245">
        <v>22595</v>
      </c>
      <c r="E43" s="245">
        <v>23032</v>
      </c>
      <c r="F43" s="245">
        <v>25182</v>
      </c>
      <c r="G43" s="246">
        <v>29187</v>
      </c>
      <c r="H43" s="273" t="s">
        <v>113</v>
      </c>
      <c r="I43" s="273"/>
      <c r="J43" s="10" t="s">
        <v>114</v>
      </c>
    </row>
    <row r="44" spans="1:10" s="239" customFormat="1" ht="24.75" customHeight="1">
      <c r="A44" s="237"/>
      <c r="B44" s="238" t="s">
        <v>115</v>
      </c>
      <c r="C44" s="239" t="s">
        <v>116</v>
      </c>
      <c r="D44" s="243">
        <v>23182</v>
      </c>
      <c r="E44" s="243">
        <v>23413</v>
      </c>
      <c r="F44" s="243">
        <v>25121</v>
      </c>
      <c r="G44" s="244">
        <v>29335</v>
      </c>
      <c r="H44" s="242"/>
      <c r="I44" s="25" t="s">
        <v>115</v>
      </c>
      <c r="J44" s="7" t="s">
        <v>117</v>
      </c>
    </row>
    <row r="45" spans="1:10" s="239" customFormat="1" ht="22.5">
      <c r="A45" s="237"/>
      <c r="B45" s="238" t="s">
        <v>118</v>
      </c>
      <c r="C45" s="239" t="s">
        <v>119</v>
      </c>
      <c r="D45" s="243">
        <v>20492</v>
      </c>
      <c r="E45" s="243">
        <v>23470</v>
      </c>
      <c r="F45" s="243">
        <v>25713</v>
      </c>
      <c r="G45" s="244">
        <v>30143</v>
      </c>
      <c r="H45" s="242"/>
      <c r="I45" s="25" t="s">
        <v>118</v>
      </c>
      <c r="J45" s="7" t="s">
        <v>120</v>
      </c>
    </row>
    <row r="46" spans="1:10" s="239" customFormat="1" ht="45">
      <c r="A46" s="237"/>
      <c r="B46" s="238" t="s">
        <v>121</v>
      </c>
      <c r="C46" s="239" t="s">
        <v>122</v>
      </c>
      <c r="D46" s="243">
        <v>21695</v>
      </c>
      <c r="E46" s="243">
        <v>22326</v>
      </c>
      <c r="F46" s="243">
        <v>25073</v>
      </c>
      <c r="G46" s="244">
        <v>28641</v>
      </c>
      <c r="H46" s="242"/>
      <c r="I46" s="25" t="s">
        <v>121</v>
      </c>
      <c r="J46" s="7" t="s">
        <v>123</v>
      </c>
    </row>
    <row r="47" spans="1:10" s="239" customFormat="1" ht="33.75">
      <c r="A47" s="237"/>
      <c r="B47" s="238" t="s">
        <v>124</v>
      </c>
      <c r="C47" s="239" t="s">
        <v>588</v>
      </c>
      <c r="D47" s="243">
        <v>28879</v>
      </c>
      <c r="E47" s="243">
        <v>31703</v>
      </c>
      <c r="F47" s="243">
        <v>32555</v>
      </c>
      <c r="G47" s="244">
        <v>40547</v>
      </c>
      <c r="H47" s="247"/>
      <c r="I47" s="248">
        <v>39</v>
      </c>
      <c r="J47" s="7" t="s">
        <v>125</v>
      </c>
    </row>
    <row r="48" spans="1:10" s="239" customFormat="1">
      <c r="A48" s="273" t="s">
        <v>126</v>
      </c>
      <c r="B48" s="273"/>
      <c r="C48" s="236" t="s">
        <v>127</v>
      </c>
      <c r="D48" s="245">
        <v>25375</v>
      </c>
      <c r="E48" s="245">
        <v>27038</v>
      </c>
      <c r="F48" s="245">
        <v>30690</v>
      </c>
      <c r="G48" s="246">
        <v>36473</v>
      </c>
      <c r="H48" s="273" t="s">
        <v>128</v>
      </c>
      <c r="I48" s="273"/>
      <c r="J48" s="10" t="s">
        <v>129</v>
      </c>
    </row>
    <row r="49" spans="1:10" s="239" customFormat="1" ht="15.75">
      <c r="A49" s="237"/>
      <c r="B49" s="238">
        <v>41</v>
      </c>
      <c r="C49" s="239" t="s">
        <v>130</v>
      </c>
      <c r="D49" s="243">
        <v>25033</v>
      </c>
      <c r="E49" s="243">
        <v>26967</v>
      </c>
      <c r="F49" s="243">
        <v>32723</v>
      </c>
      <c r="G49" s="244">
        <v>41304</v>
      </c>
      <c r="H49" s="242"/>
      <c r="I49" s="25">
        <v>41</v>
      </c>
      <c r="J49" s="7" t="s">
        <v>131</v>
      </c>
    </row>
    <row r="50" spans="1:10" s="239" customFormat="1" ht="19.5" customHeight="1">
      <c r="A50" s="237"/>
      <c r="B50" s="238" t="s">
        <v>132</v>
      </c>
      <c r="C50" s="239" t="s">
        <v>133</v>
      </c>
      <c r="D50" s="243">
        <v>25785</v>
      </c>
      <c r="E50" s="243">
        <v>27087</v>
      </c>
      <c r="F50" s="243">
        <v>29617</v>
      </c>
      <c r="G50" s="244">
        <v>34132</v>
      </c>
      <c r="H50" s="242"/>
      <c r="I50" s="25" t="s">
        <v>132</v>
      </c>
      <c r="J50" s="7" t="s">
        <v>134</v>
      </c>
    </row>
    <row r="51" spans="1:10" s="239" customFormat="1" ht="22.5">
      <c r="A51" s="237"/>
      <c r="B51" s="238" t="s">
        <v>135</v>
      </c>
      <c r="C51" s="239" t="s">
        <v>136</v>
      </c>
      <c r="D51" s="243">
        <v>25374</v>
      </c>
      <c r="E51" s="243">
        <v>27082</v>
      </c>
      <c r="F51" s="243">
        <v>29125</v>
      </c>
      <c r="G51" s="244">
        <v>32598</v>
      </c>
      <c r="H51" s="242"/>
      <c r="I51" s="25" t="s">
        <v>135</v>
      </c>
      <c r="J51" s="7" t="s">
        <v>137</v>
      </c>
    </row>
    <row r="52" spans="1:10" s="239" customFormat="1" ht="45">
      <c r="A52" s="273" t="s">
        <v>138</v>
      </c>
      <c r="B52" s="273"/>
      <c r="C52" s="236" t="s">
        <v>139</v>
      </c>
      <c r="D52" s="245">
        <v>25017</v>
      </c>
      <c r="E52" s="245">
        <v>26865</v>
      </c>
      <c r="F52" s="245">
        <v>30677</v>
      </c>
      <c r="G52" s="246">
        <v>34718</v>
      </c>
      <c r="H52" s="273" t="s">
        <v>140</v>
      </c>
      <c r="I52" s="273"/>
      <c r="J52" s="10" t="s">
        <v>141</v>
      </c>
    </row>
    <row r="53" spans="1:10" s="239" customFormat="1" ht="56.25">
      <c r="A53" s="237"/>
      <c r="B53" s="238">
        <v>45</v>
      </c>
      <c r="C53" s="239" t="s">
        <v>142</v>
      </c>
      <c r="D53" s="243">
        <v>28588</v>
      </c>
      <c r="E53" s="243">
        <v>29904</v>
      </c>
      <c r="F53" s="243">
        <v>33421</v>
      </c>
      <c r="G53" s="244">
        <v>37167</v>
      </c>
      <c r="H53" s="242"/>
      <c r="I53" s="25">
        <v>45</v>
      </c>
      <c r="J53" s="7" t="s">
        <v>143</v>
      </c>
    </row>
    <row r="54" spans="1:10" s="239" customFormat="1" ht="33.75">
      <c r="A54" s="237"/>
      <c r="B54" s="238" t="s">
        <v>144</v>
      </c>
      <c r="C54" s="239" t="s">
        <v>145</v>
      </c>
      <c r="D54" s="243">
        <v>29621</v>
      </c>
      <c r="E54" s="243">
        <v>32709</v>
      </c>
      <c r="F54" s="243">
        <v>36604</v>
      </c>
      <c r="G54" s="244">
        <v>40588</v>
      </c>
      <c r="H54" s="242"/>
      <c r="I54" s="25" t="s">
        <v>144</v>
      </c>
      <c r="J54" s="7" t="s">
        <v>146</v>
      </c>
    </row>
    <row r="55" spans="1:10" s="239" customFormat="1" ht="33" customHeight="1">
      <c r="A55" s="237"/>
      <c r="B55" s="238" t="s">
        <v>147</v>
      </c>
      <c r="C55" s="239" t="s">
        <v>148</v>
      </c>
      <c r="D55" s="243">
        <v>21604</v>
      </c>
      <c r="E55" s="243">
        <v>22903</v>
      </c>
      <c r="F55" s="243">
        <v>26324</v>
      </c>
      <c r="G55" s="244">
        <v>30382</v>
      </c>
      <c r="H55" s="242"/>
      <c r="I55" s="25" t="s">
        <v>147</v>
      </c>
      <c r="J55" s="7" t="s">
        <v>149</v>
      </c>
    </row>
    <row r="56" spans="1:10" s="239" customFormat="1" ht="29.25" customHeight="1">
      <c r="A56" s="273" t="s">
        <v>150</v>
      </c>
      <c r="B56" s="273"/>
      <c r="C56" s="236" t="s">
        <v>151</v>
      </c>
      <c r="D56" s="245">
        <v>25883</v>
      </c>
      <c r="E56" s="245">
        <v>26960</v>
      </c>
      <c r="F56" s="245">
        <v>30273</v>
      </c>
      <c r="G56" s="246">
        <v>34382</v>
      </c>
      <c r="H56" s="273" t="s">
        <v>152</v>
      </c>
      <c r="I56" s="273"/>
      <c r="J56" s="10" t="s">
        <v>153</v>
      </c>
    </row>
    <row r="57" spans="1:10" s="239" customFormat="1" ht="27.75" customHeight="1">
      <c r="A57" s="237"/>
      <c r="B57" s="238" t="s">
        <v>154</v>
      </c>
      <c r="C57" s="239" t="s">
        <v>318</v>
      </c>
      <c r="D57" s="243">
        <v>21675</v>
      </c>
      <c r="E57" s="243">
        <v>22776</v>
      </c>
      <c r="F57" s="243">
        <v>25128</v>
      </c>
      <c r="G57" s="244">
        <v>28223</v>
      </c>
      <c r="H57" s="242"/>
      <c r="I57" s="25" t="s">
        <v>154</v>
      </c>
      <c r="J57" s="18" t="s">
        <v>155</v>
      </c>
    </row>
    <row r="58" spans="1:10" s="239" customFormat="1" ht="21" customHeight="1">
      <c r="A58" s="237"/>
      <c r="B58" s="238" t="s">
        <v>156</v>
      </c>
      <c r="C58" s="239" t="s">
        <v>157</v>
      </c>
      <c r="D58" s="243">
        <v>42116</v>
      </c>
      <c r="E58" s="243">
        <v>52591</v>
      </c>
      <c r="F58" s="243">
        <v>55126</v>
      </c>
      <c r="G58" s="244">
        <v>58145</v>
      </c>
      <c r="H58" s="242"/>
      <c r="I58" s="25" t="s">
        <v>156</v>
      </c>
      <c r="J58" s="7" t="s">
        <v>158</v>
      </c>
    </row>
    <row r="59" spans="1:10" s="239" customFormat="1" ht="22.5">
      <c r="A59" s="237"/>
      <c r="B59" s="238" t="s">
        <v>159</v>
      </c>
      <c r="C59" s="239" t="s">
        <v>160</v>
      </c>
      <c r="D59" s="243">
        <v>38301</v>
      </c>
      <c r="E59" s="243">
        <v>39240</v>
      </c>
      <c r="F59" s="243">
        <v>47129</v>
      </c>
      <c r="G59" s="244">
        <v>53233</v>
      </c>
      <c r="H59" s="242"/>
      <c r="I59" s="25" t="s">
        <v>159</v>
      </c>
      <c r="J59" s="7" t="s">
        <v>161</v>
      </c>
    </row>
    <row r="60" spans="1:10" s="6" customFormat="1" ht="14.25" customHeight="1">
      <c r="A60" s="237"/>
      <c r="B60" s="238" t="s">
        <v>162</v>
      </c>
      <c r="C60" s="239" t="s">
        <v>163</v>
      </c>
      <c r="D60" s="243">
        <v>22620</v>
      </c>
      <c r="E60" s="243">
        <v>23588</v>
      </c>
      <c r="F60" s="243">
        <v>25504</v>
      </c>
      <c r="G60" s="244">
        <v>28353</v>
      </c>
      <c r="H60" s="242"/>
      <c r="I60" s="25" t="s">
        <v>162</v>
      </c>
      <c r="J60" s="18" t="s">
        <v>164</v>
      </c>
    </row>
    <row r="61" spans="1:10" s="6" customFormat="1" ht="33.75">
      <c r="A61" s="273" t="s">
        <v>165</v>
      </c>
      <c r="B61" s="273"/>
      <c r="C61" s="236" t="s">
        <v>166</v>
      </c>
      <c r="D61" s="233">
        <v>18041</v>
      </c>
      <c r="E61" s="233">
        <v>20023</v>
      </c>
      <c r="F61" s="233">
        <v>23675</v>
      </c>
      <c r="G61" s="234">
        <v>27244</v>
      </c>
      <c r="H61" s="273" t="s">
        <v>167</v>
      </c>
      <c r="I61" s="273"/>
      <c r="J61" s="10" t="s">
        <v>168</v>
      </c>
    </row>
    <row r="62" spans="1:10" s="6" customFormat="1" ht="15.75">
      <c r="A62" s="237"/>
      <c r="B62" s="238">
        <v>55</v>
      </c>
      <c r="C62" s="239" t="s">
        <v>169</v>
      </c>
      <c r="D62" s="240">
        <v>19283</v>
      </c>
      <c r="E62" s="240">
        <v>21846</v>
      </c>
      <c r="F62" s="240">
        <v>25955</v>
      </c>
      <c r="G62" s="241">
        <v>30033</v>
      </c>
      <c r="H62" s="242"/>
      <c r="I62" s="25">
        <v>55</v>
      </c>
      <c r="J62" s="18" t="s">
        <v>170</v>
      </c>
    </row>
    <row r="63" spans="1:10" s="6" customFormat="1" ht="22.5">
      <c r="A63" s="237"/>
      <c r="B63" s="238">
        <v>56</v>
      </c>
      <c r="C63" s="239" t="s">
        <v>171</v>
      </c>
      <c r="D63" s="240">
        <v>17055</v>
      </c>
      <c r="E63" s="240">
        <v>18803</v>
      </c>
      <c r="F63" s="240">
        <v>22372</v>
      </c>
      <c r="G63" s="241">
        <v>25671</v>
      </c>
      <c r="H63" s="242"/>
      <c r="I63" s="25">
        <v>56</v>
      </c>
      <c r="J63" s="7" t="s">
        <v>172</v>
      </c>
    </row>
    <row r="64" spans="1:10" s="6" customFormat="1" ht="22.5">
      <c r="A64" s="273" t="s">
        <v>173</v>
      </c>
      <c r="B64" s="273"/>
      <c r="C64" s="236" t="s">
        <v>174</v>
      </c>
      <c r="D64" s="233">
        <v>50049</v>
      </c>
      <c r="E64" s="233">
        <v>55142</v>
      </c>
      <c r="F64" s="233">
        <v>61622</v>
      </c>
      <c r="G64" s="234">
        <v>70013</v>
      </c>
      <c r="H64" s="273" t="s">
        <v>175</v>
      </c>
      <c r="I64" s="273"/>
      <c r="J64" s="10" t="s">
        <v>176</v>
      </c>
    </row>
    <row r="65" spans="1:10" s="6" customFormat="1" ht="12" customHeight="1">
      <c r="A65" s="237"/>
      <c r="B65" s="238">
        <v>58</v>
      </c>
      <c r="C65" s="239" t="s">
        <v>177</v>
      </c>
      <c r="D65" s="240">
        <v>26424</v>
      </c>
      <c r="E65" s="240">
        <v>27824</v>
      </c>
      <c r="F65" s="240">
        <v>29958</v>
      </c>
      <c r="G65" s="241">
        <v>32740</v>
      </c>
      <c r="H65" s="242"/>
      <c r="I65" s="25">
        <v>58</v>
      </c>
      <c r="J65" s="7" t="s">
        <v>178</v>
      </c>
    </row>
    <row r="66" spans="1:10" s="6" customFormat="1" ht="59.25" customHeight="1">
      <c r="A66" s="237"/>
      <c r="B66" s="238">
        <v>59</v>
      </c>
      <c r="C66" s="239" t="s">
        <v>179</v>
      </c>
      <c r="D66" s="240">
        <v>24938</v>
      </c>
      <c r="E66" s="240">
        <v>29490</v>
      </c>
      <c r="F66" s="240">
        <v>36410</v>
      </c>
      <c r="G66" s="241">
        <v>39993</v>
      </c>
      <c r="H66" s="242"/>
      <c r="I66" s="25">
        <v>59</v>
      </c>
      <c r="J66" s="18" t="s">
        <v>180</v>
      </c>
    </row>
    <row r="67" spans="1:10" s="6" customFormat="1" ht="22.5">
      <c r="A67" s="237"/>
      <c r="B67" s="238">
        <v>60</v>
      </c>
      <c r="C67" s="239" t="s">
        <v>181</v>
      </c>
      <c r="D67" s="240">
        <v>28135</v>
      </c>
      <c r="E67" s="240">
        <v>30382</v>
      </c>
      <c r="F67" s="240">
        <v>32796</v>
      </c>
      <c r="G67" s="241">
        <v>36214</v>
      </c>
      <c r="H67" s="242"/>
      <c r="I67" s="25">
        <v>60</v>
      </c>
      <c r="J67" s="7" t="s">
        <v>182</v>
      </c>
    </row>
    <row r="68" spans="1:10" s="6" customFormat="1" ht="15.75">
      <c r="A68" s="237"/>
      <c r="B68" s="238">
        <v>61</v>
      </c>
      <c r="C68" s="239" t="s">
        <v>183</v>
      </c>
      <c r="D68" s="240">
        <v>44206</v>
      </c>
      <c r="E68" s="240">
        <v>43357</v>
      </c>
      <c r="F68" s="240">
        <v>46254</v>
      </c>
      <c r="G68" s="241">
        <v>50356</v>
      </c>
      <c r="H68" s="242"/>
      <c r="I68" s="25">
        <v>61</v>
      </c>
      <c r="J68" s="18" t="s">
        <v>184</v>
      </c>
    </row>
    <row r="69" spans="1:10" s="6" customFormat="1" ht="35.25" customHeight="1">
      <c r="A69" s="237"/>
      <c r="B69" s="238">
        <v>62</v>
      </c>
      <c r="C69" s="239" t="s">
        <v>185</v>
      </c>
      <c r="D69" s="240">
        <v>66993</v>
      </c>
      <c r="E69" s="240">
        <v>73378</v>
      </c>
      <c r="F69" s="240">
        <v>82437</v>
      </c>
      <c r="G69" s="241">
        <v>92871</v>
      </c>
      <c r="H69" s="242"/>
      <c r="I69" s="25">
        <v>62</v>
      </c>
      <c r="J69" s="7" t="s">
        <v>186</v>
      </c>
    </row>
    <row r="70" spans="1:10" s="6" customFormat="1" ht="22.5">
      <c r="A70" s="237"/>
      <c r="B70" s="238" t="s">
        <v>187</v>
      </c>
      <c r="C70" s="239" t="s">
        <v>188</v>
      </c>
      <c r="D70" s="240">
        <v>35134</v>
      </c>
      <c r="E70" s="240">
        <v>35622</v>
      </c>
      <c r="F70" s="240">
        <v>37950</v>
      </c>
      <c r="G70" s="241">
        <v>42224</v>
      </c>
      <c r="H70" s="242"/>
      <c r="I70" s="25" t="s">
        <v>187</v>
      </c>
      <c r="J70" s="7" t="s">
        <v>189</v>
      </c>
    </row>
    <row r="71" spans="1:10" s="6" customFormat="1" ht="33.75">
      <c r="A71" s="273" t="s">
        <v>190</v>
      </c>
      <c r="B71" s="273"/>
      <c r="C71" s="236" t="s">
        <v>191</v>
      </c>
      <c r="D71" s="233">
        <v>43763</v>
      </c>
      <c r="E71" s="233">
        <v>45052</v>
      </c>
      <c r="F71" s="233">
        <v>47225</v>
      </c>
      <c r="G71" s="234">
        <v>52771</v>
      </c>
      <c r="H71" s="273" t="s">
        <v>192</v>
      </c>
      <c r="I71" s="273"/>
      <c r="J71" s="10" t="s">
        <v>193</v>
      </c>
    </row>
    <row r="72" spans="1:10" s="6" customFormat="1" ht="45">
      <c r="A72" s="237"/>
      <c r="B72" s="238" t="s">
        <v>194</v>
      </c>
      <c r="C72" s="239" t="s">
        <v>195</v>
      </c>
      <c r="D72" s="240">
        <v>46049</v>
      </c>
      <c r="E72" s="240">
        <v>47019</v>
      </c>
      <c r="F72" s="240">
        <v>49204</v>
      </c>
      <c r="G72" s="241">
        <v>54994</v>
      </c>
      <c r="H72" s="249"/>
      <c r="I72" s="25" t="s">
        <v>194</v>
      </c>
      <c r="J72" s="7" t="s">
        <v>196</v>
      </c>
    </row>
    <row r="73" spans="1:10" s="6" customFormat="1" ht="56.25">
      <c r="A73" s="237"/>
      <c r="B73" s="238" t="s">
        <v>197</v>
      </c>
      <c r="C73" s="239" t="s">
        <v>198</v>
      </c>
      <c r="D73" s="240">
        <v>39344</v>
      </c>
      <c r="E73" s="240">
        <v>41302</v>
      </c>
      <c r="F73" s="240">
        <v>43779</v>
      </c>
      <c r="G73" s="241">
        <v>48772</v>
      </c>
      <c r="H73" s="242"/>
      <c r="I73" s="25" t="s">
        <v>197</v>
      </c>
      <c r="J73" s="18" t="s">
        <v>199</v>
      </c>
    </row>
    <row r="74" spans="1:10" s="6" customFormat="1" ht="45">
      <c r="A74" s="237"/>
      <c r="B74" s="238" t="s">
        <v>200</v>
      </c>
      <c r="C74" s="239" t="s">
        <v>201</v>
      </c>
      <c r="D74" s="240">
        <v>33875</v>
      </c>
      <c r="E74" s="240">
        <v>36166</v>
      </c>
      <c r="F74" s="240">
        <v>38742</v>
      </c>
      <c r="G74" s="241">
        <v>43081</v>
      </c>
      <c r="H74" s="242"/>
      <c r="I74" s="25" t="s">
        <v>200</v>
      </c>
      <c r="J74" s="7" t="s">
        <v>202</v>
      </c>
    </row>
    <row r="75" spans="1:10" s="6" customFormat="1" ht="22.5">
      <c r="A75" s="273" t="s">
        <v>203</v>
      </c>
      <c r="B75" s="273"/>
      <c r="C75" s="236" t="s">
        <v>204</v>
      </c>
      <c r="D75" s="233">
        <v>26741</v>
      </c>
      <c r="E75" s="233">
        <v>28305</v>
      </c>
      <c r="F75" s="233">
        <v>31588</v>
      </c>
      <c r="G75" s="234">
        <v>35005</v>
      </c>
      <c r="H75" s="273" t="s">
        <v>205</v>
      </c>
      <c r="I75" s="273"/>
      <c r="J75" s="10" t="s">
        <v>206</v>
      </c>
    </row>
    <row r="76" spans="1:10" s="6" customFormat="1" ht="22.5">
      <c r="A76" s="237"/>
      <c r="B76" s="238" t="s">
        <v>207</v>
      </c>
      <c r="C76" s="239" t="s">
        <v>208</v>
      </c>
      <c r="D76" s="240">
        <v>26741</v>
      </c>
      <c r="E76" s="240">
        <v>28305</v>
      </c>
      <c r="F76" s="240">
        <v>31588</v>
      </c>
      <c r="G76" s="241">
        <v>35005</v>
      </c>
      <c r="H76" s="242"/>
      <c r="I76" s="25" t="s">
        <v>207</v>
      </c>
      <c r="J76" s="7" t="s">
        <v>209</v>
      </c>
    </row>
    <row r="77" spans="1:10" s="6" customFormat="1" ht="22.5">
      <c r="A77" s="273" t="s">
        <v>210</v>
      </c>
      <c r="B77" s="273"/>
      <c r="C77" s="236" t="s">
        <v>211</v>
      </c>
      <c r="D77" s="233">
        <v>31333</v>
      </c>
      <c r="E77" s="233">
        <v>34299</v>
      </c>
      <c r="F77" s="233">
        <v>38830</v>
      </c>
      <c r="G77" s="234">
        <v>44012</v>
      </c>
      <c r="H77" s="273" t="s">
        <v>212</v>
      </c>
      <c r="I77" s="273"/>
      <c r="J77" s="17" t="s">
        <v>213</v>
      </c>
    </row>
    <row r="78" spans="1:10" s="6" customFormat="1" ht="22.5">
      <c r="A78" s="237"/>
      <c r="B78" s="238" t="s">
        <v>214</v>
      </c>
      <c r="C78" s="239" t="s">
        <v>215</v>
      </c>
      <c r="D78" s="240">
        <v>34293</v>
      </c>
      <c r="E78" s="240">
        <v>36527</v>
      </c>
      <c r="F78" s="240">
        <v>40388</v>
      </c>
      <c r="G78" s="241">
        <v>46055</v>
      </c>
      <c r="H78" s="242"/>
      <c r="I78" s="25" t="s">
        <v>214</v>
      </c>
      <c r="J78" s="7" t="s">
        <v>216</v>
      </c>
    </row>
    <row r="79" spans="1:10" s="6" customFormat="1" ht="33.75">
      <c r="A79" s="237"/>
      <c r="B79" s="238">
        <v>70</v>
      </c>
      <c r="C79" s="239" t="s">
        <v>217</v>
      </c>
      <c r="D79" s="240">
        <v>37375</v>
      </c>
      <c r="E79" s="240">
        <v>40874</v>
      </c>
      <c r="F79" s="240">
        <v>46609</v>
      </c>
      <c r="G79" s="241">
        <v>52180</v>
      </c>
      <c r="H79" s="242"/>
      <c r="I79" s="25">
        <v>70</v>
      </c>
      <c r="J79" s="7" t="s">
        <v>218</v>
      </c>
    </row>
    <row r="80" spans="1:10" s="6" customFormat="1" ht="45">
      <c r="A80" s="237"/>
      <c r="B80" s="238" t="s">
        <v>219</v>
      </c>
      <c r="C80" s="239" t="s">
        <v>220</v>
      </c>
      <c r="D80" s="240">
        <v>26953</v>
      </c>
      <c r="E80" s="240">
        <v>29327</v>
      </c>
      <c r="F80" s="240">
        <v>32544</v>
      </c>
      <c r="G80" s="241">
        <v>36809</v>
      </c>
      <c r="H80" s="242"/>
      <c r="I80" s="25" t="s">
        <v>219</v>
      </c>
      <c r="J80" s="7" t="s">
        <v>221</v>
      </c>
    </row>
    <row r="81" spans="1:10" s="6" customFormat="1" ht="22.5">
      <c r="A81" s="237"/>
      <c r="B81" s="238" t="s">
        <v>222</v>
      </c>
      <c r="C81" s="239" t="s">
        <v>223</v>
      </c>
      <c r="D81" s="240">
        <v>35627</v>
      </c>
      <c r="E81" s="240">
        <v>36318</v>
      </c>
      <c r="F81" s="240">
        <v>40273</v>
      </c>
      <c r="G81" s="241">
        <v>43926</v>
      </c>
      <c r="H81" s="242"/>
      <c r="I81" s="25" t="s">
        <v>222</v>
      </c>
      <c r="J81" s="7" t="s">
        <v>224</v>
      </c>
    </row>
    <row r="82" spans="1:10" s="6" customFormat="1" ht="32.25" customHeight="1">
      <c r="A82" s="237"/>
      <c r="B82" s="238" t="s">
        <v>225</v>
      </c>
      <c r="C82" s="239" t="s">
        <v>226</v>
      </c>
      <c r="D82" s="240">
        <v>32810</v>
      </c>
      <c r="E82" s="240">
        <v>38113</v>
      </c>
      <c r="F82" s="240">
        <v>43836</v>
      </c>
      <c r="G82" s="241">
        <v>49972</v>
      </c>
      <c r="H82" s="242"/>
      <c r="I82" s="25" t="s">
        <v>225</v>
      </c>
      <c r="J82" s="7" t="s">
        <v>227</v>
      </c>
    </row>
    <row r="83" spans="1:10" s="6" customFormat="1" ht="22.5">
      <c r="A83" s="237"/>
      <c r="B83" s="238" t="s">
        <v>228</v>
      </c>
      <c r="C83" s="239" t="s">
        <v>229</v>
      </c>
      <c r="D83" s="240">
        <v>41374</v>
      </c>
      <c r="E83" s="240">
        <v>45947</v>
      </c>
      <c r="F83" s="240">
        <v>53480</v>
      </c>
      <c r="G83" s="241">
        <v>61654</v>
      </c>
      <c r="H83" s="242"/>
      <c r="I83" s="25" t="s">
        <v>228</v>
      </c>
      <c r="J83" s="18" t="s">
        <v>230</v>
      </c>
    </row>
    <row r="84" spans="1:10" s="6" customFormat="1" ht="15.75">
      <c r="A84" s="237"/>
      <c r="B84" s="238" t="s">
        <v>231</v>
      </c>
      <c r="C84" s="239" t="s">
        <v>232</v>
      </c>
      <c r="D84" s="240">
        <v>21960</v>
      </c>
      <c r="E84" s="240">
        <v>22640</v>
      </c>
      <c r="F84" s="240">
        <v>24273</v>
      </c>
      <c r="G84" s="241">
        <v>26590</v>
      </c>
      <c r="H84" s="242"/>
      <c r="I84" s="25" t="s">
        <v>231</v>
      </c>
      <c r="J84" s="7" t="s">
        <v>233</v>
      </c>
    </row>
    <row r="85" spans="1:10" s="6" customFormat="1" ht="33.75">
      <c r="A85" s="273" t="s">
        <v>234</v>
      </c>
      <c r="B85" s="273"/>
      <c r="C85" s="236" t="s">
        <v>235</v>
      </c>
      <c r="D85" s="233">
        <v>19998</v>
      </c>
      <c r="E85" s="233">
        <v>21549</v>
      </c>
      <c r="F85" s="233">
        <v>24591</v>
      </c>
      <c r="G85" s="234">
        <v>28795</v>
      </c>
      <c r="H85" s="273" t="s">
        <v>236</v>
      </c>
      <c r="I85" s="273"/>
      <c r="J85" s="17" t="s">
        <v>237</v>
      </c>
    </row>
    <row r="86" spans="1:10" s="6" customFormat="1" ht="22.5">
      <c r="A86" s="237"/>
      <c r="B86" s="238" t="s">
        <v>238</v>
      </c>
      <c r="C86" s="239" t="s">
        <v>239</v>
      </c>
      <c r="D86" s="240">
        <v>27317</v>
      </c>
      <c r="E86" s="240">
        <v>31868</v>
      </c>
      <c r="F86" s="240">
        <v>37244</v>
      </c>
      <c r="G86" s="241">
        <v>41667</v>
      </c>
      <c r="H86" s="242"/>
      <c r="I86" s="25" t="s">
        <v>238</v>
      </c>
      <c r="J86" s="7" t="s">
        <v>240</v>
      </c>
    </row>
    <row r="87" spans="1:10" s="6" customFormat="1" ht="15.75">
      <c r="A87" s="237"/>
      <c r="B87" s="238" t="s">
        <v>241</v>
      </c>
      <c r="C87" s="239" t="s">
        <v>242</v>
      </c>
      <c r="D87" s="240">
        <v>20555</v>
      </c>
      <c r="E87" s="240">
        <v>21406</v>
      </c>
      <c r="F87" s="240">
        <v>23959</v>
      </c>
      <c r="G87" s="241">
        <v>27648</v>
      </c>
      <c r="H87" s="242"/>
      <c r="I87" s="25" t="s">
        <v>241</v>
      </c>
      <c r="J87" s="18" t="s">
        <v>243</v>
      </c>
    </row>
    <row r="88" spans="1:10" s="6" customFormat="1" ht="56.25">
      <c r="A88" s="237"/>
      <c r="B88" s="238" t="s">
        <v>244</v>
      </c>
      <c r="C88" s="239" t="s">
        <v>245</v>
      </c>
      <c r="D88" s="240">
        <v>17892</v>
      </c>
      <c r="E88" s="240">
        <v>20254</v>
      </c>
      <c r="F88" s="240">
        <v>25450</v>
      </c>
      <c r="G88" s="241">
        <v>29703</v>
      </c>
      <c r="H88" s="242"/>
      <c r="I88" s="25" t="s">
        <v>244</v>
      </c>
      <c r="J88" s="7" t="s">
        <v>246</v>
      </c>
    </row>
    <row r="89" spans="1:10" s="6" customFormat="1" ht="22.5">
      <c r="A89" s="237"/>
      <c r="B89" s="238" t="s">
        <v>247</v>
      </c>
      <c r="C89" s="239" t="s">
        <v>248</v>
      </c>
      <c r="D89" s="240">
        <v>16005</v>
      </c>
      <c r="E89" s="240">
        <v>16103</v>
      </c>
      <c r="F89" s="240">
        <v>17997</v>
      </c>
      <c r="G89" s="241">
        <v>20445</v>
      </c>
      <c r="H89" s="242"/>
      <c r="I89" s="25" t="s">
        <v>247</v>
      </c>
      <c r="J89" s="18" t="s">
        <v>249</v>
      </c>
    </row>
    <row r="90" spans="1:10" s="6" customFormat="1" ht="56.25">
      <c r="A90" s="237"/>
      <c r="B90" s="238" t="s">
        <v>250</v>
      </c>
      <c r="C90" s="239" t="s">
        <v>251</v>
      </c>
      <c r="D90" s="240">
        <v>17347</v>
      </c>
      <c r="E90" s="240">
        <v>17993</v>
      </c>
      <c r="F90" s="240">
        <v>20036</v>
      </c>
      <c r="G90" s="241">
        <v>22807</v>
      </c>
      <c r="H90" s="242"/>
      <c r="I90" s="25" t="s">
        <v>250</v>
      </c>
      <c r="J90" s="7" t="s">
        <v>252</v>
      </c>
    </row>
    <row r="91" spans="1:10" s="6" customFormat="1" ht="45">
      <c r="A91" s="237"/>
      <c r="B91" s="238" t="s">
        <v>253</v>
      </c>
      <c r="C91" s="239" t="s">
        <v>319</v>
      </c>
      <c r="D91" s="240">
        <v>28876</v>
      </c>
      <c r="E91" s="240">
        <v>31760</v>
      </c>
      <c r="F91" s="240">
        <v>34529</v>
      </c>
      <c r="G91" s="241">
        <v>40874</v>
      </c>
      <c r="H91" s="242"/>
      <c r="I91" s="25" t="s">
        <v>253</v>
      </c>
      <c r="J91" s="7" t="s">
        <v>254</v>
      </c>
    </row>
    <row r="92" spans="1:10" s="6" customFormat="1" ht="10.5" customHeight="1">
      <c r="A92" s="273" t="s">
        <v>255</v>
      </c>
      <c r="B92" s="273"/>
      <c r="C92" s="236" t="s">
        <v>256</v>
      </c>
      <c r="D92" s="233">
        <v>29995</v>
      </c>
      <c r="E92" s="233">
        <v>30875</v>
      </c>
      <c r="F92" s="233">
        <v>32573</v>
      </c>
      <c r="G92" s="234">
        <v>38323</v>
      </c>
      <c r="H92" s="273" t="s">
        <v>257</v>
      </c>
      <c r="I92" s="273"/>
      <c r="J92" s="10" t="s">
        <v>258</v>
      </c>
    </row>
    <row r="93" spans="1:10" ht="34.5" customHeight="1">
      <c r="A93" s="237"/>
      <c r="B93" s="238" t="s">
        <v>259</v>
      </c>
      <c r="C93" s="239" t="s">
        <v>260</v>
      </c>
      <c r="D93" s="250">
        <v>29995</v>
      </c>
      <c r="E93" s="250">
        <v>30875</v>
      </c>
      <c r="F93" s="250">
        <v>32573</v>
      </c>
      <c r="G93" s="251">
        <v>38323</v>
      </c>
      <c r="H93" s="242"/>
      <c r="I93" s="25" t="s">
        <v>259</v>
      </c>
      <c r="J93" s="7" t="s">
        <v>261</v>
      </c>
    </row>
    <row r="94" spans="1:10">
      <c r="A94" s="273" t="s">
        <v>262</v>
      </c>
      <c r="B94" s="273"/>
      <c r="C94" s="236" t="s">
        <v>263</v>
      </c>
      <c r="D94" s="252">
        <v>27349</v>
      </c>
      <c r="E94" s="252">
        <v>27765</v>
      </c>
      <c r="F94" s="252">
        <v>29551</v>
      </c>
      <c r="G94" s="253">
        <v>34593</v>
      </c>
      <c r="H94" s="273" t="s">
        <v>264</v>
      </c>
      <c r="I94" s="273"/>
      <c r="J94" s="10" t="s">
        <v>265</v>
      </c>
    </row>
    <row r="95" spans="1:10" ht="15.75">
      <c r="A95" s="237"/>
      <c r="B95" s="238" t="s">
        <v>266</v>
      </c>
      <c r="C95" s="239" t="s">
        <v>267</v>
      </c>
      <c r="D95" s="250">
        <v>27349</v>
      </c>
      <c r="E95" s="250">
        <v>27765</v>
      </c>
      <c r="F95" s="250">
        <v>29551</v>
      </c>
      <c r="G95" s="251">
        <v>34593</v>
      </c>
      <c r="H95" s="254"/>
      <c r="I95" s="25" t="s">
        <v>266</v>
      </c>
      <c r="J95" s="7" t="s">
        <v>268</v>
      </c>
    </row>
    <row r="96" spans="1:10" ht="22.5">
      <c r="A96" s="273" t="s">
        <v>269</v>
      </c>
      <c r="B96" s="273"/>
      <c r="C96" s="236" t="s">
        <v>270</v>
      </c>
      <c r="D96" s="252">
        <v>32242</v>
      </c>
      <c r="E96" s="252">
        <v>33515</v>
      </c>
      <c r="F96" s="252">
        <v>35832</v>
      </c>
      <c r="G96" s="253">
        <v>39617</v>
      </c>
      <c r="H96" s="273" t="s">
        <v>271</v>
      </c>
      <c r="I96" s="273"/>
      <c r="J96" s="10" t="s">
        <v>272</v>
      </c>
    </row>
    <row r="97" spans="1:10" ht="22.5">
      <c r="A97" s="237"/>
      <c r="B97" s="238" t="s">
        <v>273</v>
      </c>
      <c r="C97" s="239" t="s">
        <v>274</v>
      </c>
      <c r="D97" s="250">
        <v>35109</v>
      </c>
      <c r="E97" s="250">
        <v>36763</v>
      </c>
      <c r="F97" s="250">
        <v>39535</v>
      </c>
      <c r="G97" s="251">
        <v>43456</v>
      </c>
      <c r="H97" s="254"/>
      <c r="I97" s="25" t="s">
        <v>273</v>
      </c>
      <c r="J97" s="7" t="s">
        <v>275</v>
      </c>
    </row>
    <row r="98" spans="1:10" ht="22.5">
      <c r="A98" s="237"/>
      <c r="B98" s="238" t="s">
        <v>276</v>
      </c>
      <c r="C98" s="239" t="s">
        <v>277</v>
      </c>
      <c r="D98" s="250">
        <v>24761</v>
      </c>
      <c r="E98" s="250">
        <v>24986</v>
      </c>
      <c r="F98" s="250">
        <v>26693</v>
      </c>
      <c r="G98" s="251">
        <v>29459</v>
      </c>
      <c r="H98" s="254"/>
      <c r="I98" s="25" t="s">
        <v>276</v>
      </c>
      <c r="J98" s="7" t="s">
        <v>278</v>
      </c>
    </row>
    <row r="99" spans="1:10" ht="22.5">
      <c r="A99" s="237"/>
      <c r="B99" s="238" t="s">
        <v>279</v>
      </c>
      <c r="C99" s="239" t="s">
        <v>280</v>
      </c>
      <c r="D99" s="250">
        <v>22209</v>
      </c>
      <c r="E99" s="250">
        <v>22214</v>
      </c>
      <c r="F99" s="250">
        <v>23482</v>
      </c>
      <c r="G99" s="251">
        <v>27478</v>
      </c>
      <c r="H99" s="254"/>
      <c r="I99" s="25" t="s">
        <v>279</v>
      </c>
      <c r="J99" s="7" t="s">
        <v>281</v>
      </c>
    </row>
    <row r="100" spans="1:10" ht="22.5">
      <c r="A100" s="273" t="s">
        <v>282</v>
      </c>
      <c r="B100" s="273"/>
      <c r="C100" s="236" t="s">
        <v>283</v>
      </c>
      <c r="D100" s="252">
        <v>23923</v>
      </c>
      <c r="E100" s="252">
        <v>26376</v>
      </c>
      <c r="F100" s="252">
        <v>30692</v>
      </c>
      <c r="G100" s="253">
        <v>35121</v>
      </c>
      <c r="H100" s="273" t="s">
        <v>284</v>
      </c>
      <c r="I100" s="273"/>
      <c r="J100" s="10" t="s">
        <v>285</v>
      </c>
    </row>
    <row r="101" spans="1:10" ht="22.5">
      <c r="A101" s="237"/>
      <c r="B101" s="238" t="s">
        <v>286</v>
      </c>
      <c r="C101" s="239" t="s">
        <v>320</v>
      </c>
      <c r="D101" s="250">
        <v>28871</v>
      </c>
      <c r="E101" s="250">
        <v>31774</v>
      </c>
      <c r="F101" s="250">
        <v>36777</v>
      </c>
      <c r="G101" s="251">
        <v>43039</v>
      </c>
      <c r="H101" s="254"/>
      <c r="I101" s="25" t="s">
        <v>286</v>
      </c>
      <c r="J101" s="7" t="s">
        <v>287</v>
      </c>
    </row>
    <row r="102" spans="1:10" ht="33.75">
      <c r="A102" s="237"/>
      <c r="B102" s="238" t="s">
        <v>288</v>
      </c>
      <c r="C102" s="239" t="s">
        <v>289</v>
      </c>
      <c r="D102" s="250">
        <v>26711</v>
      </c>
      <c r="E102" s="250">
        <v>29566</v>
      </c>
      <c r="F102" s="250">
        <v>33501</v>
      </c>
      <c r="G102" s="251">
        <v>38831</v>
      </c>
      <c r="H102" s="254"/>
      <c r="I102" s="25" t="s">
        <v>288</v>
      </c>
      <c r="J102" s="7" t="s">
        <v>290</v>
      </c>
    </row>
    <row r="103" spans="1:10" ht="22.5">
      <c r="A103" s="237"/>
      <c r="B103" s="238" t="s">
        <v>291</v>
      </c>
      <c r="C103" s="239" t="s">
        <v>292</v>
      </c>
      <c r="D103" s="250">
        <v>21800</v>
      </c>
      <c r="E103" s="250">
        <v>24119</v>
      </c>
      <c r="F103" s="250">
        <v>28935</v>
      </c>
      <c r="G103" s="251">
        <v>32957</v>
      </c>
      <c r="H103" s="254"/>
      <c r="I103" s="25" t="s">
        <v>291</v>
      </c>
      <c r="J103" s="7" t="s">
        <v>293</v>
      </c>
    </row>
    <row r="104" spans="1:10" ht="33.75">
      <c r="A104" s="237"/>
      <c r="B104" s="238" t="s">
        <v>294</v>
      </c>
      <c r="C104" s="239" t="s">
        <v>295</v>
      </c>
      <c r="D104" s="250">
        <v>24024</v>
      </c>
      <c r="E104" s="250">
        <v>25434</v>
      </c>
      <c r="F104" s="250">
        <v>26129</v>
      </c>
      <c r="G104" s="251">
        <v>29292</v>
      </c>
      <c r="H104" s="254"/>
      <c r="I104" s="25" t="s">
        <v>294</v>
      </c>
      <c r="J104" s="7" t="s">
        <v>296</v>
      </c>
    </row>
    <row r="105" spans="1:10">
      <c r="A105" s="273" t="s">
        <v>297</v>
      </c>
      <c r="B105" s="273"/>
      <c r="C105" s="236" t="s">
        <v>298</v>
      </c>
      <c r="D105" s="252">
        <v>31391</v>
      </c>
      <c r="E105" s="252">
        <v>34691</v>
      </c>
      <c r="F105" s="252">
        <v>39075</v>
      </c>
      <c r="G105" s="253">
        <v>43802</v>
      </c>
      <c r="H105" s="318" t="s">
        <v>299</v>
      </c>
      <c r="I105" s="318"/>
      <c r="J105" s="10" t="s">
        <v>300</v>
      </c>
    </row>
    <row r="106" spans="1:10" ht="22.5">
      <c r="A106" s="237"/>
      <c r="B106" s="238" t="s">
        <v>301</v>
      </c>
      <c r="C106" s="239" t="s">
        <v>302</v>
      </c>
      <c r="D106" s="250">
        <v>37951</v>
      </c>
      <c r="E106" s="250">
        <v>39598</v>
      </c>
      <c r="F106" s="250">
        <v>44138</v>
      </c>
      <c r="G106" s="251">
        <v>48286</v>
      </c>
      <c r="H106" s="254"/>
      <c r="I106" s="25" t="s">
        <v>301</v>
      </c>
      <c r="J106" s="7" t="s">
        <v>303</v>
      </c>
    </row>
    <row r="107" spans="1:10" ht="33.75">
      <c r="A107" s="237"/>
      <c r="B107" s="238" t="s">
        <v>304</v>
      </c>
      <c r="C107" s="239" t="s">
        <v>305</v>
      </c>
      <c r="D107" s="250">
        <v>22976</v>
      </c>
      <c r="E107" s="250">
        <v>25211</v>
      </c>
      <c r="F107" s="250">
        <v>28040</v>
      </c>
      <c r="G107" s="251">
        <v>33045</v>
      </c>
      <c r="H107" s="254"/>
      <c r="I107" s="25" t="s">
        <v>304</v>
      </c>
      <c r="J107" s="7" t="s">
        <v>306</v>
      </c>
    </row>
    <row r="108" spans="1:10" ht="22.5">
      <c r="A108" s="255" t="s">
        <v>0</v>
      </c>
      <c r="B108" s="256" t="s">
        <v>307</v>
      </c>
      <c r="C108" s="257" t="s">
        <v>308</v>
      </c>
      <c r="D108" s="258">
        <v>28084</v>
      </c>
      <c r="E108" s="258">
        <v>32984</v>
      </c>
      <c r="F108" s="258">
        <v>35820</v>
      </c>
      <c r="G108" s="259">
        <v>40630</v>
      </c>
      <c r="H108" s="260"/>
      <c r="I108" s="261" t="s">
        <v>307</v>
      </c>
      <c r="J108" s="262" t="s">
        <v>309</v>
      </c>
    </row>
  </sheetData>
  <mergeCells count="46">
    <mergeCell ref="A1:J1"/>
    <mergeCell ref="A2:J2"/>
    <mergeCell ref="B3:C5"/>
    <mergeCell ref="D3:G3"/>
    <mergeCell ref="I3:J5"/>
    <mergeCell ref="D4:G4"/>
    <mergeCell ref="B6:C6"/>
    <mergeCell ref="I6:J6"/>
    <mergeCell ref="A7:B7"/>
    <mergeCell ref="H7:I7"/>
    <mergeCell ref="A11:B11"/>
    <mergeCell ref="H11:I11"/>
    <mergeCell ref="A16:B16"/>
    <mergeCell ref="H16:I16"/>
    <mergeCell ref="A41:B41"/>
    <mergeCell ref="H41:I41"/>
    <mergeCell ref="A43:B43"/>
    <mergeCell ref="H43:I43"/>
    <mergeCell ref="A48:B48"/>
    <mergeCell ref="H48:I48"/>
    <mergeCell ref="A52:B52"/>
    <mergeCell ref="H52:I52"/>
    <mergeCell ref="A56:B56"/>
    <mergeCell ref="H56:I56"/>
    <mergeCell ref="A61:B61"/>
    <mergeCell ref="H61:I61"/>
    <mergeCell ref="A64:B64"/>
    <mergeCell ref="H64:I64"/>
    <mergeCell ref="A71:B71"/>
    <mergeCell ref="H71:I71"/>
    <mergeCell ref="A75:B75"/>
    <mergeCell ref="H75:I75"/>
    <mergeCell ref="A77:B77"/>
    <mergeCell ref="H77:I77"/>
    <mergeCell ref="A85:B85"/>
    <mergeCell ref="H85:I85"/>
    <mergeCell ref="A100:B100"/>
    <mergeCell ref="H100:I100"/>
    <mergeCell ref="A105:B105"/>
    <mergeCell ref="H105:I105"/>
    <mergeCell ref="A92:B92"/>
    <mergeCell ref="H92:I92"/>
    <mergeCell ref="A94:B94"/>
    <mergeCell ref="H94:I94"/>
    <mergeCell ref="A96:B96"/>
    <mergeCell ref="H96:I96"/>
  </mergeCells>
  <printOptions horizontalCentered="1"/>
  <pageMargins left="0.45" right="0.17" top="0.51181102362204722" bottom="0.94488188976377963" header="0.51181102362204722" footer="0.51181102362204722"/>
  <pageSetup paperSize="13" firstPageNumber="173" orientation="portrait" useFirstPageNumber="1" r:id="rId1"/>
  <headerFooter alignWithMargins="0">
    <oddFooter>&amp;C&amp;"MAC C Swiss,Regular"&amp;8&amp;P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07.</vt:lpstr>
      <vt:lpstr>07.01.</vt:lpstr>
      <vt:lpstr>Т-07.01.1</vt:lpstr>
      <vt:lpstr>07.02.</vt:lpstr>
      <vt:lpstr>Т-07.02.1</vt:lpstr>
      <vt:lpstr>Т-07.02.2</vt:lpstr>
      <vt:lpstr>Т-07.02.3</vt:lpstr>
      <vt:lpstr>Т-07.02.4</vt:lpstr>
      <vt:lpstr>Т-07.02.5</vt:lpstr>
      <vt:lpstr>Т-07.02.6</vt:lpstr>
      <vt:lpstr>Т-07.02.7</vt:lpstr>
      <vt:lpstr>07.03.</vt:lpstr>
      <vt:lpstr>Т-07.03.1</vt:lpstr>
      <vt:lpstr>Т-07.03.2</vt:lpstr>
      <vt:lpstr>'Т-07.01.1'!Print_Titles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rzs</dc:creator>
  <cp:lastModifiedBy>Blagoja Zdravkovski</cp:lastModifiedBy>
  <cp:lastPrinted>2015-04-16T07:30:16Z</cp:lastPrinted>
  <dcterms:created xsi:type="dcterms:W3CDTF">2000-01-12T07:41:40Z</dcterms:created>
  <dcterms:modified xsi:type="dcterms:W3CDTF">2024-10-30T13:50:51Z</dcterms:modified>
</cp:coreProperties>
</file>