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\\FILESRV\sektorski$\Publicistika\ARHIVA2024\Publicistika\Multidomenski\SG2024\SG2024-Excel\"/>
    </mc:Choice>
  </mc:AlternateContent>
  <xr:revisionPtr revIDLastSave="0" documentId="13_ncr:1_{663AA24D-87F7-464A-AC51-9873F0D6467D}" xr6:coauthVersionLast="47" xr6:coauthVersionMax="47" xr10:uidLastSave="{00000000-0000-0000-0000-000000000000}"/>
  <bookViews>
    <workbookView xWindow="-120" yWindow="-120" windowWidth="29040" windowHeight="15840" tabRatio="888" firstSheet="19" activeTab="36" xr2:uid="{A83320B5-23D4-4C07-9492-655B8E853B53}"/>
  </bookViews>
  <sheets>
    <sheet name="08." sheetId="47" r:id="rId1"/>
    <sheet name="08.01." sheetId="48" r:id="rId2"/>
    <sheet name="T-08.01.1" sheetId="25" r:id="rId3"/>
    <sheet name="Т-08.01.2" sheetId="1" r:id="rId4"/>
    <sheet name="Т-08.01.3" sheetId="2" r:id="rId5"/>
    <sheet name="Т-08.01.4" sheetId="24" r:id="rId6"/>
    <sheet name="Т-08.01.5" sheetId="3" r:id="rId7"/>
    <sheet name="Т-08.01.6" sheetId="4" r:id="rId8"/>
    <sheet name="Т-08.01.7" sheetId="5" r:id="rId9"/>
    <sheet name="Т-08.01.8" sheetId="6" r:id="rId10"/>
    <sheet name="Т-08.01.9" sheetId="20" r:id="rId11"/>
    <sheet name="Т-08.01.10" sheetId="21" r:id="rId12"/>
    <sheet name="Т-08.01.11" sheetId="7" r:id="rId13"/>
    <sheet name="Т-08.01.12" sheetId="22" r:id="rId14"/>
    <sheet name="Т-08.01.13" sheetId="23" r:id="rId15"/>
    <sheet name="08.02." sheetId="58" r:id="rId16"/>
    <sheet name="Т-08.02.1" sheetId="59" r:id="rId17"/>
    <sheet name="Т-08.02.2" sheetId="60" r:id="rId18"/>
    <sheet name="Т-08.02.3" sheetId="61" r:id="rId19"/>
    <sheet name="Т-08.02.4" sheetId="62" r:id="rId20"/>
    <sheet name="Т-08.02.5" sheetId="63" r:id="rId21"/>
    <sheet name="Т-08.02.6" sheetId="64" r:id="rId22"/>
    <sheet name="Т-08.02.7" sheetId="65" r:id="rId23"/>
    <sheet name="T-08.02.8" sheetId="57" r:id="rId24"/>
    <sheet name="08.03" sheetId="67" r:id="rId25"/>
    <sheet name="T-08.3.01" sheetId="68" r:id="rId26"/>
    <sheet name="T-08.03.2" sheetId="69" r:id="rId27"/>
    <sheet name="T-08.03.3" sheetId="70" r:id="rId28"/>
    <sheet name="T-08.03.4" sheetId="71" r:id="rId29"/>
    <sheet name="T-08.03.5" sheetId="73" r:id="rId30"/>
    <sheet name="T-08.03.6" sheetId="74" r:id="rId31"/>
    <sheet name="T-08.04.1" sheetId="76" r:id="rId32"/>
    <sheet name="T-08.04.2" sheetId="77" r:id="rId33"/>
    <sheet name="T-08.04.3" sheetId="78" r:id="rId34"/>
    <sheet name="08.05" sheetId="79" r:id="rId35"/>
    <sheet name="T-08.05.1" sheetId="80" r:id="rId36"/>
    <sheet name="T-08.05.2" sheetId="81" r:id="rId37"/>
  </sheets>
  <definedNames>
    <definedName name="_xlnm._FilterDatabase" localSheetId="6" hidden="1">'Т-08.01.5'!$A$5:$L$71</definedName>
    <definedName name="_xlnm.Print_Titles" localSheetId="3">'Т-08.01.2'!$1:$4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6" i="1" l="1"/>
  <c r="K57" i="1"/>
  <c r="K58" i="1"/>
  <c r="K59" i="1"/>
  <c r="K61" i="1"/>
  <c r="K62" i="1"/>
  <c r="K63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J55" i="1"/>
  <c r="J59" i="1"/>
  <c r="J61" i="1"/>
  <c r="J62" i="1"/>
  <c r="J63" i="1"/>
  <c r="J65" i="1"/>
  <c r="J66" i="1"/>
  <c r="J67" i="1"/>
  <c r="J68" i="1"/>
  <c r="J69" i="1"/>
  <c r="J70" i="1"/>
  <c r="J71" i="1"/>
  <c r="J72" i="1"/>
  <c r="J73" i="1"/>
  <c r="J75" i="1"/>
  <c r="J76" i="1"/>
  <c r="J77" i="1"/>
  <c r="J78" i="1"/>
  <c r="J79" i="1"/>
  <c r="I55" i="1"/>
  <c r="I59" i="1"/>
  <c r="I61" i="1"/>
  <c r="I63" i="1"/>
  <c r="I64" i="1"/>
  <c r="I65" i="1"/>
  <c r="I66" i="1"/>
  <c r="I67" i="1"/>
  <c r="I68" i="1"/>
  <c r="I69" i="1"/>
  <c r="I70" i="1"/>
  <c r="I71" i="1"/>
  <c r="I72" i="1"/>
  <c r="I73" i="1"/>
  <c r="I75" i="1"/>
  <c r="I76" i="1"/>
  <c r="J51" i="1"/>
  <c r="K51" i="1"/>
  <c r="J52" i="1"/>
  <c r="K52" i="1"/>
  <c r="J53" i="1"/>
  <c r="K53" i="1"/>
  <c r="K54" i="1"/>
  <c r="J81" i="1"/>
  <c r="K81" i="1"/>
  <c r="H6" i="3"/>
  <c r="G6" i="3"/>
  <c r="C6" i="3"/>
  <c r="J6" i="3"/>
  <c r="I6" i="3"/>
  <c r="K50" i="1"/>
  <c r="J50" i="1"/>
  <c r="K49" i="1"/>
  <c r="J49" i="1"/>
  <c r="I49" i="1"/>
  <c r="F6" i="3"/>
  <c r="E6" i="3"/>
  <c r="D6" i="3"/>
  <c r="M17" i="24"/>
  <c r="L17" i="24"/>
  <c r="K17" i="24"/>
  <c r="J17" i="24"/>
  <c r="I17" i="24"/>
  <c r="H17" i="24"/>
  <c r="G17" i="24"/>
  <c r="F17" i="24"/>
  <c r="E17" i="24"/>
  <c r="D17" i="24"/>
  <c r="C17" i="24"/>
  <c r="K48" i="1"/>
  <c r="J48" i="1"/>
  <c r="I48" i="1"/>
  <c r="G64" i="1"/>
  <c r="F64" i="1"/>
  <c r="E64" i="1"/>
  <c r="D64" i="1"/>
  <c r="K23" i="1"/>
  <c r="K64" i="1" s="1"/>
  <c r="J23" i="1"/>
  <c r="J64" i="1" s="1"/>
  <c r="I23" i="1"/>
  <c r="H23" i="1"/>
  <c r="G23" i="1"/>
  <c r="F23" i="1"/>
  <c r="E23" i="1"/>
  <c r="D23" i="1"/>
</calcChain>
</file>

<file path=xl/sharedStrings.xml><?xml version="1.0" encoding="utf-8"?>
<sst xmlns="http://schemas.openxmlformats.org/spreadsheetml/2006/main" count="2521" uniqueCount="1162">
  <si>
    <t>08. Приходи, потрошувачка и цени</t>
  </si>
  <si>
    <t>08. Incomes, expenditure and prices</t>
  </si>
  <si>
    <t>08.01. Потрошувачка на домаќинствата</t>
  </si>
  <si>
    <t>08.01. Expenditures of the households</t>
  </si>
  <si>
    <t>Total</t>
  </si>
  <si>
    <t>Annual averages per household, in denars</t>
  </si>
  <si>
    <t>Personal consumption</t>
  </si>
  <si>
    <t>Clothing and footwear</t>
  </si>
  <si>
    <t>Savings</t>
  </si>
  <si>
    <t xml:space="preserve">                                                                   </t>
  </si>
  <si>
    <t xml:space="preserve"> ALL HOUSEHOLDS IN TOTAL</t>
  </si>
  <si>
    <t>Number of interviewed households</t>
  </si>
  <si>
    <t>Average No. of household members</t>
  </si>
  <si>
    <t>Average No. of employed household members</t>
  </si>
  <si>
    <t>Average No. of active agriculturists</t>
  </si>
  <si>
    <t>Average No. of income recipients</t>
  </si>
  <si>
    <t xml:space="preserve"> Monetary income</t>
  </si>
  <si>
    <t>Other revenues on the basis of social insurance</t>
  </si>
  <si>
    <t>Revenues from abroad</t>
  </si>
  <si>
    <t>Donations, gifts and similar contributions</t>
  </si>
  <si>
    <t>Loans (Borrowings)</t>
  </si>
  <si>
    <t>Savings decrease</t>
  </si>
  <si>
    <t>Other incomes</t>
  </si>
  <si>
    <t>Averages per household</t>
  </si>
  <si>
    <t>TOTAL</t>
  </si>
  <si>
    <t>Other</t>
  </si>
  <si>
    <t>Electricity</t>
  </si>
  <si>
    <t>CEREAL PRODUCTS</t>
  </si>
  <si>
    <t>kg</t>
  </si>
  <si>
    <t>Bread</t>
  </si>
  <si>
    <t>Flour</t>
  </si>
  <si>
    <t>Pasta</t>
  </si>
  <si>
    <t>Rice</t>
  </si>
  <si>
    <t>VEGETABLES, FRESH AND PROCESSED</t>
  </si>
  <si>
    <t>Potatoes</t>
  </si>
  <si>
    <t>Beans</t>
  </si>
  <si>
    <t>Onions and garlic</t>
  </si>
  <si>
    <t>Cabbage</t>
  </si>
  <si>
    <t>Tomatoes</t>
  </si>
  <si>
    <t>Peppers</t>
  </si>
  <si>
    <t>Peas and string-beans</t>
  </si>
  <si>
    <t>Cucumbers</t>
  </si>
  <si>
    <t>Other vegetables, fresh</t>
  </si>
  <si>
    <t>Processed vegetable products</t>
  </si>
  <si>
    <t>FRUIT, FRESH AND PROCESSED</t>
  </si>
  <si>
    <t xml:space="preserve">Apples </t>
  </si>
  <si>
    <t>Pears</t>
  </si>
  <si>
    <t>Cherries and sour cherries</t>
  </si>
  <si>
    <t>Apricots and peaches</t>
  </si>
  <si>
    <t>Citrus fruit</t>
  </si>
  <si>
    <t>Melons and watermelons</t>
  </si>
  <si>
    <t>Grapes</t>
  </si>
  <si>
    <t>Other fruit, fresh</t>
  </si>
  <si>
    <t>Processed fruit</t>
  </si>
  <si>
    <t>MEAT, FRESH AND PROCESSED</t>
  </si>
  <si>
    <t>Beef, veal and young beef</t>
  </si>
  <si>
    <t>Pork</t>
  </si>
  <si>
    <t>Mutton and lamb</t>
  </si>
  <si>
    <t>Poultry</t>
  </si>
  <si>
    <t>Other meat</t>
  </si>
  <si>
    <t>Processed meat products</t>
  </si>
  <si>
    <t>FISH</t>
  </si>
  <si>
    <t>Processed fish products</t>
  </si>
  <si>
    <t>FATS</t>
  </si>
  <si>
    <t>Lard</t>
  </si>
  <si>
    <t>Cooking oil</t>
  </si>
  <si>
    <t>Other fats</t>
  </si>
  <si>
    <t>MILK AND DAIRY PRODUCTS</t>
  </si>
  <si>
    <t>litres</t>
  </si>
  <si>
    <t>Milk</t>
  </si>
  <si>
    <t>Sour cream and yogurt</t>
  </si>
  <si>
    <t>Cheese (all types)</t>
  </si>
  <si>
    <t>Other dairy products</t>
  </si>
  <si>
    <t>EGGS</t>
  </si>
  <si>
    <t>OTHER FOOD PRODUCTS</t>
  </si>
  <si>
    <t>Sugar</t>
  </si>
  <si>
    <t>Coffee and cocoa</t>
  </si>
  <si>
    <t>Chocolate and biscuits</t>
  </si>
  <si>
    <t>ALCOHOLIC BEVERAGES</t>
  </si>
  <si>
    <t>Wine</t>
  </si>
  <si>
    <t>Beer</t>
  </si>
  <si>
    <t xml:space="preserve">Spirits </t>
  </si>
  <si>
    <t>FUEL AND LIGHT</t>
  </si>
  <si>
    <t>Firewood</t>
  </si>
  <si>
    <t>KWh</t>
  </si>
  <si>
    <t>Naphtha</t>
  </si>
  <si>
    <t>Gas</t>
  </si>
  <si>
    <t>Structure</t>
  </si>
  <si>
    <t>Solid fuel cooker</t>
  </si>
  <si>
    <t>Electric cooker</t>
  </si>
  <si>
    <t>Gas cooker and combined cooker</t>
  </si>
  <si>
    <t>Solid fuel stove</t>
  </si>
  <si>
    <t>Oil stove</t>
  </si>
  <si>
    <t>Gas stove</t>
  </si>
  <si>
    <t>Boiler</t>
  </si>
  <si>
    <t>Refrigerator</t>
  </si>
  <si>
    <t>Freezer</t>
  </si>
  <si>
    <t>Washing machine</t>
  </si>
  <si>
    <t>Dish-washer</t>
  </si>
  <si>
    <t>Sewing machine</t>
  </si>
  <si>
    <t>Vacuum cleaner</t>
  </si>
  <si>
    <t>Air conditioner</t>
  </si>
  <si>
    <t>Radio</t>
  </si>
  <si>
    <t>Record player</t>
  </si>
  <si>
    <t>Cassette recorder</t>
  </si>
  <si>
    <t>Black and white television set</t>
  </si>
  <si>
    <t>Colour television set</t>
  </si>
  <si>
    <t>Video recorder</t>
  </si>
  <si>
    <t>Video camera</t>
  </si>
  <si>
    <t>Camera</t>
  </si>
  <si>
    <t>Telephone</t>
  </si>
  <si>
    <t>Bicycle</t>
  </si>
  <si>
    <t>Motorcycle</t>
  </si>
  <si>
    <t>Motorcar</t>
  </si>
  <si>
    <t>Other durable goods</t>
  </si>
  <si>
    <t>Households without durable goods</t>
  </si>
  <si>
    <t>For sewage disposal system</t>
  </si>
  <si>
    <t>For electricity</t>
  </si>
  <si>
    <t>For central heating</t>
  </si>
  <si>
    <t>Kitchen</t>
  </si>
  <si>
    <t>Bathroom</t>
  </si>
  <si>
    <t>Garage</t>
  </si>
  <si>
    <t>Central heating</t>
  </si>
  <si>
    <t>Central heating with private installations</t>
  </si>
  <si>
    <t>combined</t>
  </si>
  <si>
    <t>other fuels</t>
  </si>
  <si>
    <t>One-room flat</t>
  </si>
  <si>
    <t>Two-room flat</t>
  </si>
  <si>
    <t>Three-room flat</t>
  </si>
  <si>
    <t>Flat with four and more rooms</t>
  </si>
  <si>
    <t>Non-living area</t>
  </si>
  <si>
    <t>Owner</t>
  </si>
  <si>
    <t>Relationship (living at a parent's, children's, other relative's house)</t>
  </si>
  <si>
    <t>Hi-Fi sound equipment</t>
  </si>
  <si>
    <t>Fish, fresh and frozen</t>
  </si>
  <si>
    <t>Nonalcoholic beverages</t>
  </si>
  <si>
    <t>Net revenues from agriculture</t>
  </si>
  <si>
    <t>Average No. of self-employed members</t>
  </si>
  <si>
    <t>Iron</t>
  </si>
  <si>
    <t>Mobile phone</t>
  </si>
  <si>
    <t>Mixed</t>
  </si>
  <si>
    <t>Non-agricultural</t>
  </si>
  <si>
    <t>Agricultural</t>
  </si>
  <si>
    <t>Unit of measure</t>
  </si>
  <si>
    <t>Agri-cultural</t>
  </si>
  <si>
    <t xml:space="preserve">Mixed </t>
  </si>
  <si>
    <t>Agri-   cultural</t>
  </si>
  <si>
    <t>Monetary income</t>
  </si>
  <si>
    <t xml:space="preserve">Property renting and selling </t>
  </si>
  <si>
    <t>Food and non-alcoholic beverages</t>
  </si>
  <si>
    <t>Alcoholic beverages and tobacco</t>
  </si>
  <si>
    <t>Housing, water, electricity, gas and other fuels</t>
  </si>
  <si>
    <t>Health</t>
  </si>
  <si>
    <t>Transport</t>
  </si>
  <si>
    <t>Communications</t>
  </si>
  <si>
    <t>Education</t>
  </si>
  <si>
    <t>Restaurants and hotels</t>
  </si>
  <si>
    <t>Miscellaneous goods and services</t>
  </si>
  <si>
    <t>Losses, gifts, contributions and other</t>
  </si>
  <si>
    <t>Flat, house and property expenditures</t>
  </si>
  <si>
    <t>Credits and loans</t>
  </si>
  <si>
    <t>Income in kind</t>
  </si>
  <si>
    <t xml:space="preserve">  Food </t>
  </si>
  <si>
    <t xml:space="preserve">    Cereal products</t>
  </si>
  <si>
    <t xml:space="preserve">    Meat</t>
  </si>
  <si>
    <t xml:space="preserve">    Fish</t>
  </si>
  <si>
    <t xml:space="preserve">    Milk, dairy products and eggs</t>
  </si>
  <si>
    <t xml:space="preserve">    Cooking oil and fats</t>
  </si>
  <si>
    <t xml:space="preserve">    Fruit</t>
  </si>
  <si>
    <t xml:space="preserve">    Vegetable</t>
  </si>
  <si>
    <t xml:space="preserve">    Other foodstuffs</t>
  </si>
  <si>
    <t xml:space="preserve">  Non-alcoholic beverages</t>
  </si>
  <si>
    <t xml:space="preserve">    Coffee, tea, cocoa</t>
  </si>
  <si>
    <t xml:space="preserve">    Other non-alcoholic beverages</t>
  </si>
  <si>
    <t xml:space="preserve">  Alcoholic beverages </t>
  </si>
  <si>
    <t xml:space="preserve">  Tobacco</t>
  </si>
  <si>
    <t xml:space="preserve">  Clothing  </t>
  </si>
  <si>
    <t xml:space="preserve">  Footwear</t>
  </si>
  <si>
    <t xml:space="preserve">  Rent</t>
  </si>
  <si>
    <t xml:space="preserve">  Heating and lighting</t>
  </si>
  <si>
    <t xml:space="preserve">  Textiles for household</t>
  </si>
  <si>
    <t xml:space="preserve">  Household appliances</t>
  </si>
  <si>
    <t xml:space="preserve">  Medical products, appliances and equipment</t>
  </si>
  <si>
    <t xml:space="preserve">  Outpatient services</t>
  </si>
  <si>
    <t xml:space="preserve">  Hospital services</t>
  </si>
  <si>
    <t xml:space="preserve">  Transport vehicles</t>
  </si>
  <si>
    <t xml:space="preserve">  Spare parts and fuels for transport vehicles</t>
  </si>
  <si>
    <t xml:space="preserve">  Transport services</t>
  </si>
  <si>
    <t xml:space="preserve">  Postal services</t>
  </si>
  <si>
    <t xml:space="preserve">  Telephone and telefax equipment</t>
  </si>
  <si>
    <t xml:space="preserve">  Telephone and telex services</t>
  </si>
  <si>
    <t xml:space="preserve">  Recreational and cultural services</t>
  </si>
  <si>
    <t xml:space="preserve">  Package holidays</t>
  </si>
  <si>
    <t xml:space="preserve">  Other education</t>
  </si>
  <si>
    <t xml:space="preserve">  Catering services</t>
  </si>
  <si>
    <t xml:space="preserve">  Accommodation services</t>
  </si>
  <si>
    <t xml:space="preserve">  Personal care</t>
  </si>
  <si>
    <t xml:space="preserve">  Personal effects</t>
  </si>
  <si>
    <t xml:space="preserve">  Social protection</t>
  </si>
  <si>
    <t xml:space="preserve">  Insurance</t>
  </si>
  <si>
    <t xml:space="preserve">  Other services</t>
  </si>
  <si>
    <t>Revenues on the basis of regular employment</t>
  </si>
  <si>
    <t xml:space="preserve">Revenues on the basis of part-time employment </t>
  </si>
  <si>
    <t>Revenues on the basis of a pension scheme</t>
  </si>
  <si>
    <t xml:space="preserve">Property leasing and selling </t>
  </si>
  <si>
    <t>Prizes, gifts and similar contributions</t>
  </si>
  <si>
    <t>Other income</t>
  </si>
  <si>
    <t>Housing, water, electricity, gas and other</t>
  </si>
  <si>
    <t>Furnishing, household equipment and maintenance</t>
  </si>
  <si>
    <t>Health care</t>
  </si>
  <si>
    <t>Recreation and culture</t>
  </si>
  <si>
    <t>Membership fees, taxes, customs duties</t>
  </si>
  <si>
    <t>Repayment of loans and debt servicing</t>
  </si>
  <si>
    <t>Revenues on the basis of part-time employment</t>
  </si>
  <si>
    <t>Averages per household member</t>
  </si>
  <si>
    <t xml:space="preserve">  Glassware, tableware and household utensils</t>
  </si>
  <si>
    <t xml:space="preserve">  Miscellaneous services relating to the dwelling</t>
  </si>
  <si>
    <t xml:space="preserve">  Maintenance and repairs of the dwelling</t>
  </si>
  <si>
    <t xml:space="preserve">  Furniture and carpets and maintenance</t>
  </si>
  <si>
    <t xml:space="preserve">  House maintenance and gardening tools</t>
  </si>
  <si>
    <t xml:space="preserve">  Higher education</t>
  </si>
  <si>
    <t>Households equipped with durable goods</t>
  </si>
  <si>
    <t>Electric stoves (all types)</t>
  </si>
  <si>
    <t>Personal computer, connected to the Internet</t>
  </si>
  <si>
    <t>For telephone line</t>
  </si>
  <si>
    <t>Terrace, balcony</t>
  </si>
  <si>
    <t>fired by electricity</t>
  </si>
  <si>
    <t>fired by solid fuels</t>
  </si>
  <si>
    <t>fired by liquid fuels</t>
  </si>
  <si>
    <t>Heating by stoves</t>
  </si>
  <si>
    <t>Separate room</t>
  </si>
  <si>
    <t xml:space="preserve">  Decile groups by</t>
  </si>
  <si>
    <t xml:space="preserve">first </t>
  </si>
  <si>
    <t>second</t>
  </si>
  <si>
    <t>third</t>
  </si>
  <si>
    <t>fourth</t>
  </si>
  <si>
    <t>fifth</t>
  </si>
  <si>
    <t>sixth</t>
  </si>
  <si>
    <t>seventh</t>
  </si>
  <si>
    <t>ninth</t>
  </si>
  <si>
    <t>tenth</t>
  </si>
  <si>
    <t>Decile group by</t>
  </si>
  <si>
    <t xml:space="preserve">  Financial services</t>
  </si>
  <si>
    <t xml:space="preserve"> - by socio-economic categories -</t>
  </si>
  <si>
    <t>in denars</t>
  </si>
  <si>
    <t>Level of available and used assets per household member, in %</t>
  </si>
  <si>
    <t>available assets</t>
  </si>
  <si>
    <t>Estimated number of households</t>
  </si>
  <si>
    <t>used assets</t>
  </si>
  <si>
    <t xml:space="preserve">  Newspapers, books</t>
  </si>
  <si>
    <t xml:space="preserve">Averages per household member </t>
  </si>
  <si>
    <t>Efficiency apartment</t>
  </si>
  <si>
    <t>Leaseholder (of the whole dwelling) in private property</t>
  </si>
  <si>
    <t>Leaseholder (in a part of the dwelling) in private property</t>
  </si>
  <si>
    <t xml:space="preserve"> AVAILABLE ASSETS</t>
  </si>
  <si>
    <t xml:space="preserve">   USED ASSETS </t>
  </si>
  <si>
    <t xml:space="preserve">   AVAILABLE ASSETS </t>
  </si>
  <si>
    <t>Distribution of available and used assets, in %</t>
  </si>
  <si>
    <t>Value of consumption from own production</t>
  </si>
  <si>
    <t>Annual averages per household member, in denars</t>
  </si>
  <si>
    <t xml:space="preserve">    Sugar, jam, chocolate and confectionery</t>
  </si>
  <si>
    <t>For water supply</t>
  </si>
  <si>
    <t>Leaseholder of a state-owned dwelling</t>
  </si>
  <si>
    <t>eighth</t>
  </si>
  <si>
    <t xml:space="preserve">  Goods and services for household maintenance</t>
  </si>
  <si>
    <t xml:space="preserve">Agricultural </t>
  </si>
  <si>
    <t xml:space="preserve">Number of interviewed households </t>
  </si>
  <si>
    <t>Average number of household members</t>
  </si>
  <si>
    <t xml:space="preserve"> </t>
  </si>
  <si>
    <t>Вкупно</t>
  </si>
  <si>
    <t>Земјоделски</t>
  </si>
  <si>
    <t>Мешовити</t>
  </si>
  <si>
    <t>Неземјоделски</t>
  </si>
  <si>
    <t>Број на анкетирани домаќинства</t>
  </si>
  <si>
    <t>Просечен број на членови на домаќинство</t>
  </si>
  <si>
    <t>Годишни просеци по домаќинство, во денари</t>
  </si>
  <si>
    <t>РАСПОЛОЖЛИВИ СРЕДСТВА</t>
  </si>
  <si>
    <t>Парични средства</t>
  </si>
  <si>
    <t>Приходи од редовен работен однос</t>
  </si>
  <si>
    <t>Останати примања од социјално осигурување</t>
  </si>
  <si>
    <t>Примања од странство</t>
  </si>
  <si>
    <t>Нето-примања од земјоделството</t>
  </si>
  <si>
    <t>Давање под закуп и продажба на имот</t>
  </si>
  <si>
    <t>Добивки, подароци и слични примања</t>
  </si>
  <si>
    <t>Позајмици</t>
  </si>
  <si>
    <t>Намалување на штедењето</t>
  </si>
  <si>
    <t>Останати примања</t>
  </si>
  <si>
    <t>Вредност на натуралната потрошувачка</t>
  </si>
  <si>
    <t>УПОТРЕБЕНИ СРЕДСТВА</t>
  </si>
  <si>
    <t>Лична потрошувачка</t>
  </si>
  <si>
    <t>Храна и безалкохолни пијалаци</t>
  </si>
  <si>
    <t>Алкохолни пијалаци и тутун</t>
  </si>
  <si>
    <t>Облека и обувки</t>
  </si>
  <si>
    <t>Покуќнина, опрема за куќа и одржување</t>
  </si>
  <si>
    <t>Здравје</t>
  </si>
  <si>
    <t xml:space="preserve">по социоекономски категории </t>
  </si>
  <si>
    <t>Комуникации</t>
  </si>
  <si>
    <t>Рекреација и култура</t>
  </si>
  <si>
    <t>Образование</t>
  </si>
  <si>
    <t>Ресторани и хотели</t>
  </si>
  <si>
    <t>Останати стоки и услуги</t>
  </si>
  <si>
    <t>Членарина, даноци, царини и слично</t>
  </si>
  <si>
    <t>Загуби, подароци, прилози и слично</t>
  </si>
  <si>
    <t>Отплата на кредити и заеми</t>
  </si>
  <si>
    <t>Издатоци за стан, куќа и имот</t>
  </si>
  <si>
    <t>Штедење</t>
  </si>
  <si>
    <t>Годишни просеци по член на домаќинство, во денари</t>
  </si>
  <si>
    <t>Структура на расположливите и употребените средства, во %</t>
  </si>
  <si>
    <t>Ниво на расположливите и употребените средства по член на домаќинство, во %</t>
  </si>
  <si>
    <t xml:space="preserve">годишен просек по член на домаќинство, структура  </t>
  </si>
  <si>
    <t>Децилни групи според висината</t>
  </si>
  <si>
    <t xml:space="preserve">прва </t>
  </si>
  <si>
    <t>втора</t>
  </si>
  <si>
    <t>трета</t>
  </si>
  <si>
    <t>четврта</t>
  </si>
  <si>
    <t>петта</t>
  </si>
  <si>
    <t>СИТЕ ДОМАЌИНСТВА ВКУПНО</t>
  </si>
  <si>
    <t>Оценет број на домаќинства</t>
  </si>
  <si>
    <t>Просечен број на членови</t>
  </si>
  <si>
    <t>Просечен број на членови во работен однос</t>
  </si>
  <si>
    <t>Просечен број на активни земјоделци</t>
  </si>
  <si>
    <t>Просечен број на самовработени лица</t>
  </si>
  <si>
    <t>Просечен број на членови со личен приход</t>
  </si>
  <si>
    <t>Просечен број на издржувани членови</t>
  </si>
  <si>
    <t>Потрошувачки кредити и инвестициски заеми</t>
  </si>
  <si>
    <t>Приход во натура на име плата</t>
  </si>
  <si>
    <t>на расположливите средства</t>
  </si>
  <si>
    <t>шеста</t>
  </si>
  <si>
    <t>седма</t>
  </si>
  <si>
    <t>осма</t>
  </si>
  <si>
    <t>деветта</t>
  </si>
  <si>
    <t>десетта</t>
  </si>
  <si>
    <t xml:space="preserve"> годишен просек по член на домаќинство, структура  </t>
  </si>
  <si>
    <t xml:space="preserve">Сообраќај  </t>
  </si>
  <si>
    <t>на употребените средства</t>
  </si>
  <si>
    <t>Housing, water, electricity, gas and
other fuels</t>
  </si>
  <si>
    <t>во денари</t>
  </si>
  <si>
    <t>вкупно</t>
  </si>
  <si>
    <t>земјоделски</t>
  </si>
  <si>
    <t>мешовити</t>
  </si>
  <si>
    <t>неземјоделски</t>
  </si>
  <si>
    <t>ВКУПНО</t>
  </si>
  <si>
    <t xml:space="preserve">  Храна</t>
  </si>
  <si>
    <t xml:space="preserve">     Производи од жито</t>
  </si>
  <si>
    <t xml:space="preserve">     Месо</t>
  </si>
  <si>
    <t xml:space="preserve">     Риба</t>
  </si>
  <si>
    <t xml:space="preserve">     Млеко, млечни производи и јајца</t>
  </si>
  <si>
    <t xml:space="preserve">     Масло и маснотии</t>
  </si>
  <si>
    <t xml:space="preserve">     Овошје</t>
  </si>
  <si>
    <t xml:space="preserve">     Зеленчук</t>
  </si>
  <si>
    <t xml:space="preserve">     Шеќер, џем, чоколада и кондиторски производи</t>
  </si>
  <si>
    <t xml:space="preserve">  Безалкохолни пијалаци</t>
  </si>
  <si>
    <t xml:space="preserve">     Кафе, чај, какао</t>
  </si>
  <si>
    <t xml:space="preserve">     Други безалкохолни пијалаци</t>
  </si>
  <si>
    <t xml:space="preserve">  Алкохолни пијалаци</t>
  </si>
  <si>
    <t xml:space="preserve">  Тутун</t>
  </si>
  <si>
    <t xml:space="preserve">  Облека</t>
  </si>
  <si>
    <t xml:space="preserve">  Обувки (вклучувајќи ги поправките)</t>
  </si>
  <si>
    <t xml:space="preserve">  Станарини</t>
  </si>
  <si>
    <t xml:space="preserve">  Одржување и поправки на станот</t>
  </si>
  <si>
    <t xml:space="preserve">  Огрев и осветление</t>
  </si>
  <si>
    <t xml:space="preserve">  Мебел и покривки за под и одржување</t>
  </si>
  <si>
    <t xml:space="preserve">  Текстил за домаќинство</t>
  </si>
  <si>
    <t xml:space="preserve">  Апарати за домаќинство и поправка</t>
  </si>
  <si>
    <t xml:space="preserve">  Садови и прибор</t>
  </si>
  <si>
    <t xml:space="preserve">  Алати за куќа и градина</t>
  </si>
  <si>
    <t xml:space="preserve">  Лекови и помагала</t>
  </si>
  <si>
    <t xml:space="preserve">  Здравствени услуги</t>
  </si>
  <si>
    <t xml:space="preserve">  Болнички услуги</t>
  </si>
  <si>
    <t xml:space="preserve">  Сообраќајни средства</t>
  </si>
  <si>
    <t xml:space="preserve">  Делови и гориво за сообраќајни средства</t>
  </si>
  <si>
    <t xml:space="preserve">  Сообраќајни услуги</t>
  </si>
  <si>
    <t xml:space="preserve">  Телефонски и телеграфски услуги</t>
  </si>
  <si>
    <t xml:space="preserve">  Весници, книги</t>
  </si>
  <si>
    <t xml:space="preserve">  Високо и више образование</t>
  </si>
  <si>
    <t xml:space="preserve">  Друго образование</t>
  </si>
  <si>
    <t xml:space="preserve">  Угостителство</t>
  </si>
  <si>
    <t xml:space="preserve">  Услуги за сместување</t>
  </si>
  <si>
    <t xml:space="preserve">  Лична хигиена</t>
  </si>
  <si>
    <t xml:space="preserve">  Лични работи</t>
  </si>
  <si>
    <t xml:space="preserve">  Социјална заштита</t>
  </si>
  <si>
    <t xml:space="preserve">  Осигурување</t>
  </si>
  <si>
    <t xml:space="preserve">  Финансиски услуги</t>
  </si>
  <si>
    <t xml:space="preserve">  Други услуги</t>
  </si>
  <si>
    <t>Единица мерка</t>
  </si>
  <si>
    <t>ПРОИЗВОДИ ОД ЖИТА</t>
  </si>
  <si>
    <t>Леб</t>
  </si>
  <si>
    <t>Брашно</t>
  </si>
  <si>
    <t>Тестенини</t>
  </si>
  <si>
    <t>Ориз</t>
  </si>
  <si>
    <t>ЗЕЛЕНЧУК, СВЕЖ И ПРЕРАБОТКИ</t>
  </si>
  <si>
    <t>Компир</t>
  </si>
  <si>
    <t>Грав</t>
  </si>
  <si>
    <t>Кромид и лук</t>
  </si>
  <si>
    <t>Зелка</t>
  </si>
  <si>
    <t>Домати</t>
  </si>
  <si>
    <t>Пипер</t>
  </si>
  <si>
    <t>Грашок и боранија</t>
  </si>
  <si>
    <t>Краставици</t>
  </si>
  <si>
    <t>Друг свеж зеленчук</t>
  </si>
  <si>
    <t>Преработки од зеленчук</t>
  </si>
  <si>
    <t>ОВОШЈЕ, СВЕЖО И ПРЕРАБОТЕНО</t>
  </si>
  <si>
    <t xml:space="preserve">Јаболка </t>
  </si>
  <si>
    <t>Круши</t>
  </si>
  <si>
    <t>Цреши и вишни</t>
  </si>
  <si>
    <t>Кајсии и праски</t>
  </si>
  <si>
    <t>Јужно овошје</t>
  </si>
  <si>
    <t>Бостан</t>
  </si>
  <si>
    <t>Грозје</t>
  </si>
  <si>
    <t>Друго свежо овошје</t>
  </si>
  <si>
    <t>Преработено овошје</t>
  </si>
  <si>
    <t>МЕСО, СВЕЖО И ПРЕРАБОТЕНО</t>
  </si>
  <si>
    <t>Говедско, телешко и јунешко</t>
  </si>
  <si>
    <t>Свинско</t>
  </si>
  <si>
    <t>Овчо и јагнешко</t>
  </si>
  <si>
    <t>Живина</t>
  </si>
  <si>
    <t>Други видови месо</t>
  </si>
  <si>
    <t>Преработки од месо</t>
  </si>
  <si>
    <t>РИБА</t>
  </si>
  <si>
    <t>Свежа и замрзната риба</t>
  </si>
  <si>
    <t>Преработки од риба</t>
  </si>
  <si>
    <t>МАСНОТИИ</t>
  </si>
  <si>
    <t>Маст, свинска</t>
  </si>
  <si>
    <t>Масло за јадење</t>
  </si>
  <si>
    <t>Други маснотии</t>
  </si>
  <si>
    <t>МЛЕКО И МЛЕЧНИ ПРОИЗВОДИ</t>
  </si>
  <si>
    <t>Кисело млеко и јогурт</t>
  </si>
  <si>
    <t>Сирење (сите видови)</t>
  </si>
  <si>
    <t>Други млечни производи</t>
  </si>
  <si>
    <t>ЈАЈЦА</t>
  </si>
  <si>
    <t>ДРУГИ ПРЕХРАНБЕНИ ПРОИЗВОДИ</t>
  </si>
  <si>
    <t>Шеќер</t>
  </si>
  <si>
    <t>Кафе и какао</t>
  </si>
  <si>
    <t>Чоколада и кекс</t>
  </si>
  <si>
    <t>АЛКОХОЛНИ ПИЈАЛАЦИ</t>
  </si>
  <si>
    <t>Вино</t>
  </si>
  <si>
    <t>Пиво</t>
  </si>
  <si>
    <t xml:space="preserve">Жестоки пијалаци </t>
  </si>
  <si>
    <t>Безалкохолни пијалаци</t>
  </si>
  <si>
    <t>ОГРЕВ И ОСВЕТЛЕНИЕ</t>
  </si>
  <si>
    <t>Огревно дрво</t>
  </si>
  <si>
    <t>Електрична енергија</t>
  </si>
  <si>
    <t>Нафта</t>
  </si>
  <si>
    <t>Гас</t>
  </si>
  <si>
    <t>Земјо-делски</t>
  </si>
  <si>
    <t>Неземјо-делски</t>
  </si>
  <si>
    <t>Структура /</t>
  </si>
  <si>
    <t>Домаќинства со трајни добра</t>
  </si>
  <si>
    <t>Шпорет на цврсто гориво</t>
  </si>
  <si>
    <t>Електричен шпорет</t>
  </si>
  <si>
    <t>Шпорет на гас и комбиниран шпорет</t>
  </si>
  <si>
    <t>Печка на цврсто гориво</t>
  </si>
  <si>
    <t>Електрични печки (сите видови)</t>
  </si>
  <si>
    <t>Печка на нафта</t>
  </si>
  <si>
    <t>Печка на гас</t>
  </si>
  <si>
    <t>Бојлер</t>
  </si>
  <si>
    <t>Фрижидер</t>
  </si>
  <si>
    <t>Апарат за длабоко замрзнување</t>
  </si>
  <si>
    <t>Машина за перење</t>
  </si>
  <si>
    <t>Пегла</t>
  </si>
  <si>
    <t>Машина за миење садови</t>
  </si>
  <si>
    <t>Машина за шиење</t>
  </si>
  <si>
    <t>Правосмукалка</t>
  </si>
  <si>
    <t>Радиоапарат</t>
  </si>
  <si>
    <t>Касетофон</t>
  </si>
  <si>
    <t>Телевизор, црно-бел</t>
  </si>
  <si>
    <t>Телевизор во боја</t>
  </si>
  <si>
    <t>Видеорекордер</t>
  </si>
  <si>
    <t>Видеокамера за снимање</t>
  </si>
  <si>
    <t>Фотографски апарат</t>
  </si>
  <si>
    <t>Персонален компјутер, поврзан на интернет</t>
  </si>
  <si>
    <t>Телефон</t>
  </si>
  <si>
    <t>Мобилен телефон</t>
  </si>
  <si>
    <t>Велосипед</t>
  </si>
  <si>
    <t>Мотор</t>
  </si>
  <si>
    <t>Патнички автомобил</t>
  </si>
  <si>
    <t>Останати трајни потрошни добра</t>
  </si>
  <si>
    <t>Домаќинства без трајни добра</t>
  </si>
  <si>
    <t>за водовод</t>
  </si>
  <si>
    <t>за електрична енергија</t>
  </si>
  <si>
    <t>за централно парно греење</t>
  </si>
  <si>
    <t>за телефонски приклучок</t>
  </si>
  <si>
    <t>Кујна</t>
  </si>
  <si>
    <t>Бања</t>
  </si>
  <si>
    <t>Гаража</t>
  </si>
  <si>
    <t>Други помошни простории</t>
  </si>
  <si>
    <t>Централно парно греење</t>
  </si>
  <si>
    <t>Парно греење со сопствена инсталација</t>
  </si>
  <si>
    <t>на електрична енергија</t>
  </si>
  <si>
    <t>на цврсти горива</t>
  </si>
  <si>
    <t>на течни горива</t>
  </si>
  <si>
    <t>комбинирано</t>
  </si>
  <si>
    <t>Греење со печки</t>
  </si>
  <si>
    <t>останати горива</t>
  </si>
  <si>
    <t>Посебна соба</t>
  </si>
  <si>
    <t>Гарсониера</t>
  </si>
  <si>
    <t>Еднособен стан</t>
  </si>
  <si>
    <t>Двособен стан</t>
  </si>
  <si>
    <t>Нестанбена просторија</t>
  </si>
  <si>
    <t>Сопственик</t>
  </si>
  <si>
    <t>Корисник (закупец на државен стан)</t>
  </si>
  <si>
    <t>Закупец (на целиот стан) во приватна сопственост</t>
  </si>
  <si>
    <t>Закупец (на дел од станот) во приватна сопственост</t>
  </si>
  <si>
    <t>Сродство (кај родител, кај деца, други роднини)</t>
  </si>
  <si>
    <t>Друго</t>
  </si>
  <si>
    <t xml:space="preserve">Оценет број на домаќинства </t>
  </si>
  <si>
    <r>
      <t xml:space="preserve"> До 20 м</t>
    </r>
    <r>
      <rPr>
        <vertAlign val="superscript"/>
        <sz val="8"/>
        <rFont val="Calibri"/>
        <family val="2"/>
      </rPr>
      <t>2</t>
    </r>
  </si>
  <si>
    <r>
      <t xml:space="preserve"> Up to 20 m</t>
    </r>
    <r>
      <rPr>
        <vertAlign val="superscript"/>
        <sz val="8"/>
        <color indexed="48"/>
        <rFont val="Calibri"/>
        <family val="2"/>
      </rPr>
      <t>2</t>
    </r>
  </si>
  <si>
    <r>
      <t xml:space="preserve"> 21 - 30 м</t>
    </r>
    <r>
      <rPr>
        <vertAlign val="superscript"/>
        <sz val="8"/>
        <rFont val="Calibri"/>
        <family val="2"/>
      </rPr>
      <t>2</t>
    </r>
  </si>
  <si>
    <r>
      <t xml:space="preserve"> 21 - 30 m</t>
    </r>
    <r>
      <rPr>
        <vertAlign val="superscript"/>
        <sz val="8"/>
        <color indexed="48"/>
        <rFont val="Calibri"/>
        <family val="2"/>
      </rPr>
      <t>2</t>
    </r>
  </si>
  <si>
    <r>
      <t xml:space="preserve"> 31 - 40 м</t>
    </r>
    <r>
      <rPr>
        <vertAlign val="superscript"/>
        <sz val="8"/>
        <rFont val="Calibri"/>
        <family val="2"/>
      </rPr>
      <t>2</t>
    </r>
  </si>
  <si>
    <r>
      <t xml:space="preserve"> 31 - 40 m</t>
    </r>
    <r>
      <rPr>
        <vertAlign val="superscript"/>
        <sz val="8"/>
        <color indexed="48"/>
        <rFont val="Calibri"/>
        <family val="2"/>
      </rPr>
      <t>2</t>
    </r>
  </si>
  <si>
    <r>
      <t xml:space="preserve"> 41 - 50 м</t>
    </r>
    <r>
      <rPr>
        <vertAlign val="superscript"/>
        <sz val="8"/>
        <rFont val="Calibri"/>
        <family val="2"/>
      </rPr>
      <t>2</t>
    </r>
  </si>
  <si>
    <r>
      <t xml:space="preserve"> 41 - 50 m</t>
    </r>
    <r>
      <rPr>
        <vertAlign val="superscript"/>
        <sz val="8"/>
        <color indexed="48"/>
        <rFont val="Calibri"/>
        <family val="2"/>
      </rPr>
      <t>2</t>
    </r>
  </si>
  <si>
    <r>
      <t xml:space="preserve"> 51 - 60 м</t>
    </r>
    <r>
      <rPr>
        <vertAlign val="superscript"/>
        <sz val="8"/>
        <rFont val="Calibri"/>
        <family val="2"/>
      </rPr>
      <t>2</t>
    </r>
  </si>
  <si>
    <r>
      <t xml:space="preserve"> 51 - 60 m</t>
    </r>
    <r>
      <rPr>
        <vertAlign val="superscript"/>
        <sz val="8"/>
        <color indexed="48"/>
        <rFont val="Calibri"/>
        <family val="2"/>
      </rPr>
      <t>2</t>
    </r>
  </si>
  <si>
    <r>
      <t xml:space="preserve"> 61 - 70 м</t>
    </r>
    <r>
      <rPr>
        <vertAlign val="superscript"/>
        <sz val="8"/>
        <rFont val="Calibri"/>
        <family val="2"/>
      </rPr>
      <t>2</t>
    </r>
  </si>
  <si>
    <r>
      <t xml:space="preserve"> 61 - 70 m</t>
    </r>
    <r>
      <rPr>
        <vertAlign val="superscript"/>
        <sz val="8"/>
        <color indexed="48"/>
        <rFont val="Calibri"/>
        <family val="2"/>
      </rPr>
      <t>2</t>
    </r>
  </si>
  <si>
    <r>
      <t xml:space="preserve"> 71 - 80 м</t>
    </r>
    <r>
      <rPr>
        <vertAlign val="superscript"/>
        <sz val="8"/>
        <rFont val="Calibri"/>
        <family val="2"/>
      </rPr>
      <t>2</t>
    </r>
  </si>
  <si>
    <r>
      <t xml:space="preserve"> 71 - 80 m</t>
    </r>
    <r>
      <rPr>
        <vertAlign val="superscript"/>
        <sz val="8"/>
        <color indexed="48"/>
        <rFont val="Calibri"/>
        <family val="2"/>
      </rPr>
      <t>2</t>
    </r>
  </si>
  <si>
    <r>
      <t xml:space="preserve"> 81 - 100 м</t>
    </r>
    <r>
      <rPr>
        <vertAlign val="superscript"/>
        <sz val="8"/>
        <rFont val="Calibri"/>
        <family val="2"/>
      </rPr>
      <t>2</t>
    </r>
  </si>
  <si>
    <r>
      <t xml:space="preserve"> 81 - 100 m</t>
    </r>
    <r>
      <rPr>
        <vertAlign val="superscript"/>
        <sz val="8"/>
        <color indexed="48"/>
        <rFont val="Calibri"/>
        <family val="2"/>
      </rPr>
      <t>2</t>
    </r>
  </si>
  <si>
    <r>
      <t xml:space="preserve"> 101 - 120 м</t>
    </r>
    <r>
      <rPr>
        <vertAlign val="superscript"/>
        <sz val="8"/>
        <rFont val="Calibri"/>
        <family val="2"/>
      </rPr>
      <t>2</t>
    </r>
  </si>
  <si>
    <r>
      <t xml:space="preserve"> 101 - 120 m</t>
    </r>
    <r>
      <rPr>
        <vertAlign val="superscript"/>
        <sz val="8"/>
        <color indexed="48"/>
        <rFont val="Calibri"/>
        <family val="2"/>
      </rPr>
      <t>2</t>
    </r>
  </si>
  <si>
    <r>
      <t xml:space="preserve"> Над 120 м</t>
    </r>
    <r>
      <rPr>
        <vertAlign val="superscript"/>
        <sz val="8"/>
        <rFont val="Calibri"/>
        <family val="2"/>
      </rPr>
      <t>2</t>
    </r>
  </si>
  <si>
    <r>
      <t xml:space="preserve"> Over 120 m</t>
    </r>
    <r>
      <rPr>
        <vertAlign val="superscript"/>
        <sz val="8"/>
        <color indexed="48"/>
        <rFont val="Calibri"/>
        <family val="2"/>
      </rPr>
      <t>2</t>
    </r>
  </si>
  <si>
    <t>Сообраќај</t>
  </si>
  <si>
    <r>
      <t>m</t>
    </r>
    <r>
      <rPr>
        <vertAlign val="superscript"/>
        <sz val="8"/>
        <color indexed="48"/>
        <rFont val="Calibri"/>
        <family val="2"/>
      </rPr>
      <t>3</t>
    </r>
  </si>
  <si>
    <t>Домување, вода, електрика и други горива</t>
  </si>
  <si>
    <t>AVAILABLE ASSETS</t>
  </si>
  <si>
    <t xml:space="preserve">USED ASSETS </t>
  </si>
  <si>
    <t>Просеци по домаќинство /</t>
  </si>
  <si>
    <t>Просеци по член на домаќинство /</t>
  </si>
  <si>
    <t>по социоекономски категории</t>
  </si>
  <si>
    <r>
      <t>Income in kind</t>
    </r>
    <r>
      <rPr>
        <vertAlign val="superscript"/>
        <sz val="8"/>
        <color indexed="48"/>
        <rFont val="Calibri"/>
        <family val="2"/>
      </rPr>
      <t>1)</t>
    </r>
  </si>
  <si>
    <r>
      <t>Приход во натура на име плата</t>
    </r>
    <r>
      <rPr>
        <vertAlign val="superscript"/>
        <sz val="8"/>
        <rFont val="Calibri"/>
        <family val="2"/>
      </rPr>
      <t>1)</t>
    </r>
  </si>
  <si>
    <t>Average No. of dependants</t>
  </si>
  <si>
    <r>
      <t xml:space="preserve">1) </t>
    </r>
    <r>
      <rPr>
        <sz val="7"/>
        <color indexed="48"/>
        <rFont val="Calibri"/>
        <family val="2"/>
      </rPr>
      <t>Credits and loans are included</t>
    </r>
  </si>
  <si>
    <t>USED ASSETS</t>
  </si>
  <si>
    <t>ALL HOUSEHOLDS IN TOTAL</t>
  </si>
  <si>
    <t xml:space="preserve"> by socio-economic categories</t>
  </si>
  <si>
    <t>annual average per household member, structure</t>
  </si>
  <si>
    <t>total</t>
  </si>
  <si>
    <t xml:space="preserve">  Поштенски услуги</t>
  </si>
  <si>
    <t xml:space="preserve">  Други средства за рекреација</t>
  </si>
  <si>
    <t xml:space="preserve">  Други средства за рекреација и опрема за градини и миленици</t>
  </si>
  <si>
    <t xml:space="preserve">  Средно образование</t>
  </si>
  <si>
    <t xml:space="preserve">  Audio-visual, photographic and information processing equipment   </t>
  </si>
  <si>
    <t xml:space="preserve">  Other major durables for recreation and culture</t>
  </si>
  <si>
    <t xml:space="preserve">  Other recreational items and equipment, gardens and pets</t>
  </si>
  <si>
    <t xml:space="preserve">  Secondary education   </t>
  </si>
  <si>
    <t xml:space="preserve">  Комунално-станбени услуги</t>
  </si>
  <si>
    <t>pcs</t>
  </si>
  <si>
    <t xml:space="preserve">  Услуги за култура и рекреација</t>
  </si>
  <si>
    <t>Приходи врз основа на пензиско осигурување</t>
  </si>
  <si>
    <t>Приходи надвор од редовен работен однос</t>
  </si>
  <si>
    <t>Станарина, вода, електрична енергија, гас и други горива</t>
  </si>
  <si>
    <t xml:space="preserve">     Други неспоменати прехранбени производи</t>
  </si>
  <si>
    <t>Покуќнина, мебел, одржување на покуќнината</t>
  </si>
  <si>
    <t xml:space="preserve">  Производи и услуги за одржување на станот</t>
  </si>
  <si>
    <t xml:space="preserve">  Телефон и факс-апарати</t>
  </si>
  <si>
    <t xml:space="preserve">  Аудиовизуелна, фотографска и информатичка опрема</t>
  </si>
  <si>
    <t>Туристички пакет-аранжмани</t>
  </si>
  <si>
    <t>Млеко, пресно</t>
  </si>
  <si>
    <t>Клима-уред</t>
  </si>
  <si>
    <t>Грамофон, ЦД-плеер</t>
  </si>
  <si>
    <t>Музички уреди хај-фај</t>
  </si>
  <si>
    <t>Балкон, тераса</t>
  </si>
  <si>
    <t>Трисобен стан</t>
  </si>
  <si>
    <t>Четирисобен и поголем стан</t>
  </si>
  <si>
    <t>-</t>
  </si>
  <si>
    <t>кг</t>
  </si>
  <si>
    <t>литри</t>
  </si>
  <si>
    <t>парче</t>
  </si>
  <si>
    <t>м3</t>
  </si>
  <si>
    <t>за одвод</t>
  </si>
  <si>
    <t>Т-08.01.1: Број на анкетирани и оценети домаќинства, 2023</t>
  </si>
  <si>
    <t>Т-08.01.1: Number of interviewed and estimated households, 2023</t>
  </si>
  <si>
    <t>Т-08.01.2: Расположливи и употребени средства во домаќинствата, 2023</t>
  </si>
  <si>
    <t>Т-08.01.2: Available and used assets of households, 2023</t>
  </si>
  <si>
    <t>Т-08.01.3: Расположливи средства според видовите приходи, 2023</t>
  </si>
  <si>
    <t>Т-08.01.3: Available assets according to the type of income, 2023</t>
  </si>
  <si>
    <t>Т-08.01.4: Употребени средства според намената на потрошувачката, 2023</t>
  </si>
  <si>
    <t>Т-08.01.4: Used assets according to the purpose of consumption, 2023</t>
  </si>
  <si>
    <t>Т-08.01.5: Годишни парични издатоци за лична потрошувачка, 2023</t>
  </si>
  <si>
    <t>Т-08.01.5: Annual pecuniary expenditures for personal consumption, 2023</t>
  </si>
  <si>
    <t>Т-08.01.6: Годишни потрошени количества на артикли во домаќинствата, 2023</t>
  </si>
  <si>
    <t>Т-08.01.6: Annual household consumption of goods, 2023</t>
  </si>
  <si>
    <t>Т-08.01.7: Снабденост на домаќинствата со трајни потрошни добра, 2023</t>
  </si>
  <si>
    <t>Т-08.01.7: Household possession of durable goods, 2023</t>
  </si>
  <si>
    <t>Т-08.01.8: Домаќинства според опременоста на станот со инсталации, 2023</t>
  </si>
  <si>
    <t>Т-08.01.8: Households according to the installations in the dwelling, 2023</t>
  </si>
  <si>
    <t>Т-08.01.9: Домаќинства според видот на просториите со кои располагаат, 2023</t>
  </si>
  <si>
    <t>Т-08.01.9: Households according to the premises available, 2023</t>
  </si>
  <si>
    <t>Т-08.01.10: Домаќинства според начинот на загревање на станот, 2023</t>
  </si>
  <si>
    <t>Т-08.01.10: Households according to the way of heating the dwelling, 2023</t>
  </si>
  <si>
    <t>Т-08.01.11: Домаќинства според видот на станот што го користат, 2023</t>
  </si>
  <si>
    <t>Т-08.01.11: Households according to the type of dwelling, 2023</t>
  </si>
  <si>
    <t>Т-08.01.12: Домаќинства според основата за користење на станот, 2023</t>
  </si>
  <si>
    <t>Т-08.01.12: Households according to the dwelling ownership (tenure), 2023</t>
  </si>
  <si>
    <t>Т-08.01.13: Домаќинства според површината на станот што се користи, 2023</t>
  </si>
  <si>
    <t>Т-08.01.13: Households according to the dwelling area used by the household, 2023</t>
  </si>
  <si>
    <r>
      <t xml:space="preserve">1) </t>
    </r>
    <r>
      <rPr>
        <sz val="7"/>
        <rFont val="Calibri"/>
        <family val="2"/>
      </rPr>
      <t xml:space="preserve">Вклучени се и кредитите и заемите. </t>
    </r>
  </si>
  <si>
    <t>08.02. Индекси на цените</t>
  </si>
  <si>
    <t>08.02. Price indices</t>
  </si>
  <si>
    <t>Т-08.02.1: Индекси на цените на стоките и на услугите во прометот</t>
  </si>
  <si>
    <t>Т-08.02.1: Price indices of goods and services in trade</t>
  </si>
  <si>
    <t>2018 = 100</t>
  </si>
  <si>
    <t>Цени на мало /</t>
  </si>
  <si>
    <t>Retail prices</t>
  </si>
  <si>
    <t>Цени на угости- 
телските услуги</t>
  </si>
  <si>
    <t>на стоките /</t>
  </si>
  <si>
    <t>goods</t>
  </si>
  <si>
    <t>на услугите</t>
  </si>
  <si>
    <t>земјоделски 
производи</t>
  </si>
  <si>
    <t>индустриски 
производи</t>
  </si>
  <si>
    <t>services</t>
  </si>
  <si>
    <t>Prices of 
catering
services</t>
  </si>
  <si>
    <t>agricultural 
products</t>
  </si>
  <si>
    <t>industrial 
products</t>
  </si>
  <si>
    <r>
      <t>Т-08.02.2: Индекси на цените на мало, на угостителските услуги и на трошоците на животот</t>
    </r>
    <r>
      <rPr>
        <b/>
        <vertAlign val="superscript"/>
        <sz val="9"/>
        <rFont val="Calibri"/>
        <family val="2"/>
      </rPr>
      <t>1)</t>
    </r>
  </si>
  <si>
    <r>
      <t>Т-08.02.2: Indices of retail prices, catering services and consumer prices</t>
    </r>
    <r>
      <rPr>
        <b/>
        <vertAlign val="superscript"/>
        <sz val="9"/>
        <color indexed="48"/>
        <rFont val="Calibri"/>
        <family val="2"/>
      </rPr>
      <t>1)</t>
    </r>
  </si>
  <si>
    <r>
      <t>Индекси на цените на мало/</t>
    </r>
    <r>
      <rPr>
        <b/>
        <sz val="8"/>
        <color indexed="48"/>
        <rFont val="Calibri"/>
        <family val="2"/>
      </rPr>
      <t>Indices of retail prices</t>
    </r>
  </si>
  <si>
    <r>
      <t>Индекси на цените на угостителските услуги/</t>
    </r>
    <r>
      <rPr>
        <b/>
        <sz val="8"/>
        <color indexed="48"/>
        <rFont val="Calibri"/>
        <family val="2"/>
      </rPr>
      <t>Price indices of catering services</t>
    </r>
  </si>
  <si>
    <r>
      <t>Индекси на трошоците на животот/</t>
    </r>
    <r>
      <rPr>
        <b/>
        <sz val="8"/>
        <color indexed="48"/>
        <rFont val="Calibri"/>
        <family val="2"/>
      </rPr>
      <t>Indices of consumer prices</t>
    </r>
  </si>
  <si>
    <r>
      <t xml:space="preserve">1) </t>
    </r>
    <r>
      <rPr>
        <sz val="7"/>
        <rFont val="Calibri"/>
        <family val="2"/>
      </rPr>
      <t>Податоците се читаат само хоризонтално.</t>
    </r>
  </si>
  <si>
    <r>
      <t>1)</t>
    </r>
    <r>
      <rPr>
        <sz val="7"/>
        <color indexed="48"/>
        <rFont val="Calibri"/>
        <family val="2"/>
      </rPr>
      <t xml:space="preserve"> Data are to be read only horizontally</t>
    </r>
  </si>
  <si>
    <t>Т-08.02.3: Индекси на цените на мало</t>
  </si>
  <si>
    <t>Т-08.02.3: Indices of retail prices</t>
  </si>
  <si>
    <t>2022 = 100</t>
  </si>
  <si>
    <t>ОПШТ ИНДЕКС</t>
  </si>
  <si>
    <t>GENERAL INDEX</t>
  </si>
  <si>
    <t>Со сезонски производи</t>
  </si>
  <si>
    <t>With seasonal products</t>
  </si>
  <si>
    <t>Индустриски производи</t>
  </si>
  <si>
    <t>Industrial products</t>
  </si>
  <si>
    <t>Непрехранбени индустриски производи и тутун</t>
  </si>
  <si>
    <t>Non-food industrial products and tobacco</t>
  </si>
  <si>
    <t>Облека</t>
  </si>
  <si>
    <t>Clothing</t>
  </si>
  <si>
    <t>Обувки</t>
  </si>
  <si>
    <t>Footwear</t>
  </si>
  <si>
    <t>Огрев и осветление</t>
  </si>
  <si>
    <t>Fuel and lighting</t>
  </si>
  <si>
    <t>Опрема за стан</t>
  </si>
  <si>
    <t>Household furnishings</t>
  </si>
  <si>
    <t>Средства за хигиена и здравје</t>
  </si>
  <si>
    <t>Hygiene and health</t>
  </si>
  <si>
    <t>Средства за образование и култура</t>
  </si>
  <si>
    <t>Culture and entertainment</t>
  </si>
  <si>
    <t>Сообраќајни средства, делови и горива</t>
  </si>
  <si>
    <t xml:space="preserve">Transport means, spare parts and fuels </t>
  </si>
  <si>
    <t>Земјоделски алати и направи</t>
  </si>
  <si>
    <t>Agricultural implements</t>
  </si>
  <si>
    <t>Градежен материјал</t>
  </si>
  <si>
    <t>Construction material</t>
  </si>
  <si>
    <t>Земјоделски производи</t>
  </si>
  <si>
    <t>Agricultural products</t>
  </si>
  <si>
    <t>Зеленчук</t>
  </si>
  <si>
    <t>Vegetables</t>
  </si>
  <si>
    <t>Овошје</t>
  </si>
  <si>
    <t>Fruit</t>
  </si>
  <si>
    <t>Свежо месо</t>
  </si>
  <si>
    <t>Fresh meat</t>
  </si>
  <si>
    <t>Пијалаци</t>
  </si>
  <si>
    <t>Beverages</t>
  </si>
  <si>
    <t xml:space="preserve">   Алкохолни пијалаци</t>
  </si>
  <si>
    <t>Alcoholic beverages</t>
  </si>
  <si>
    <t xml:space="preserve">   Безалкохолни пијалаци</t>
  </si>
  <si>
    <t>Прехранбени индустриски производи</t>
  </si>
  <si>
    <t>Food industrial products</t>
  </si>
  <si>
    <t>Жита</t>
  </si>
  <si>
    <t>Cereals</t>
  </si>
  <si>
    <t>Маснотии</t>
  </si>
  <si>
    <t>Fats</t>
  </si>
  <si>
    <t>Млеко и млечни производи</t>
  </si>
  <si>
    <t>Milk and dairy products</t>
  </si>
  <si>
    <t>Услуги</t>
  </si>
  <si>
    <t>Services</t>
  </si>
  <si>
    <t>Т-08.02.4: Индекси на трошоците на животот според класификацијата COICOP</t>
  </si>
  <si>
    <t>Т-08.02.4: Consumer price index by COICOP</t>
  </si>
  <si>
    <t>Алкохолни пијалаци, тутун и наркотици</t>
  </si>
  <si>
    <t>Alcoholic beverages, tobacco and narcotics</t>
  </si>
  <si>
    <t>Домување, вода, електрика, гас и други горива</t>
  </si>
  <si>
    <t xml:space="preserve"> Мебел, покуќнина и одржување на покуќнината</t>
  </si>
  <si>
    <t>Furnishings, household equipment and routine maintenance of the house</t>
  </si>
  <si>
    <t>Транспорт</t>
  </si>
  <si>
    <t xml:space="preserve">Комуникации </t>
  </si>
  <si>
    <t>Communication</t>
  </si>
  <si>
    <t xml:space="preserve"> Ресторани и хотели</t>
  </si>
  <si>
    <t>Т-08.02.5: Верижни годишни индекси на цените на мало и на трошоците на животот</t>
  </si>
  <si>
    <t>Т-08.02.5: Annual chain retail and consumer price index</t>
  </si>
  <si>
    <t>претходна година = 100</t>
  </si>
  <si>
    <t>previous year = 100</t>
  </si>
  <si>
    <r>
      <t>Индекси на цените на мало/</t>
    </r>
    <r>
      <rPr>
        <b/>
        <sz val="8"/>
        <color indexed="48"/>
        <rFont val="Calibri"/>
        <family val="2"/>
      </rPr>
      <t>Retail Price Index</t>
    </r>
  </si>
  <si>
    <t>Прехранбени производи</t>
  </si>
  <si>
    <t>Food products</t>
  </si>
  <si>
    <t>Пијалаци (алкохолни и безалкохолни)</t>
  </si>
  <si>
    <t>Beverages (alcoholic and non-alcoholic)</t>
  </si>
  <si>
    <t>Стоки</t>
  </si>
  <si>
    <t>Goods</t>
  </si>
  <si>
    <r>
      <t>Индекси на трошоците на животот според COICOP/</t>
    </r>
    <r>
      <rPr>
        <b/>
        <sz val="8"/>
        <color indexed="48"/>
        <rFont val="Calibri"/>
        <family val="2"/>
      </rPr>
      <t>Consumer Price Index by COICOP</t>
    </r>
    <r>
      <rPr>
        <b/>
        <sz val="8"/>
        <color indexed="8"/>
        <rFont val="Calibri"/>
        <family val="2"/>
      </rPr>
      <t xml:space="preserve">  </t>
    </r>
  </si>
  <si>
    <t>Мебел, покуќнина и одржување на покуќнината</t>
  </si>
  <si>
    <t xml:space="preserve">T-08.02.6: Индекси на цените на угостителските услуги  </t>
  </si>
  <si>
    <t>T-08.02.6: Price indices of catering services</t>
  </si>
  <si>
    <t>Храна</t>
  </si>
  <si>
    <t>Food</t>
  </si>
  <si>
    <t>Алкохолни пијалаци</t>
  </si>
  <si>
    <t>Non-alcoholic beverages</t>
  </si>
  <si>
    <t xml:space="preserve">Ноќевања </t>
  </si>
  <si>
    <t>Nights spent</t>
  </si>
  <si>
    <t>T-08.02.7: Верижни индекси на цените на угостителските услуги</t>
  </si>
  <si>
    <t>T-08.02.7: Chain price indices of catering services</t>
  </si>
  <si>
    <t>Претходна година = 100</t>
  </si>
  <si>
    <t>Ноќевања</t>
  </si>
  <si>
    <t>T-08.02.8: Просечни цени на мало</t>
  </si>
  <si>
    <t>T-08.02.8: Average retail prices</t>
  </si>
  <si>
    <t>ПРЕХРАНБЕНИ ПРОИЗВОДИ</t>
  </si>
  <si>
    <t>FOOD PRODUCTS</t>
  </si>
  <si>
    <t>Пченично брашно (тип 500)</t>
  </si>
  <si>
    <t>Wheat flour (type 500)</t>
  </si>
  <si>
    <t>Леб од пченично брашно (тип 500)</t>
  </si>
  <si>
    <t>Bread of wheat flour (type 500)</t>
  </si>
  <si>
    <t>Тестенини со јајца (макарони, шпагети)</t>
  </si>
  <si>
    <t>Noodles with eggs</t>
  </si>
  <si>
    <t>Бисквити</t>
  </si>
  <si>
    <t>Biscuits</t>
  </si>
  <si>
    <t>Кромид</t>
  </si>
  <si>
    <t>Onions</t>
  </si>
  <si>
    <t>Доматен кечап</t>
  </si>
  <si>
    <t>Ketchup</t>
  </si>
  <si>
    <t>Грашок во конзерви, лименка</t>
  </si>
  <si>
    <t>Canned peas, tin</t>
  </si>
  <si>
    <t>Јаболка</t>
  </si>
  <si>
    <t>Apples</t>
  </si>
  <si>
    <t>Лимони</t>
  </si>
  <si>
    <t>Lemons</t>
  </si>
  <si>
    <t>Мармалад од мешано овошје</t>
  </si>
  <si>
    <t>Mixed fruit jam</t>
  </si>
  <si>
    <t>Јунешко месо со коски</t>
  </si>
  <si>
    <t xml:space="preserve">Young beef with bones </t>
  </si>
  <si>
    <t>Свинско месо со коски</t>
  </si>
  <si>
    <t>Pork with bones</t>
  </si>
  <si>
    <t>Јагнешко месо</t>
  </si>
  <si>
    <t>Lamb</t>
  </si>
  <si>
    <t>Заклано пиле</t>
  </si>
  <si>
    <t>Slaughtered chicken</t>
  </si>
  <si>
    <t>Пилешки стек</t>
  </si>
  <si>
    <t>Chicken steak</t>
  </si>
  <si>
    <t>Врат сув, свински, без коска</t>
  </si>
  <si>
    <t>Dried boneless pork shoulder</t>
  </si>
  <si>
    <t>Сува свинска сланина, месеста</t>
  </si>
  <si>
    <t>Dried pork bacon</t>
  </si>
  <si>
    <t>Салама, шункова</t>
  </si>
  <si>
    <t>Ham</t>
  </si>
  <si>
    <t>Говедски гулаш, лименка</t>
  </si>
  <si>
    <t>Beef goulash, tin</t>
  </si>
  <si>
    <t>Крап</t>
  </si>
  <si>
    <t>Carp</t>
  </si>
  <si>
    <t>Сардина во масло, 125 гр, конзерва</t>
  </si>
  <si>
    <t>Sardines in oil, 125 gr, tin</t>
  </si>
  <si>
    <t>литар</t>
  </si>
  <si>
    <t>litre</t>
  </si>
  <si>
    <t>Јајца</t>
  </si>
  <si>
    <t>pcs.</t>
  </si>
  <si>
    <t>Eggs</t>
  </si>
  <si>
    <t>Млеко, кравјо</t>
  </si>
  <si>
    <t>Cow's milk</t>
  </si>
  <si>
    <t>Сирење овчо, бело, полномасно</t>
  </si>
  <si>
    <t>Cheese</t>
  </si>
  <si>
    <t>Кашкавал</t>
  </si>
  <si>
    <t>Yellow cheese (kashkaval)</t>
  </si>
  <si>
    <t>Путер, пакуван, 250 гр</t>
  </si>
  <si>
    <t>Butter, packaged, 250 gr</t>
  </si>
  <si>
    <t>Шеќер, кристал</t>
  </si>
  <si>
    <t>Кафе</t>
  </si>
  <si>
    <t>Coffee</t>
  </si>
  <si>
    <t>Млечна чоколада, пакувана, 100 гр</t>
  </si>
  <si>
    <t>Milk chocolate, packed 100 gr</t>
  </si>
  <si>
    <t>Wines</t>
  </si>
  <si>
    <t>Ракија, лута</t>
  </si>
  <si>
    <t>Brandies</t>
  </si>
  <si>
    <t>Вотка</t>
  </si>
  <si>
    <t>Vodka</t>
  </si>
  <si>
    <t>Пиво, светло, во шише од 1/2 л</t>
  </si>
  <si>
    <t>1л</t>
  </si>
  <si>
    <t>1l</t>
  </si>
  <si>
    <t>Light beer, bottle 1/2 l</t>
  </si>
  <si>
    <t>НЕПРЕХРАНБЕНИ ПРОИЗВОДИ</t>
  </si>
  <si>
    <t>NON-FOOD PRODUCTS</t>
  </si>
  <si>
    <t>Цигари со филтер од I квалитетна група „бос”</t>
  </si>
  <si>
    <t>кутија</t>
  </si>
  <si>
    <t>box</t>
  </si>
  <si>
    <t>Filter cigarettes, first class quality "Boss" brand</t>
  </si>
  <si>
    <t>Храна за кучиња, сува храна</t>
  </si>
  <si>
    <t>Food for dogs, dry food</t>
  </si>
  <si>
    <t>Штоф за машки и женски костум од чешлано предиво</t>
  </si>
  <si>
    <t>м</t>
  </si>
  <si>
    <t>m</t>
  </si>
  <si>
    <t>Thick textile material of combed textile fiber</t>
  </si>
  <si>
    <t>Ткаенини за женски фустани</t>
  </si>
  <si>
    <t>Textile material, women's</t>
  </si>
  <si>
    <t>Постава од вештачка свила</t>
  </si>
  <si>
    <t>Lining of artificial silk</t>
  </si>
  <si>
    <t>Јакна, топло поставена, бр. 8-10</t>
  </si>
  <si>
    <t>Jacket, lined, size 8-10</t>
  </si>
  <si>
    <t>Машки костум, 80 % волна</t>
  </si>
  <si>
    <t>чифт</t>
  </si>
  <si>
    <t>pair</t>
  </si>
  <si>
    <t>Men's clothing of fine-combed textile fiber, 80% wool</t>
  </si>
  <si>
    <t>Машки костум, мешавина</t>
  </si>
  <si>
    <t>Men's clothing of rough-combed textile fiber</t>
  </si>
  <si>
    <t>Машко сако</t>
  </si>
  <si>
    <t>Men's coat</t>
  </si>
  <si>
    <t>Шпилхозни за бебиња</t>
  </si>
  <si>
    <t>Baby clothes, size 0 or 1</t>
  </si>
  <si>
    <t>Женски комплет со панталони</t>
  </si>
  <si>
    <t>комплет</t>
  </si>
  <si>
    <t>set</t>
  </si>
  <si>
    <t>Women's costume</t>
  </si>
  <si>
    <t>Машка кошула од синтетика и памук</t>
  </si>
  <si>
    <t>Men's synthetic and cotton shirt</t>
  </si>
  <si>
    <t>Машка поткошула, атлетска маица</t>
  </si>
  <si>
    <t>Men's undershirt, tank top</t>
  </si>
  <si>
    <t>Женска маица, памук</t>
  </si>
  <si>
    <t>Women's undershirt, cotton</t>
  </si>
  <si>
    <t>Фармерки за возрасни</t>
  </si>
  <si>
    <t>Men's jeans</t>
  </si>
  <si>
    <t>Женско здолниште</t>
  </si>
  <si>
    <t>Women's skirt</t>
  </si>
  <si>
    <t>Машки чорапи од мешавина</t>
  </si>
  <si>
    <t>Men's socks</t>
  </si>
  <si>
    <t xml:space="preserve">Детски  чорапи </t>
  </si>
  <si>
    <t>Children's socks</t>
  </si>
  <si>
    <t>Женски  чорапи од синтетички хулахоп</t>
  </si>
  <si>
    <t>Synthetic women's socks</t>
  </si>
  <si>
    <t>Јорган од брокат</t>
  </si>
  <si>
    <t>Brocade quilt</t>
  </si>
  <si>
    <t>Покривка, ќебе, од синтетика</t>
  </si>
  <si>
    <t>Blanket synthetic</t>
  </si>
  <si>
    <t>Постелнина за 1 лице</t>
  </si>
  <si>
    <t>Bedding set for one person</t>
  </si>
  <si>
    <t>Тепих, тип велвет, синтетика</t>
  </si>
  <si>
    <t>Carpet, velvet-synthetic</t>
  </si>
  <si>
    <t>Машки плитки чевли од говедски бокс</t>
  </si>
  <si>
    <t>Men's flat shoes</t>
  </si>
  <si>
    <t>Женски плитки  чевли, галантерки</t>
  </si>
  <si>
    <t>Women's flat shoes</t>
  </si>
  <si>
    <t>Женски сандали</t>
  </si>
  <si>
    <t>Women's sandals</t>
  </si>
  <si>
    <t>Детски длабоки чевли со кожен ѓон</t>
  </si>
  <si>
    <t>Children's deep shoes with leather soles</t>
  </si>
  <si>
    <t>Женска кожена чанта</t>
  </si>
  <si>
    <t>Women's bag</t>
  </si>
  <si>
    <t>Автогума, надворешна</t>
  </si>
  <si>
    <t>Tires</t>
  </si>
  <si>
    <t>Дрво за огрев</t>
  </si>
  <si>
    <r>
      <t>м</t>
    </r>
    <r>
      <rPr>
        <vertAlign val="superscript"/>
        <sz val="8"/>
        <rFont val="Calibri"/>
        <family val="2"/>
      </rPr>
      <t>3</t>
    </r>
  </si>
  <si>
    <t>Електрична струја за домаќинства, 1-тарифен степен, повисока дневна тарифа</t>
  </si>
  <si>
    <t>kW</t>
  </si>
  <si>
    <t>Electricity supply to households, tariff I</t>
  </si>
  <si>
    <t>Спална соба, комплет</t>
  </si>
  <si>
    <t>гарниту.</t>
  </si>
  <si>
    <t>Bedroom furniture</t>
  </si>
  <si>
    <t>Гарнитура за седење</t>
  </si>
  <si>
    <t>Sitting room furniture</t>
  </si>
  <si>
    <t>Електричен шпорет со автомат</t>
  </si>
  <si>
    <t>Automatic electric ovens</t>
  </si>
  <si>
    <t>Машина за перење облека</t>
  </si>
  <si>
    <t>Машина за миење садови, 12 комплети</t>
  </si>
  <si>
    <t>Dishwasher for 12 persons</t>
  </si>
  <si>
    <t>Фрижидер со компресор, околу 300 л (замрзнувач 80-90 л)</t>
  </si>
  <si>
    <t>Refrigerator with compressor, c/a 300 l</t>
  </si>
  <si>
    <t>Леген од полиетилен</t>
  </si>
  <si>
    <t>Wash-bowl made of polyethylene</t>
  </si>
  <si>
    <t>Електричен миксер</t>
  </si>
  <si>
    <t>Electric mixer</t>
  </si>
  <si>
    <t>Емајлиран лонец, околу 3 литри</t>
  </si>
  <si>
    <t>Enameled pot, about 3 l</t>
  </si>
  <si>
    <t>Прибор за јадење за 6 лица</t>
  </si>
  <si>
    <t>Eating utensils for 6 persons</t>
  </si>
  <si>
    <t>Сервис за јадење за 6 лица</t>
  </si>
  <si>
    <t>Dinnerware for 6 persons</t>
  </si>
  <si>
    <t>Салвети од 100 листа</t>
  </si>
  <si>
    <t>Paper napkins 100 plies</t>
  </si>
  <si>
    <t>Алуминиумска фолија, 10 м</t>
  </si>
  <si>
    <t>Aluminum foil 10m</t>
  </si>
  <si>
    <t>Сапун за перење</t>
  </si>
  <si>
    <t>Soap</t>
  </si>
  <si>
    <t>Тоалетен сапун, околу 50 гр парче</t>
  </si>
  <si>
    <t>Toilet soap, 50 gr</t>
  </si>
  <si>
    <t>Паста за заби, 50-60 мл</t>
  </si>
  <si>
    <t>туба</t>
  </si>
  <si>
    <t>tube</t>
  </si>
  <si>
    <t>Toothpaste, 50-60ml</t>
  </si>
  <si>
    <t>Течен  детергент за садови</t>
  </si>
  <si>
    <t>l</t>
  </si>
  <si>
    <t>Liquid dishwashing detergent</t>
  </si>
  <si>
    <t>Детергент за машинско перење</t>
  </si>
  <si>
    <t>Detergent for machine washing</t>
  </si>
  <si>
    <t>Детергент за машинско миење садови</t>
  </si>
  <si>
    <t>Detergent for machine dishwashers</t>
  </si>
  <si>
    <t>Тетратка, околу 60 листа</t>
  </si>
  <si>
    <t>Notebook, 60 pages</t>
  </si>
  <si>
    <t>Машки велосипед</t>
  </si>
  <si>
    <t>ЕУРОСУПЕР - БС 95</t>
  </si>
  <si>
    <t>EUROSUPER -BS 95</t>
  </si>
  <si>
    <t>ЕУРОСУПЕР - БС 98</t>
  </si>
  <si>
    <t>EUROSUPER -BS 98</t>
  </si>
  <si>
    <t>ЕУРОДИЗЕЛ - БС (Д-Е V)</t>
  </si>
  <si>
    <t>EURODIESEL - BS (D-E V)</t>
  </si>
  <si>
    <t>Моторно масло за подмачкување</t>
  </si>
  <si>
    <t>Motor oil</t>
  </si>
  <si>
    <t>Тула, шуплива, гитер</t>
  </si>
  <si>
    <t>Brick</t>
  </si>
  <si>
    <t>Цемент</t>
  </si>
  <si>
    <t>50кг</t>
  </si>
  <si>
    <t>50kg</t>
  </si>
  <si>
    <t>Cement</t>
  </si>
  <si>
    <t>Чамови штици</t>
  </si>
  <si>
    <t>Fir planks</t>
  </si>
  <si>
    <t>Клинци</t>
  </si>
  <si>
    <t>Nails</t>
  </si>
  <si>
    <t>Прозорско стакло од 3 мм</t>
  </si>
  <si>
    <r>
      <t>м</t>
    </r>
    <r>
      <rPr>
        <vertAlign val="superscript"/>
        <sz val="8"/>
        <rFont val="Calibri"/>
        <family val="2"/>
      </rPr>
      <t>2</t>
    </r>
  </si>
  <si>
    <r>
      <t>m</t>
    </r>
    <r>
      <rPr>
        <vertAlign val="superscript"/>
        <sz val="8"/>
        <color indexed="48"/>
        <rFont val="Calibri"/>
        <family val="2"/>
      </rPr>
      <t>2</t>
    </r>
  </si>
  <si>
    <t>Window pane, 3mm</t>
  </si>
  <si>
    <t xml:space="preserve">Бакарна вар, 50 </t>
  </si>
  <si>
    <t xml:space="preserve">Copper matte-50 </t>
  </si>
  <si>
    <t>УСЛУГИ</t>
  </si>
  <si>
    <t xml:space="preserve">SERVICES </t>
  </si>
  <si>
    <t>Услуги на фитнес-клубови</t>
  </si>
  <si>
    <t>месечно</t>
  </si>
  <si>
    <t xml:space="preserve">monthly </t>
  </si>
  <si>
    <t>Services of fitness clubs</t>
  </si>
  <si>
    <t>Погребални услуги</t>
  </si>
  <si>
    <t>Burial services</t>
  </si>
  <si>
    <t>Пенчетирање на машки чевли</t>
  </si>
  <si>
    <t>Soling shoes</t>
  </si>
  <si>
    <t>Потстрижување</t>
  </si>
  <si>
    <t>Haircut</t>
  </si>
  <si>
    <t>Фенирање со миење коса</t>
  </si>
  <si>
    <t>Hair-set</t>
  </si>
  <si>
    <t>Влезен билет за кино</t>
  </si>
  <si>
    <t>билет</t>
  </si>
  <si>
    <t>ticket</t>
  </si>
  <si>
    <t>Cinema ticket</t>
  </si>
  <si>
    <t>Влезен билет за театар</t>
  </si>
  <si>
    <t>Theatre ticket</t>
  </si>
  <si>
    <t>Вадење нов пасош</t>
  </si>
  <si>
    <t>Obtaining a new passport</t>
  </si>
  <si>
    <t>Хамбургер</t>
  </si>
  <si>
    <t>Hamburger</t>
  </si>
  <si>
    <t>08.03. Продажни цени на производителите на индустриски производи</t>
  </si>
  <si>
    <t>08.03 Industrial producer prices</t>
  </si>
  <si>
    <t>Т-08.03.1: Индекси на продажните цени на производителите на индустриски производи на домашниот пазар</t>
  </si>
  <si>
    <t>Т-08.03.1: Industrial producer price indices on the domestic market</t>
  </si>
  <si>
    <t xml:space="preserve"> -</t>
  </si>
  <si>
    <r>
      <t>2016</t>
    </r>
    <r>
      <rPr>
        <vertAlign val="superscript"/>
        <sz val="8"/>
        <color indexed="8"/>
        <rFont val="Calibri"/>
        <family val="2"/>
      </rPr>
      <t>1)</t>
    </r>
  </si>
  <si>
    <r>
      <t>1)</t>
    </r>
    <r>
      <rPr>
        <sz val="7"/>
        <color indexed="8"/>
        <rFont val="Calibri"/>
        <family val="2"/>
      </rPr>
      <t xml:space="preserve"> Со промена на базната година (2015), направено е ребазирање на елементарните индекси.</t>
    </r>
  </si>
  <si>
    <r>
      <t>1)</t>
    </r>
    <r>
      <rPr>
        <sz val="7"/>
        <color indexed="48"/>
        <rFont val="Calibri"/>
        <family val="2"/>
      </rPr>
      <t xml:space="preserve"> With the change of the base year (2015), the elementary indices have been rebased</t>
    </r>
  </si>
  <si>
    <r>
      <t>Т-08.03.2: Индекси на продажните цени на производителите на индустриски производи на домашниот пазар</t>
    </r>
    <r>
      <rPr>
        <b/>
        <vertAlign val="superscript"/>
        <sz val="9"/>
        <rFont val="Calibri"/>
        <family val="2"/>
      </rPr>
      <t>1)</t>
    </r>
  </si>
  <si>
    <r>
      <t>Т-08.03.2: Industrial producer price indices on the domestic market</t>
    </r>
    <r>
      <rPr>
        <b/>
        <vertAlign val="superscript"/>
        <sz val="9"/>
        <color indexed="48"/>
        <rFont val="Calibri"/>
        <family val="2"/>
      </rPr>
      <t>1)</t>
    </r>
  </si>
  <si>
    <t>2013</t>
  </si>
  <si>
    <t>2014</t>
  </si>
  <si>
    <t>2015</t>
  </si>
  <si>
    <r>
      <t xml:space="preserve">1) </t>
    </r>
    <r>
      <rPr>
        <sz val="7"/>
        <color indexed="48"/>
        <rFont val="Calibri"/>
        <family val="2"/>
      </rPr>
      <t>Data are to be read only horizontally</t>
    </r>
  </si>
  <si>
    <r>
      <t>2)</t>
    </r>
    <r>
      <rPr>
        <sz val="7"/>
        <color indexed="8"/>
        <rFont val="Calibri"/>
        <family val="2"/>
      </rPr>
      <t xml:space="preserve"> Со промена на базната година (2015), направено е ребазирање на елементарните индекси.</t>
    </r>
  </si>
  <si>
    <r>
      <t>2)</t>
    </r>
    <r>
      <rPr>
        <sz val="7"/>
        <color indexed="48"/>
        <rFont val="Calibri"/>
        <family val="2"/>
      </rPr>
      <t xml:space="preserve"> With the change of the base year (2015), the elementary indices have been rebased</t>
    </r>
  </si>
  <si>
    <t>2016</t>
  </si>
  <si>
    <t>2017</t>
  </si>
  <si>
    <t>2018</t>
  </si>
  <si>
    <t>T-08.03.3: Индекси на продажните цени на производителите на индустриски производи на домашниот пазар</t>
  </si>
  <si>
    <t>T-08.03.3: Industrial producer price indices on the domestic market</t>
  </si>
  <si>
    <t>2015 = 100</t>
  </si>
  <si>
    <t>По главни индустриски групи</t>
  </si>
  <si>
    <t>by MIGs</t>
  </si>
  <si>
    <t>Енергија</t>
  </si>
  <si>
    <t>Energy</t>
  </si>
  <si>
    <t>Интермедијарни производи, освен енергија</t>
  </si>
  <si>
    <t>Intermediate goods, except energy</t>
  </si>
  <si>
    <t>Капитални производи</t>
  </si>
  <si>
    <t>Capital goods</t>
  </si>
  <si>
    <t>Производи за широка потрошувачка</t>
  </si>
  <si>
    <t>Consumer goods</t>
  </si>
  <si>
    <t xml:space="preserve">   Трајни производи</t>
  </si>
  <si>
    <t xml:space="preserve">   Durable goods</t>
  </si>
  <si>
    <t xml:space="preserve">   Нетрајни производи</t>
  </si>
  <si>
    <t xml:space="preserve">   Non-durable goods</t>
  </si>
  <si>
    <t>По сектори и оддели</t>
  </si>
  <si>
    <t>by sections and divisions</t>
  </si>
  <si>
    <t>Б</t>
  </si>
  <si>
    <t>РУДАРСТВО И ВАДЕЊЕ НА КАМЕН</t>
  </si>
  <si>
    <t>B</t>
  </si>
  <si>
    <t>MINING AND QUARRYING</t>
  </si>
  <si>
    <t>05</t>
  </si>
  <si>
    <t>Вадење на јаглен и лигнит</t>
  </si>
  <si>
    <t xml:space="preserve">Mining of coal and lignite </t>
  </si>
  <si>
    <t>08</t>
  </si>
  <si>
    <t xml:space="preserve">Вадење на други руди и камен </t>
  </si>
  <si>
    <t>Other mining and quarrying</t>
  </si>
  <si>
    <t>В</t>
  </si>
  <si>
    <t>ПРЕРАБОТУВАЧКА ИНДУСТРИЈА</t>
  </si>
  <si>
    <t>C</t>
  </si>
  <si>
    <t>MANUFACTURING</t>
  </si>
  <si>
    <t>Производство на прехранбени производи</t>
  </si>
  <si>
    <t>Manufacture of food products</t>
  </si>
  <si>
    <t>Производство на пијалаци</t>
  </si>
  <si>
    <t>Manufacture of beverages</t>
  </si>
  <si>
    <t>Производство на тутунски производи</t>
  </si>
  <si>
    <t>Manufacture of tobacco products</t>
  </si>
  <si>
    <t>Производство на текстил</t>
  </si>
  <si>
    <t>Manufacture of textiles</t>
  </si>
  <si>
    <t>Производство на облека</t>
  </si>
  <si>
    <t>Manufacture of wearing apparel</t>
  </si>
  <si>
    <t>Производство на кожа и слични производи од кожа</t>
  </si>
  <si>
    <t>Manufacture of leather and related products</t>
  </si>
  <si>
    <t>Преработка на дрво и производи од дрво и плута, освен мебел, производство на предмети од слама и плетарски материјал</t>
  </si>
  <si>
    <t>Manufacture of wood and products of wood and cork, except furniture; manufacture of articles of straw and plaiting materials</t>
  </si>
  <si>
    <t>Производство на хартија и производи од хартија</t>
  </si>
  <si>
    <t>Manufacture of paper and paper products</t>
  </si>
  <si>
    <t>Печатење и репродукција на снимени медиуми (записи)</t>
  </si>
  <si>
    <t>Printing and reproduction of recorded media</t>
  </si>
  <si>
    <t>Производство на хемикалии и хемиски производи</t>
  </si>
  <si>
    <t>Manufacture of chemicals and chemical products</t>
  </si>
  <si>
    <t>Производство на основни фармацевтски производи и фармацевтски препарати</t>
  </si>
  <si>
    <t>Manufacture of basic pharmaceutical products and pharmaceutical preparations</t>
  </si>
  <si>
    <t>Производство на производи од пластични маси</t>
  </si>
  <si>
    <t>Manufacture of rubber and plastic products</t>
  </si>
  <si>
    <t>Производство на други неметални минерални производи</t>
  </si>
  <si>
    <t>Manufacture of other non-metallic mineral products</t>
  </si>
  <si>
    <t>Производство на метали</t>
  </si>
  <si>
    <t>Manufacture of basic metals</t>
  </si>
  <si>
    <t>Производство на фабрикувани метални производи, освен машини и опрема</t>
  </si>
  <si>
    <t>Manufacture of fabricated metal products, except machinery and equipment</t>
  </si>
  <si>
    <t>Производство на електрична опрема</t>
  </si>
  <si>
    <t>Manufacture of electrical equipment</t>
  </si>
  <si>
    <t>Производство на машини и уреди, неспоменати на друго место</t>
  </si>
  <si>
    <t>Manufacture of machinery and equipment n.e.c.</t>
  </si>
  <si>
    <t>Производство на моторни возила, приколки и полуприколки</t>
  </si>
  <si>
    <t>Manufacture of motor vehicles, trailers and semi-trailers</t>
  </si>
  <si>
    <t>Производство на мебел</t>
  </si>
  <si>
    <t>Manufacture of furniture</t>
  </si>
  <si>
    <t>Останата производствена индустрија</t>
  </si>
  <si>
    <t>Other manufacturing</t>
  </si>
  <si>
    <t>Поправка и инсталирање на машини и опрема</t>
  </si>
  <si>
    <t>Repair and installation of machinery and equipment</t>
  </si>
  <si>
    <t>Г</t>
  </si>
  <si>
    <t>СНАБДУВАЊЕ СО ЕЛЕКТРИЧНА ЕНЕРГИЈА, ГАС, ПАРЕА И КЛИМАТИЗАЦИЈА</t>
  </si>
  <si>
    <t>D</t>
  </si>
  <si>
    <t>ELECTRICITY, GAS, STEAM AND AIR CONDITIONING SUPPLY</t>
  </si>
  <si>
    <t>Снабдување со електрична енергија, гас, пареа и климатизација</t>
  </si>
  <si>
    <t>Electricity, gas, steam and air conditioning supply</t>
  </si>
  <si>
    <r>
      <t>T-08.03.4: Индекси на продажните цени на производителите на индустриски производи на домашниот пазар</t>
    </r>
    <r>
      <rPr>
        <b/>
        <vertAlign val="superscript"/>
        <sz val="10"/>
        <rFont val="Calibri"/>
        <family val="2"/>
      </rPr>
      <t>1)</t>
    </r>
  </si>
  <si>
    <r>
      <t>T-08.03.4: Industrial producer price indices on the domestic market</t>
    </r>
    <r>
      <rPr>
        <b/>
        <vertAlign val="superscript"/>
        <sz val="10"/>
        <color indexed="48"/>
        <rFont val="Calibri"/>
        <family val="2"/>
      </rPr>
      <t>1)</t>
    </r>
  </si>
  <si>
    <t xml:space="preserve">претходна година = 100 </t>
  </si>
  <si>
    <r>
      <t>2016</t>
    </r>
    <r>
      <rPr>
        <vertAlign val="superscript"/>
        <sz val="8"/>
        <rFont val="Calibri"/>
        <family val="2"/>
      </rPr>
      <t>2)</t>
    </r>
  </si>
  <si>
    <t>T-08.03.5: Индекси на продажните цени на производителите на индустриски производи на странските пазари</t>
  </si>
  <si>
    <t>T-08.03.5: Industrial producer price indices on the non-domestic market</t>
  </si>
  <si>
    <t>by Main industrial groups</t>
  </si>
  <si>
    <t>07</t>
  </si>
  <si>
    <t>Вадење на руди на метал</t>
  </si>
  <si>
    <t>Mining of metal ores</t>
  </si>
  <si>
    <t>10</t>
  </si>
  <si>
    <t>11</t>
  </si>
  <si>
    <t>12</t>
  </si>
  <si>
    <t>13</t>
  </si>
  <si>
    <t>14</t>
  </si>
  <si>
    <t>15</t>
  </si>
  <si>
    <t>16</t>
  </si>
  <si>
    <t>17</t>
  </si>
  <si>
    <t>20</t>
  </si>
  <si>
    <t>21</t>
  </si>
  <si>
    <t>22</t>
  </si>
  <si>
    <t>23</t>
  </si>
  <si>
    <t>24</t>
  </si>
  <si>
    <t>25</t>
  </si>
  <si>
    <t>Производство на компјутерски, електронски и оптички производи</t>
  </si>
  <si>
    <t>Manufacture of computer, electronic and optical products</t>
  </si>
  <si>
    <t>27</t>
  </si>
  <si>
    <t>28</t>
  </si>
  <si>
    <t>29</t>
  </si>
  <si>
    <t>Производство на останата опрема за транспорт</t>
  </si>
  <si>
    <t>Manufacture of other transport equipment</t>
  </si>
  <si>
    <t>31</t>
  </si>
  <si>
    <t>32</t>
  </si>
  <si>
    <t>T-08.03.6: Индекси на продажните цени на производителите на индустриски производи, вкупно</t>
  </si>
  <si>
    <t>T-08.03.6: Industrial producer price indices, total</t>
  </si>
  <si>
    <t>18</t>
  </si>
  <si>
    <t>33</t>
  </si>
  <si>
    <r>
      <t>Т-08.04.1:</t>
    </r>
    <r>
      <rPr>
        <b/>
        <sz val="9"/>
        <rFont val="Calibri"/>
        <family val="2"/>
      </rPr>
      <t xml:space="preserve"> Индекси на трошоците во градежништвото за нови објекти за индивидуално домување</t>
    </r>
    <r>
      <rPr>
        <b/>
        <vertAlign val="superscript"/>
        <sz val="9"/>
        <rFont val="Calibri"/>
        <family val="2"/>
      </rPr>
      <t>1)</t>
    </r>
  </si>
  <si>
    <r>
      <t>Т-08.04.1: Construction cost indices for new residential buildings</t>
    </r>
    <r>
      <rPr>
        <b/>
        <vertAlign val="superscript"/>
        <sz val="9"/>
        <color indexed="48"/>
        <rFont val="Calibri"/>
        <family val="2"/>
      </rPr>
      <t>1)</t>
    </r>
  </si>
  <si>
    <r>
      <rPr>
        <vertAlign val="superscript"/>
        <sz val="7"/>
        <rFont val="Calibri"/>
        <family val="2"/>
      </rPr>
      <t>1)</t>
    </r>
    <r>
      <rPr>
        <sz val="7"/>
        <rFont val="Calibri"/>
        <family val="2"/>
      </rPr>
      <t xml:space="preserve"> Податоците се читаат само хоризонтално.</t>
    </r>
  </si>
  <si>
    <t>T-08.04.2: Индекси на трошоците во градежништвото за нови објекти за индивидуално домување</t>
  </si>
  <si>
    <t>T-08.04.2: Construction cost indices for new residential buildings</t>
  </si>
  <si>
    <t>Трошоци во градежништвото за нови објекти за индивидуално домување</t>
  </si>
  <si>
    <t>Construction costs for new residential buildings</t>
  </si>
  <si>
    <t>Трошоци за материјали</t>
  </si>
  <si>
    <t>Material costs</t>
  </si>
  <si>
    <t>Трошоци за вработени</t>
  </si>
  <si>
    <t>Labour costs</t>
  </si>
  <si>
    <r>
      <t>T-08.04.3: Индекси на трошоците во градежништвото за нови објекти за индивидуално домување</t>
    </r>
    <r>
      <rPr>
        <b/>
        <vertAlign val="superscript"/>
        <sz val="9"/>
        <rFont val="Calibri"/>
        <family val="2"/>
      </rPr>
      <t>1)</t>
    </r>
  </si>
  <si>
    <r>
      <t>T-08.04.3: Construction cost indices for new residential buildings</t>
    </r>
    <r>
      <rPr>
        <b/>
        <vertAlign val="superscript"/>
        <sz val="9"/>
        <color indexed="48"/>
        <rFont val="Calibri"/>
        <family val="2"/>
      </rPr>
      <t>1)</t>
    </r>
  </si>
  <si>
    <t>Трошоци за вработените</t>
  </si>
  <si>
    <t>08.05. Индекси на цените во земјоделството</t>
  </si>
  <si>
    <t>08.05. Price index in agriculture</t>
  </si>
  <si>
    <t>Т-08.05.1: Годишни индекси на цените на аутпутот во земјоделството</t>
  </si>
  <si>
    <t>T-08.05.1: Annual price indices of the output in agriculture</t>
  </si>
  <si>
    <t>2015=100</t>
  </si>
  <si>
    <t>Вкупен аутпут</t>
  </si>
  <si>
    <t xml:space="preserve">Total output </t>
  </si>
  <si>
    <t>Растително производство</t>
  </si>
  <si>
    <t>Crop production</t>
  </si>
  <si>
    <t>Жита и ориз</t>
  </si>
  <si>
    <t>Cereals and rice</t>
  </si>
  <si>
    <t>Индустриски растенија</t>
  </si>
  <si>
    <t>Industrial crops</t>
  </si>
  <si>
    <t>Добиточни растенија</t>
  </si>
  <si>
    <t>Forage plants</t>
  </si>
  <si>
    <t xml:space="preserve">Vegetables </t>
  </si>
  <si>
    <t>Овошје и грозје</t>
  </si>
  <si>
    <t>Fruits and grapes</t>
  </si>
  <si>
    <t>Добиточно производство</t>
  </si>
  <si>
    <t>Livestock production</t>
  </si>
  <si>
    <t>Добиток за колење</t>
  </si>
  <si>
    <t>LIvestock for slaughter</t>
  </si>
  <si>
    <t>Производи од животинско потекло</t>
  </si>
  <si>
    <t>Livestock products</t>
  </si>
  <si>
    <t>Т-08.05.2: Годишни индекси на цените на стоките и услугите користени во земјоделството</t>
  </si>
  <si>
    <t>T-08.05.2: Annual price indices of goods and services currently consumed in agriculture</t>
  </si>
  <si>
    <t>2019</t>
  </si>
  <si>
    <t>2020</t>
  </si>
  <si>
    <t>2021</t>
  </si>
  <si>
    <t>2022</t>
  </si>
  <si>
    <t>2023</t>
  </si>
  <si>
    <t>Вкупен инпут</t>
  </si>
  <si>
    <t>Total input</t>
  </si>
  <si>
    <r>
      <t xml:space="preserve">(Инпут 1) </t>
    </r>
    <r>
      <rPr>
        <sz val="8"/>
        <rFont val="Calibri"/>
        <family val="2"/>
      </rPr>
      <t>Средства тековно потрошени во земјоделството</t>
    </r>
  </si>
  <si>
    <r>
      <t xml:space="preserve">Input 1 </t>
    </r>
    <r>
      <rPr>
        <sz val="8"/>
        <color indexed="48"/>
        <rFont val="Calibri"/>
        <family val="2"/>
      </rPr>
      <t>(goods currently consumed in agriculture)</t>
    </r>
  </si>
  <si>
    <t>Семиња</t>
  </si>
  <si>
    <t>Seeds and planting stocks</t>
  </si>
  <si>
    <t>Енергија, горива и мазива</t>
  </si>
  <si>
    <t>Energy, fuels, lubricants</t>
  </si>
  <si>
    <t>Минерални ѓубрива</t>
  </si>
  <si>
    <t>Fertilisers and soil improvers</t>
  </si>
  <si>
    <t>Средства за заштита на растенијата</t>
  </si>
  <si>
    <t>Plant protection products and pesticides</t>
  </si>
  <si>
    <t>Ветеринарни услуги</t>
  </si>
  <si>
    <t>Veterinary expenses</t>
  </si>
  <si>
    <t>Добиточна храна</t>
  </si>
  <si>
    <t>Fodder</t>
  </si>
  <si>
    <t>Одржување опрема и згради</t>
  </si>
  <si>
    <t>Maintenance of materials and buildings</t>
  </si>
  <si>
    <t>Other goods and services</t>
  </si>
  <si>
    <r>
      <t xml:space="preserve">(Инпут 2) </t>
    </r>
    <r>
      <rPr>
        <sz val="8"/>
        <rFont val="Calibri"/>
        <family val="2"/>
      </rPr>
      <t>Средства наменети за инвестиции во земјоделството</t>
    </r>
  </si>
  <si>
    <r>
      <t xml:space="preserve">Input 2 </t>
    </r>
    <r>
      <rPr>
        <sz val="8"/>
        <color indexed="48"/>
        <rFont val="Calibri"/>
        <family val="2"/>
      </rPr>
      <t>(investment in agriculture)</t>
    </r>
  </si>
  <si>
    <t>Машини и опрема</t>
  </si>
  <si>
    <t>Machines and other equipment</t>
  </si>
  <si>
    <t>Транспортна опрема</t>
  </si>
  <si>
    <t>Transport equipment</t>
  </si>
  <si>
    <t>Земјоделски згради</t>
  </si>
  <si>
    <t>Buildings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</si>
</sst>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"/>
    <numFmt numFmtId="165" formatCode="###\ ###\ ##0"/>
    <numFmt numFmtId="166" formatCode="###\ ##0"/>
    <numFmt numFmtId="167" formatCode="###\ ##0.0"/>
    <numFmt numFmtId="168" formatCode="###\ ###\ ##0.0"/>
    <numFmt numFmtId="169" formatCode="#####\ ###\ ##0.0"/>
    <numFmt numFmtId="170" formatCode="#######\ ###\ ##0.0"/>
    <numFmt numFmtId="171" formatCode="###\ ###\ ##0.00"/>
  </numFmts>
  <fonts count="46" x14ac:knownFonts="1">
    <font>
      <sz val="10"/>
      <name val="Arial"/>
    </font>
    <font>
      <b/>
      <sz val="8"/>
      <name val="Calibri"/>
      <family val="2"/>
    </font>
    <font>
      <b/>
      <sz val="8"/>
      <color indexed="48"/>
      <name val="Calibri"/>
      <family val="2"/>
    </font>
    <font>
      <sz val="8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b/>
      <sz val="9"/>
      <color indexed="48"/>
      <name val="Calibri"/>
      <family val="2"/>
    </font>
    <font>
      <sz val="8"/>
      <color indexed="48"/>
      <name val="Calibri"/>
      <family val="2"/>
    </font>
    <font>
      <vertAlign val="superscript"/>
      <sz val="8"/>
      <name val="Calibri"/>
      <family val="2"/>
    </font>
    <font>
      <sz val="8"/>
      <color indexed="10"/>
      <name val="Calibri"/>
      <family val="2"/>
    </font>
    <font>
      <vertAlign val="superscript"/>
      <sz val="8"/>
      <color indexed="48"/>
      <name val="Calibri"/>
      <family val="2"/>
    </font>
    <font>
      <sz val="10"/>
      <name val="Calibri"/>
      <family val="2"/>
    </font>
    <font>
      <vertAlign val="superscript"/>
      <sz val="7"/>
      <name val="Calibri"/>
      <family val="2"/>
    </font>
    <font>
      <sz val="7"/>
      <name val="Calibri"/>
      <family val="2"/>
    </font>
    <font>
      <vertAlign val="superscript"/>
      <sz val="7"/>
      <color indexed="48"/>
      <name val="Calibri"/>
      <family val="2"/>
    </font>
    <font>
      <sz val="7"/>
      <color indexed="48"/>
      <name val="Calibri"/>
      <family val="2"/>
    </font>
    <font>
      <sz val="10"/>
      <name val="Arial"/>
      <family val="2"/>
    </font>
    <font>
      <b/>
      <sz val="12"/>
      <name val="Calibri"/>
      <family val="2"/>
    </font>
    <font>
      <b/>
      <sz val="12"/>
      <color indexed="16"/>
      <name val="Calibri"/>
      <family val="2"/>
    </font>
    <font>
      <sz val="8"/>
      <color rgb="FFFF0000"/>
      <name val="Calibri"/>
      <family val="2"/>
    </font>
    <font>
      <b/>
      <sz val="8"/>
      <color rgb="FFFF0000"/>
      <name val="Calibri"/>
      <family val="2"/>
    </font>
    <font>
      <b/>
      <sz val="9"/>
      <color indexed="8"/>
      <name val="Calibri"/>
      <family val="2"/>
    </font>
    <font>
      <sz val="10"/>
      <color indexed="48"/>
      <name val="Calibri"/>
      <family val="2"/>
    </font>
    <font>
      <sz val="8"/>
      <color indexed="12"/>
      <name val="Calibri"/>
      <family val="2"/>
    </font>
    <font>
      <b/>
      <vertAlign val="superscript"/>
      <sz val="9"/>
      <name val="Calibri"/>
      <family val="2"/>
    </font>
    <font>
      <b/>
      <vertAlign val="superscript"/>
      <sz val="9"/>
      <color indexed="48"/>
      <name val="Calibri"/>
      <family val="2"/>
    </font>
    <font>
      <b/>
      <sz val="8"/>
      <color indexed="10"/>
      <name val="Calibri"/>
      <family val="2"/>
    </font>
    <font>
      <sz val="8"/>
      <color indexed="8"/>
      <name val="Calibri"/>
      <family val="2"/>
    </font>
    <font>
      <b/>
      <sz val="8"/>
      <color indexed="12"/>
      <name val="Calibri"/>
      <family val="2"/>
    </font>
    <font>
      <b/>
      <sz val="8"/>
      <color indexed="8"/>
      <name val="Calibri"/>
      <family val="2"/>
    </font>
    <font>
      <sz val="7"/>
      <color indexed="10"/>
      <name val="Calibri"/>
      <family val="2"/>
    </font>
    <font>
      <sz val="12"/>
      <name val="Calibri"/>
      <family val="2"/>
    </font>
    <font>
      <sz val="10"/>
      <color indexed="8"/>
      <name val="MS Sans Serif"/>
    </font>
    <font>
      <sz val="8"/>
      <color indexed="8"/>
      <name val="MAC C Swiss"/>
      <family val="2"/>
    </font>
    <font>
      <sz val="8"/>
      <color theme="1"/>
      <name val="Calibri"/>
      <family val="2"/>
    </font>
    <font>
      <b/>
      <sz val="10"/>
      <name val="Calibri"/>
      <family val="2"/>
    </font>
    <font>
      <b/>
      <sz val="10"/>
      <color theme="4"/>
      <name val="Calibri"/>
      <family val="2"/>
    </font>
    <font>
      <vertAlign val="superscript"/>
      <sz val="8"/>
      <color indexed="8"/>
      <name val="Calibri"/>
      <family val="2"/>
    </font>
    <font>
      <vertAlign val="superscript"/>
      <sz val="7"/>
      <color indexed="8"/>
      <name val="Calibri"/>
      <family val="2"/>
    </font>
    <font>
      <sz val="7"/>
      <color indexed="8"/>
      <name val="Calibri"/>
      <family val="2"/>
    </font>
    <font>
      <b/>
      <vertAlign val="superscript"/>
      <sz val="10"/>
      <name val="Calibri"/>
      <family val="2"/>
    </font>
    <font>
      <b/>
      <vertAlign val="superscript"/>
      <sz val="10"/>
      <color indexed="48"/>
      <name val="Calibri"/>
      <family val="2"/>
    </font>
    <font>
      <i/>
      <sz val="8"/>
      <name val="Calibri"/>
      <family val="2"/>
    </font>
    <font>
      <i/>
      <vertAlign val="superscript"/>
      <sz val="8"/>
      <name val="Calibri"/>
      <family val="2"/>
    </font>
    <font>
      <b/>
      <sz val="8"/>
      <color indexed="40"/>
      <name val="Calibri"/>
      <family val="2"/>
    </font>
    <font>
      <sz val="8"/>
      <color indexed="4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</borders>
  <cellStyleXfs count="5">
    <xf numFmtId="0" fontId="0" fillId="0" borderId="0"/>
    <xf numFmtId="0" fontId="16" fillId="0" borderId="0"/>
    <xf numFmtId="0" fontId="32" fillId="0" borderId="0"/>
    <xf numFmtId="0" fontId="16" fillId="0" borderId="0"/>
    <xf numFmtId="0" fontId="32" fillId="0" borderId="0"/>
  </cellStyleXfs>
  <cellXfs count="402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3" fillId="0" borderId="1" xfId="0" applyFont="1" applyBorder="1"/>
    <xf numFmtId="0" fontId="7" fillId="0" borderId="1" xfId="0" applyFont="1" applyBorder="1" applyAlignment="1">
      <alignment horizontal="right"/>
    </xf>
    <xf numFmtId="0" fontId="1" fillId="0" borderId="0" xfId="0" applyFont="1" applyAlignment="1">
      <alignment vertical="center"/>
    </xf>
    <xf numFmtId="0" fontId="7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top"/>
    </xf>
    <xf numFmtId="0" fontId="7" fillId="0" borderId="1" xfId="0" applyFont="1" applyBorder="1" applyAlignment="1">
      <alignment vertical="top"/>
    </xf>
    <xf numFmtId="0" fontId="3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7" fillId="0" borderId="1" xfId="0" applyFont="1" applyBorder="1"/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right" vertical="top" wrapText="1"/>
    </xf>
    <xf numFmtId="165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3" fillId="0" borderId="3" xfId="0" applyFont="1" applyBorder="1" applyAlignment="1">
      <alignment vertical="top"/>
    </xf>
    <xf numFmtId="0" fontId="3" fillId="0" borderId="1" xfId="0" applyFont="1" applyBorder="1" applyAlignment="1">
      <alignment horizontal="right" vertical="top"/>
    </xf>
    <xf numFmtId="0" fontId="11" fillId="0" borderId="0" xfId="0" applyFont="1"/>
    <xf numFmtId="0" fontId="9" fillId="0" borderId="1" xfId="0" applyFont="1" applyBorder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165" fontId="3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top"/>
    </xf>
    <xf numFmtId="0" fontId="1" fillId="0" borderId="3" xfId="0" applyFont="1" applyBorder="1" applyAlignment="1">
      <alignment vertical="top"/>
    </xf>
    <xf numFmtId="0" fontId="3" fillId="0" borderId="3" xfId="0" applyFont="1" applyBorder="1" applyAlignment="1">
      <alignment horizontal="right" vertical="top"/>
    </xf>
    <xf numFmtId="0" fontId="7" fillId="0" borderId="0" xfId="0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17" fillId="0" borderId="0" xfId="0" applyFont="1"/>
    <xf numFmtId="0" fontId="18" fillId="0" borderId="0" xfId="0" applyFont="1"/>
    <xf numFmtId="1" fontId="1" fillId="0" borderId="0" xfId="0" applyNumberFormat="1" applyFont="1" applyAlignment="1">
      <alignment vertical="center"/>
    </xf>
    <xf numFmtId="165" fontId="19" fillId="0" borderId="0" xfId="0" applyNumberFormat="1" applyFont="1" applyAlignment="1">
      <alignment horizontal="right" vertical="top"/>
    </xf>
    <xf numFmtId="2" fontId="19" fillId="0" borderId="1" xfId="0" applyNumberFormat="1" applyFont="1" applyBorder="1" applyAlignment="1">
      <alignment horizontal="right" vertical="top"/>
    </xf>
    <xf numFmtId="165" fontId="19" fillId="0" borderId="1" xfId="0" applyNumberFormat="1" applyFont="1" applyBorder="1" applyAlignment="1">
      <alignment horizontal="right" vertical="top"/>
    </xf>
    <xf numFmtId="165" fontId="19" fillId="2" borderId="0" xfId="0" applyNumberFormat="1" applyFont="1" applyFill="1" applyAlignment="1">
      <alignment horizontal="right" vertical="top"/>
    </xf>
    <xf numFmtId="166" fontId="19" fillId="0" borderId="0" xfId="0" applyNumberFormat="1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2" fontId="19" fillId="0" borderId="0" xfId="0" applyNumberFormat="1" applyFont="1" applyAlignment="1">
      <alignment horizontal="right" vertical="top"/>
    </xf>
    <xf numFmtId="164" fontId="19" fillId="0" borderId="0" xfId="0" applyNumberFormat="1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164" fontId="19" fillId="0" borderId="1" xfId="0" applyNumberFormat="1" applyFont="1" applyBorder="1" applyAlignment="1">
      <alignment horizontal="right" vertical="top"/>
    </xf>
    <xf numFmtId="167" fontId="19" fillId="2" borderId="0" xfId="0" applyNumberFormat="1" applyFont="1" applyFill="1" applyAlignment="1">
      <alignment horizontal="right" vertical="top"/>
    </xf>
    <xf numFmtId="165" fontId="20" fillId="0" borderId="0" xfId="0" applyNumberFormat="1" applyFont="1" applyAlignment="1">
      <alignment horizontal="right" vertical="top"/>
    </xf>
    <xf numFmtId="165" fontId="20" fillId="2" borderId="0" xfId="0" applyNumberFormat="1" applyFont="1" applyFill="1" applyAlignment="1">
      <alignment horizontal="right" vertical="top"/>
    </xf>
    <xf numFmtId="166" fontId="20" fillId="2" borderId="3" xfId="0" applyNumberFormat="1" applyFont="1" applyFill="1" applyBorder="1" applyAlignment="1">
      <alignment horizontal="right" vertical="center"/>
    </xf>
    <xf numFmtId="168" fontId="19" fillId="0" borderId="0" xfId="0" applyNumberFormat="1" applyFont="1" applyAlignment="1">
      <alignment horizontal="right" vertical="top"/>
    </xf>
    <xf numFmtId="168" fontId="20" fillId="0" borderId="0" xfId="0" applyNumberFormat="1" applyFont="1" applyAlignment="1">
      <alignment vertical="top"/>
    </xf>
    <xf numFmtId="168" fontId="20" fillId="0" borderId="0" xfId="0" applyNumberFormat="1" applyFont="1" applyAlignment="1">
      <alignment horizontal="right" vertical="top"/>
    </xf>
    <xf numFmtId="170" fontId="19" fillId="0" borderId="0" xfId="0" applyNumberFormat="1" applyFont="1" applyAlignment="1">
      <alignment horizontal="right" vertical="top"/>
    </xf>
    <xf numFmtId="169" fontId="19" fillId="0" borderId="0" xfId="0" applyNumberFormat="1" applyFont="1" applyAlignment="1">
      <alignment horizontal="right" vertical="top"/>
    </xf>
    <xf numFmtId="1" fontId="19" fillId="0" borderId="0" xfId="0" applyNumberFormat="1" applyFont="1" applyAlignment="1">
      <alignment horizontal="right" vertical="top"/>
    </xf>
    <xf numFmtId="168" fontId="19" fillId="0" borderId="1" xfId="0" applyNumberFormat="1" applyFont="1" applyBorder="1" applyAlignment="1">
      <alignment horizontal="right" vertical="top"/>
    </xf>
    <xf numFmtId="165" fontId="20" fillId="0" borderId="3" xfId="0" applyNumberFormat="1" applyFont="1" applyBorder="1" applyAlignment="1">
      <alignment horizontal="right" vertical="top"/>
    </xf>
    <xf numFmtId="164" fontId="20" fillId="0" borderId="0" xfId="0" applyNumberFormat="1" applyFont="1" applyAlignment="1">
      <alignment horizontal="right" vertical="top"/>
    </xf>
    <xf numFmtId="167" fontId="19" fillId="0" borderId="0" xfId="0" applyNumberFormat="1" applyFont="1" applyAlignment="1">
      <alignment horizontal="right" vertical="top"/>
    </xf>
    <xf numFmtId="164" fontId="19" fillId="0" borderId="0" xfId="0" applyNumberFormat="1" applyFont="1" applyAlignment="1">
      <alignment vertical="top"/>
    </xf>
    <xf numFmtId="164" fontId="19" fillId="0" borderId="1" xfId="0" applyNumberFormat="1" applyFont="1" applyBorder="1" applyAlignment="1">
      <alignment vertical="top"/>
    </xf>
    <xf numFmtId="167" fontId="19" fillId="0" borderId="1" xfId="0" applyNumberFormat="1" applyFont="1" applyBorder="1" applyAlignment="1">
      <alignment horizontal="right" vertical="top"/>
    </xf>
    <xf numFmtId="164" fontId="19" fillId="2" borderId="0" xfId="0" applyNumberFormat="1" applyFont="1" applyFill="1" applyAlignment="1">
      <alignment horizontal="right" vertical="top"/>
    </xf>
    <xf numFmtId="164" fontId="19" fillId="2" borderId="1" xfId="0" applyNumberFormat="1" applyFont="1" applyFill="1" applyBorder="1" applyAlignment="1">
      <alignment horizontal="right" vertical="top"/>
    </xf>
    <xf numFmtId="0" fontId="19" fillId="0" borderId="0" xfId="0" applyFont="1" applyAlignment="1">
      <alignment vertical="center"/>
    </xf>
    <xf numFmtId="0" fontId="19" fillId="0" borderId="0" xfId="0" applyFont="1"/>
    <xf numFmtId="0" fontId="1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right"/>
    </xf>
    <xf numFmtId="0" fontId="3" fillId="0" borderId="2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19" fillId="0" borderId="0" xfId="0" applyFont="1" applyAlignment="1">
      <alignment horizontal="right"/>
    </xf>
    <xf numFmtId="0" fontId="11" fillId="0" borderId="2" xfId="0" applyFont="1" applyBorder="1" applyAlignment="1">
      <alignment vertical="top"/>
    </xf>
    <xf numFmtId="0" fontId="11" fillId="0" borderId="2" xfId="0" applyFont="1" applyBorder="1" applyAlignment="1">
      <alignment horizontal="right" vertical="top" wrapText="1"/>
    </xf>
    <xf numFmtId="0" fontId="22" fillId="0" borderId="2" xfId="0" applyFont="1" applyBorder="1" applyAlignment="1">
      <alignment vertical="top" wrapText="1"/>
    </xf>
    <xf numFmtId="0" fontId="11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right" vertical="top" wrapText="1"/>
    </xf>
    <xf numFmtId="0" fontId="22" fillId="0" borderId="1" xfId="0" applyFont="1" applyBorder="1" applyAlignment="1">
      <alignment vertical="top" wrapText="1"/>
    </xf>
    <xf numFmtId="0" fontId="11" fillId="0" borderId="0" xfId="0" applyFont="1" applyAlignment="1">
      <alignment horizontal="right" vertical="top" wrapText="1"/>
    </xf>
    <xf numFmtId="0" fontId="22" fillId="0" borderId="1" xfId="0" applyFont="1" applyBorder="1" applyAlignment="1">
      <alignment horizontal="right" vertical="top" wrapText="1"/>
    </xf>
    <xf numFmtId="164" fontId="11" fillId="0" borderId="0" xfId="0" applyNumberFormat="1" applyFont="1"/>
    <xf numFmtId="2" fontId="3" fillId="0" borderId="0" xfId="0" applyNumberFormat="1" applyFont="1"/>
    <xf numFmtId="164" fontId="3" fillId="0" borderId="0" xfId="0" applyNumberFormat="1" applyFont="1"/>
    <xf numFmtId="2" fontId="23" fillId="0" borderId="0" xfId="0" applyNumberFormat="1" applyFont="1"/>
    <xf numFmtId="164" fontId="23" fillId="0" borderId="0" xfId="0" applyNumberFormat="1" applyFont="1"/>
    <xf numFmtId="0" fontId="23" fillId="0" borderId="0" xfId="0" applyFont="1"/>
    <xf numFmtId="0" fontId="11" fillId="0" borderId="1" xfId="0" applyFont="1" applyBorder="1"/>
    <xf numFmtId="164" fontId="11" fillId="0" borderId="1" xfId="0" applyNumberFormat="1" applyFont="1" applyBorder="1"/>
    <xf numFmtId="0" fontId="5" fillId="0" borderId="0" xfId="0" applyFont="1" applyAlignment="1">
      <alignment horizontal="left" vertical="top"/>
    </xf>
    <xf numFmtId="0" fontId="23" fillId="0" borderId="0" xfId="0" applyFont="1" applyAlignment="1">
      <alignment vertical="top"/>
    </xf>
    <xf numFmtId="0" fontId="6" fillId="0" borderId="1" xfId="0" applyFont="1" applyBorder="1" applyAlignment="1">
      <alignment horizontal="left" vertical="top"/>
    </xf>
    <xf numFmtId="0" fontId="3" fillId="0" borderId="2" xfId="0" applyFont="1" applyBorder="1" applyAlignment="1">
      <alignment vertical="center"/>
    </xf>
    <xf numFmtId="164" fontId="1" fillId="0" borderId="0" xfId="0" applyNumberFormat="1" applyFont="1" applyAlignment="1">
      <alignment vertical="top"/>
    </xf>
    <xf numFmtId="164" fontId="3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164" fontId="3" fillId="0" borderId="0" xfId="0" applyNumberFormat="1" applyFont="1" applyAlignment="1">
      <alignment horizontal="right" vertical="top"/>
    </xf>
    <xf numFmtId="0" fontId="27" fillId="0" borderId="0" xfId="0" applyFont="1" applyAlignment="1">
      <alignment vertical="top"/>
    </xf>
    <xf numFmtId="164" fontId="23" fillId="0" borderId="0" xfId="0" applyNumberFormat="1" applyFont="1" applyAlignment="1">
      <alignment vertical="top"/>
    </xf>
    <xf numFmtId="0" fontId="19" fillId="0" borderId="1" xfId="0" applyFont="1" applyBorder="1" applyAlignment="1">
      <alignment horizontal="right"/>
    </xf>
    <xf numFmtId="164" fontId="1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/>
    </xf>
    <xf numFmtId="0" fontId="7" fillId="0" borderId="0" xfId="0" applyFont="1" applyAlignment="1">
      <alignment horizontal="left" vertical="top" indent="1"/>
    </xf>
    <xf numFmtId="164" fontId="3" fillId="0" borderId="1" xfId="0" applyNumberFormat="1" applyFont="1" applyBorder="1" applyAlignment="1">
      <alignment horizontal="right"/>
    </xf>
    <xf numFmtId="0" fontId="1" fillId="0" borderId="1" xfId="0" applyFont="1" applyBorder="1"/>
    <xf numFmtId="0" fontId="28" fillId="0" borderId="1" xfId="0" applyFont="1" applyBorder="1"/>
    <xf numFmtId="0" fontId="28" fillId="0" borderId="1" xfId="0" applyFont="1" applyBorder="1" applyAlignment="1">
      <alignment horizontal="center"/>
    </xf>
    <xf numFmtId="0" fontId="9" fillId="0" borderId="1" xfId="0" applyFont="1" applyBorder="1"/>
    <xf numFmtId="0" fontId="9" fillId="0" borderId="2" xfId="0" applyFont="1" applyBorder="1"/>
    <xf numFmtId="0" fontId="9" fillId="0" borderId="0" xfId="0" applyFont="1"/>
    <xf numFmtId="164" fontId="3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horizontal="right" vertical="top"/>
    </xf>
    <xf numFmtId="0" fontId="9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0" fillId="0" borderId="0" xfId="0" applyFont="1"/>
    <xf numFmtId="0" fontId="3" fillId="0" borderId="2" xfId="0" applyFont="1" applyBorder="1"/>
    <xf numFmtId="0" fontId="27" fillId="0" borderId="0" xfId="0" applyFont="1" applyAlignment="1">
      <alignment horizontal="left"/>
    </xf>
    <xf numFmtId="0" fontId="23" fillId="0" borderId="0" xfId="0" applyFont="1" applyAlignment="1">
      <alignment horizontal="right"/>
    </xf>
    <xf numFmtId="0" fontId="27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29" fillId="0" borderId="0" xfId="0" applyFont="1" applyAlignment="1">
      <alignment horizontal="left" vertical="top"/>
    </xf>
    <xf numFmtId="0" fontId="27" fillId="0" borderId="0" xfId="0" applyFont="1" applyAlignment="1">
      <alignment horizontal="left" vertical="top"/>
    </xf>
    <xf numFmtId="171" fontId="3" fillId="0" borderId="0" xfId="2" applyNumberFormat="1" applyFont="1" applyAlignment="1">
      <alignment horizontal="right" vertical="top" wrapText="1"/>
    </xf>
    <xf numFmtId="171" fontId="3" fillId="0" borderId="0" xfId="0" applyNumberFormat="1" applyFont="1" applyAlignment="1">
      <alignment horizontal="right" vertical="top"/>
    </xf>
    <xf numFmtId="171" fontId="33" fillId="0" borderId="0" xfId="0" applyNumberFormat="1" applyFont="1"/>
    <xf numFmtId="0" fontId="27" fillId="0" borderId="0" xfId="0" applyFont="1" applyAlignment="1">
      <alignment horizontal="left" vertical="top" wrapText="1"/>
    </xf>
    <xf numFmtId="0" fontId="27" fillId="0" borderId="0" xfId="0" quotePrefix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29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27" fillId="0" borderId="1" xfId="0" applyFont="1" applyBorder="1" applyAlignment="1">
      <alignment horizontal="left" vertical="top" wrapText="1"/>
    </xf>
    <xf numFmtId="171" fontId="3" fillId="0" borderId="1" xfId="0" applyNumberFormat="1" applyFont="1" applyBorder="1" applyAlignment="1">
      <alignment horizontal="right" vertical="top"/>
    </xf>
    <xf numFmtId="164" fontId="1" fillId="0" borderId="0" xfId="3" applyNumberFormat="1" applyFont="1" applyAlignment="1">
      <alignment horizontal="right" vertical="top"/>
    </xf>
    <xf numFmtId="164" fontId="1" fillId="0" borderId="1" xfId="0" applyNumberFormat="1" applyFont="1" applyBorder="1" applyAlignment="1">
      <alignment vertical="top"/>
    </xf>
    <xf numFmtId="0" fontId="26" fillId="0" borderId="1" xfId="0" applyFont="1" applyBorder="1"/>
    <xf numFmtId="0" fontId="2" fillId="0" borderId="3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 indent="1"/>
    </xf>
    <xf numFmtId="0" fontId="34" fillId="0" borderId="1" xfId="0" applyFont="1" applyBorder="1" applyAlignment="1">
      <alignment horizontal="right"/>
    </xf>
    <xf numFmtId="0" fontId="31" fillId="0" borderId="0" xfId="0" applyFont="1"/>
    <xf numFmtId="0" fontId="3" fillId="0" borderId="2" xfId="0" applyFont="1" applyBorder="1" applyAlignment="1">
      <alignment horizontal="right" vertical="center" wrapText="1"/>
    </xf>
    <xf numFmtId="164" fontId="3" fillId="0" borderId="0" xfId="3" applyNumberFormat="1" applyFont="1" applyAlignment="1">
      <alignment horizontal="right" vertical="top"/>
    </xf>
    <xf numFmtId="164" fontId="3" fillId="0" borderId="1" xfId="3" applyNumberFormat="1" applyFont="1" applyBorder="1" applyAlignment="1">
      <alignment horizontal="right" vertical="top"/>
    </xf>
    <xf numFmtId="0" fontId="35" fillId="0" borderId="0" xfId="1" applyFont="1"/>
    <xf numFmtId="0" fontId="11" fillId="0" borderId="0" xfId="1" applyFont="1"/>
    <xf numFmtId="0" fontId="36" fillId="0" borderId="0" xfId="1" applyFont="1"/>
    <xf numFmtId="0" fontId="16" fillId="0" borderId="0" xfId="1"/>
    <xf numFmtId="0" fontId="3" fillId="0" borderId="0" xfId="1" applyFont="1" applyAlignment="1">
      <alignment horizontal="right"/>
    </xf>
    <xf numFmtId="0" fontId="34" fillId="0" borderId="3" xfId="1" applyFont="1" applyBorder="1" applyAlignment="1">
      <alignment horizontal="center" wrapText="1"/>
    </xf>
    <xf numFmtId="164" fontId="34" fillId="0" borderId="3" xfId="1" applyNumberFormat="1" applyFont="1" applyBorder="1" applyAlignment="1">
      <alignment horizontal="right"/>
    </xf>
    <xf numFmtId="0" fontId="34" fillId="0" borderId="3" xfId="1" applyFont="1" applyBorder="1" applyAlignment="1">
      <alignment horizontal="right"/>
    </xf>
    <xf numFmtId="0" fontId="34" fillId="0" borderId="0" xfId="1" applyFont="1" applyAlignment="1">
      <alignment horizontal="center" wrapText="1"/>
    </xf>
    <xf numFmtId="164" fontId="34" fillId="0" borderId="0" xfId="1" applyNumberFormat="1" applyFont="1" applyAlignment="1">
      <alignment horizontal="right"/>
    </xf>
    <xf numFmtId="0" fontId="34" fillId="0" borderId="0" xfId="1" applyFont="1" applyAlignment="1">
      <alignment horizontal="right"/>
    </xf>
    <xf numFmtId="0" fontId="34" fillId="0" borderId="1" xfId="1" applyFont="1" applyBorder="1" applyAlignment="1">
      <alignment horizontal="center" wrapText="1"/>
    </xf>
    <xf numFmtId="164" fontId="34" fillId="0" borderId="1" xfId="1" applyNumberFormat="1" applyFont="1" applyBorder="1" applyAlignment="1">
      <alignment horizontal="right"/>
    </xf>
    <xf numFmtId="0" fontId="34" fillId="0" borderId="1" xfId="1" applyFont="1" applyBorder="1" applyAlignment="1">
      <alignment horizontal="right"/>
    </xf>
    <xf numFmtId="0" fontId="38" fillId="0" borderId="3" xfId="1" applyFont="1" applyBorder="1" applyAlignment="1">
      <alignment horizontal="left" vertical="top"/>
    </xf>
    <xf numFmtId="0" fontId="14" fillId="0" borderId="0" xfId="1" applyFont="1" applyAlignment="1">
      <alignment horizontal="left" vertical="top"/>
    </xf>
    <xf numFmtId="0" fontId="27" fillId="0" borderId="0" xfId="1" applyFont="1" applyAlignment="1">
      <alignment vertical="top"/>
    </xf>
    <xf numFmtId="0" fontId="6" fillId="0" borderId="0" xfId="1" applyFont="1" applyAlignment="1">
      <alignment horizontal="left" vertical="top"/>
    </xf>
    <xf numFmtId="0" fontId="3" fillId="0" borderId="0" xfId="1" applyFont="1" applyAlignment="1">
      <alignment horizontal="center" vertical="top"/>
    </xf>
    <xf numFmtId="0" fontId="27" fillId="0" borderId="0" xfId="1" applyFont="1" applyAlignment="1">
      <alignment horizontal="right" vertical="top"/>
    </xf>
    <xf numFmtId="0" fontId="3" fillId="0" borderId="2" xfId="1" applyFont="1" applyBorder="1" applyAlignment="1">
      <alignment horizontal="right" vertical="center"/>
    </xf>
    <xf numFmtId="0" fontId="29" fillId="0" borderId="0" xfId="1" applyFont="1" applyAlignment="1">
      <alignment vertical="center"/>
    </xf>
    <xf numFmtId="164" fontId="1" fillId="0" borderId="0" xfId="1" applyNumberFormat="1" applyFont="1" applyAlignment="1">
      <alignment horizontal="right" vertical="top" wrapText="1"/>
    </xf>
    <xf numFmtId="0" fontId="29" fillId="0" borderId="0" xfId="1" applyFont="1" applyAlignment="1">
      <alignment vertical="top"/>
    </xf>
    <xf numFmtId="0" fontId="2" fillId="0" borderId="0" xfId="1" applyFont="1" applyAlignment="1">
      <alignment horizontal="left" vertical="top" wrapText="1"/>
    </xf>
    <xf numFmtId="0" fontId="27" fillId="0" borderId="0" xfId="1" applyFont="1" applyAlignment="1">
      <alignment vertical="top" wrapText="1"/>
    </xf>
    <xf numFmtId="164" fontId="3" fillId="0" borderId="0" xfId="1" applyNumberFormat="1" applyFont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7" fillId="0" borderId="0" xfId="1" applyFont="1" applyAlignment="1">
      <alignment vertical="top" wrapText="1"/>
    </xf>
    <xf numFmtId="0" fontId="2" fillId="0" borderId="0" xfId="1" applyFont="1" applyAlignment="1">
      <alignment vertical="top" wrapText="1"/>
    </xf>
    <xf numFmtId="49" fontId="7" fillId="0" borderId="0" xfId="1" applyNumberFormat="1" applyFont="1" applyAlignment="1">
      <alignment horizontal="right" vertical="top" wrapText="1"/>
    </xf>
    <xf numFmtId="0" fontId="7" fillId="0" borderId="0" xfId="1" applyFont="1" applyAlignment="1">
      <alignment horizontal="right" vertical="top" wrapText="1"/>
    </xf>
    <xf numFmtId="164" fontId="3" fillId="0" borderId="1" xfId="1" applyNumberFormat="1" applyFont="1" applyBorder="1" applyAlignment="1">
      <alignment horizontal="right" vertical="top" wrapText="1"/>
    </xf>
    <xf numFmtId="0" fontId="7" fillId="0" borderId="1" xfId="1" applyFont="1" applyBorder="1" applyAlignment="1">
      <alignment horizontal="right" vertical="top" wrapText="1"/>
    </xf>
    <xf numFmtId="0" fontId="7" fillId="0" borderId="1" xfId="1" applyFont="1" applyBorder="1" applyAlignment="1">
      <alignment vertical="top" wrapText="1"/>
    </xf>
    <xf numFmtId="0" fontId="27" fillId="0" borderId="0" xfId="1" applyFont="1" applyAlignment="1">
      <alignment horizontal="center" vertical="top"/>
    </xf>
    <xf numFmtId="164" fontId="27" fillId="0" borderId="0" xfId="1" applyNumberFormat="1" applyFont="1" applyAlignment="1">
      <alignment vertical="top"/>
    </xf>
    <xf numFmtId="164" fontId="3" fillId="0" borderId="0" xfId="1" applyNumberFormat="1" applyFont="1" applyAlignment="1">
      <alignment vertical="top"/>
    </xf>
    <xf numFmtId="0" fontId="3" fillId="0" borderId="1" xfId="1" applyFont="1" applyBorder="1" applyAlignment="1">
      <alignment horizontal="center" vertical="top"/>
    </xf>
    <xf numFmtId="164" fontId="1" fillId="0" borderId="0" xfId="1" applyNumberFormat="1" applyFont="1" applyAlignment="1">
      <alignment vertical="top"/>
    </xf>
    <xf numFmtId="0" fontId="42" fillId="0" borderId="0" xfId="1" applyFont="1"/>
    <xf numFmtId="0" fontId="27" fillId="0" borderId="1" xfId="1" applyFont="1" applyBorder="1" applyAlignment="1">
      <alignment vertical="top" wrapText="1"/>
    </xf>
    <xf numFmtId="164" fontId="3" fillId="0" borderId="1" xfId="1" applyNumberFormat="1" applyFont="1" applyBorder="1" applyAlignment="1">
      <alignment vertical="top"/>
    </xf>
    <xf numFmtId="0" fontId="16" fillId="0" borderId="0" xfId="3"/>
    <xf numFmtId="0" fontId="3" fillId="0" borderId="2" xfId="3" applyFont="1" applyBorder="1" applyAlignment="1">
      <alignment horizontal="right" vertical="center"/>
    </xf>
    <xf numFmtId="164" fontId="1" fillId="0" borderId="0" xfId="3" applyNumberFormat="1" applyFont="1" applyAlignment="1">
      <alignment horizontal="right" vertical="top" wrapText="1"/>
    </xf>
    <xf numFmtId="164" fontId="3" fillId="0" borderId="0" xfId="3" applyNumberFormat="1" applyFont="1" applyAlignment="1">
      <alignment horizontal="right" vertical="top" wrapText="1"/>
    </xf>
    <xf numFmtId="164" fontId="3" fillId="0" borderId="0" xfId="3" applyNumberFormat="1" applyFont="1"/>
    <xf numFmtId="164" fontId="1" fillId="0" borderId="0" xfId="3" applyNumberFormat="1" applyFont="1"/>
    <xf numFmtId="164" fontId="3" fillId="0" borderId="1" xfId="3" applyNumberFormat="1" applyFont="1" applyBorder="1"/>
    <xf numFmtId="164" fontId="1" fillId="0" borderId="1" xfId="3" applyNumberFormat="1" applyFont="1" applyBorder="1"/>
    <xf numFmtId="164" fontId="3" fillId="0" borderId="2" xfId="3" applyNumberFormat="1" applyFont="1" applyBorder="1"/>
    <xf numFmtId="164" fontId="1" fillId="0" borderId="2" xfId="3" applyNumberFormat="1" applyFont="1" applyBorder="1"/>
    <xf numFmtId="164" fontId="16" fillId="0" borderId="0" xfId="3" applyNumberFormat="1"/>
    <xf numFmtId="0" fontId="29" fillId="0" borderId="0" xfId="1" applyFont="1" applyAlignment="1">
      <alignment horizontal="left" vertical="top"/>
    </xf>
    <xf numFmtId="0" fontId="29" fillId="0" borderId="0" xfId="1" applyFont="1" applyAlignment="1">
      <alignment vertical="top" wrapText="1"/>
    </xf>
    <xf numFmtId="49" fontId="27" fillId="0" borderId="0" xfId="1" applyNumberFormat="1" applyFont="1" applyAlignment="1">
      <alignment horizontal="right" vertical="top"/>
    </xf>
    <xf numFmtId="0" fontId="27" fillId="0" borderId="1" xfId="1" applyFont="1" applyBorder="1" applyAlignment="1">
      <alignment horizontal="right" vertical="top"/>
    </xf>
    <xf numFmtId="0" fontId="27" fillId="0" borderId="1" xfId="1" applyFont="1" applyBorder="1" applyAlignment="1">
      <alignment vertical="top"/>
    </xf>
    <xf numFmtId="0" fontId="27" fillId="0" borderId="2" xfId="1" applyFont="1" applyBorder="1" applyAlignment="1">
      <alignment horizontal="right" vertical="center" wrapText="1"/>
    </xf>
    <xf numFmtId="164" fontId="29" fillId="0" borderId="0" xfId="1" applyNumberFormat="1" applyFont="1" applyAlignment="1">
      <alignment vertical="top"/>
    </xf>
    <xf numFmtId="0" fontId="38" fillId="0" borderId="0" xfId="1" applyFont="1" applyAlignment="1">
      <alignment horizontal="left" vertical="top"/>
    </xf>
    <xf numFmtId="0" fontId="3" fillId="0" borderId="0" xfId="1" applyFont="1" applyAlignment="1">
      <alignment horizontal="right" vertical="top"/>
    </xf>
    <xf numFmtId="0" fontId="27" fillId="0" borderId="2" xfId="1" applyFont="1" applyBorder="1" applyAlignment="1">
      <alignment horizontal="right" vertical="top"/>
    </xf>
    <xf numFmtId="0" fontId="5" fillId="0" borderId="0" xfId="4" applyFont="1" applyAlignment="1">
      <alignment horizontal="left" vertical="top" wrapText="1"/>
    </xf>
    <xf numFmtId="0" fontId="5" fillId="0" borderId="0" xfId="4" applyFont="1" applyAlignment="1">
      <alignment horizontal="right" vertical="top" wrapText="1"/>
    </xf>
    <xf numFmtId="0" fontId="4" fillId="0" borderId="0" xfId="4" applyFont="1" applyAlignment="1">
      <alignment horizontal="left" vertical="top" wrapText="1"/>
    </xf>
    <xf numFmtId="0" fontId="4" fillId="0" borderId="0" xfId="4" applyFont="1" applyAlignment="1">
      <alignment horizontal="right" vertical="top" wrapText="1"/>
    </xf>
    <xf numFmtId="49" fontId="4" fillId="0" borderId="0" xfId="4" applyNumberFormat="1" applyFont="1" applyAlignment="1">
      <alignment horizontal="right" vertical="top" wrapText="1"/>
    </xf>
    <xf numFmtId="49" fontId="2" fillId="0" borderId="0" xfId="1" applyNumberFormat="1" applyFont="1" applyAlignment="1">
      <alignment horizontal="left" vertical="top" wrapText="1"/>
    </xf>
    <xf numFmtId="0" fontId="4" fillId="0" borderId="1" xfId="4" applyFont="1" applyBorder="1" applyAlignment="1">
      <alignment horizontal="right" vertical="top" wrapText="1"/>
    </xf>
    <xf numFmtId="0" fontId="4" fillId="0" borderId="1" xfId="4" applyFont="1" applyBorder="1" applyAlignment="1">
      <alignment horizontal="left" vertical="top" wrapText="1"/>
    </xf>
    <xf numFmtId="0" fontId="14" fillId="0" borderId="0" xfId="1" applyFont="1" applyAlignment="1">
      <alignment horizontal="right"/>
    </xf>
    <xf numFmtId="0" fontId="14" fillId="0" borderId="0" xfId="1" applyFont="1" applyAlignment="1">
      <alignment horizontal="left"/>
    </xf>
    <xf numFmtId="0" fontId="38" fillId="0" borderId="0" xfId="1" applyFont="1" applyAlignment="1">
      <alignment horizontal="left"/>
    </xf>
    <xf numFmtId="0" fontId="1" fillId="0" borderId="0" xfId="4" applyFont="1" applyAlignment="1">
      <alignment horizontal="left" vertical="top" wrapText="1"/>
    </xf>
    <xf numFmtId="0" fontId="1" fillId="0" borderId="0" xfId="4" applyFont="1" applyAlignment="1">
      <alignment horizontal="right" vertical="top" wrapText="1"/>
    </xf>
    <xf numFmtId="0" fontId="3" fillId="0" borderId="0" xfId="4" applyFont="1" applyAlignment="1">
      <alignment horizontal="left" vertical="top" wrapText="1"/>
    </xf>
    <xf numFmtId="0" fontId="3" fillId="0" borderId="0" xfId="4" applyFont="1" applyAlignment="1">
      <alignment horizontal="right" vertical="top" wrapText="1"/>
    </xf>
    <xf numFmtId="49" fontId="3" fillId="0" borderId="0" xfId="4" applyNumberFormat="1" applyFont="1" applyAlignment="1">
      <alignment horizontal="right" vertical="top" wrapText="1"/>
    </xf>
    <xf numFmtId="0" fontId="7" fillId="0" borderId="0" xfId="1" applyFont="1" applyAlignment="1">
      <alignment horizontal="left" vertical="top" wrapText="1"/>
    </xf>
    <xf numFmtId="0" fontId="3" fillId="0" borderId="1" xfId="4" applyFont="1" applyBorder="1" applyAlignment="1">
      <alignment horizontal="right" vertical="top" wrapText="1"/>
    </xf>
    <xf numFmtId="0" fontId="3" fillId="0" borderId="1" xfId="4" applyFont="1" applyBorder="1" applyAlignment="1">
      <alignment horizontal="left" vertical="top" wrapText="1"/>
    </xf>
    <xf numFmtId="0" fontId="3" fillId="0" borderId="0" xfId="1" applyFont="1"/>
    <xf numFmtId="0" fontId="3" fillId="0" borderId="0" xfId="1" applyFont="1" applyAlignment="1">
      <alignment horizontal="center"/>
    </xf>
    <xf numFmtId="164" fontId="3" fillId="0" borderId="0" xfId="1" applyNumberFormat="1" applyFont="1"/>
    <xf numFmtId="164" fontId="1" fillId="0" borderId="0" xfId="1" applyNumberFormat="1" applyFont="1"/>
    <xf numFmtId="164" fontId="3" fillId="0" borderId="1" xfId="1" applyNumberFormat="1" applyFont="1" applyBorder="1"/>
    <xf numFmtId="164" fontId="1" fillId="0" borderId="1" xfId="1" applyNumberFormat="1" applyFont="1" applyBorder="1"/>
    <xf numFmtId="0" fontId="43" fillId="0" borderId="0" xfId="1" applyFont="1"/>
    <xf numFmtId="0" fontId="14" fillId="0" borderId="0" xfId="1" applyFont="1"/>
    <xf numFmtId="0" fontId="12" fillId="0" borderId="0" xfId="1" applyFont="1"/>
    <xf numFmtId="0" fontId="3" fillId="0" borderId="1" xfId="1" applyFont="1" applyBorder="1" applyAlignment="1">
      <alignment horizontal="center" vertical="top" wrapText="1"/>
    </xf>
    <xf numFmtId="0" fontId="17" fillId="0" borderId="0" xfId="1" applyFont="1"/>
    <xf numFmtId="0" fontId="18" fillId="0" borderId="0" xfId="1" applyFont="1"/>
    <xf numFmtId="0" fontId="4" fillId="0" borderId="0" xfId="1" applyFont="1"/>
    <xf numFmtId="0" fontId="44" fillId="0" borderId="1" xfId="1" applyFont="1" applyBorder="1" applyAlignment="1">
      <alignment horizontal="left" wrapText="1"/>
    </xf>
    <xf numFmtId="0" fontId="3" fillId="0" borderId="1" xfId="1" applyFont="1" applyBorder="1" applyAlignment="1">
      <alignment horizontal="right" wrapText="1"/>
    </xf>
    <xf numFmtId="0" fontId="3" fillId="0" borderId="2" xfId="1" applyFont="1" applyBorder="1" applyAlignment="1">
      <alignment horizontal="center" vertical="center"/>
    </xf>
    <xf numFmtId="0" fontId="45" fillId="0" borderId="2" xfId="1" applyFont="1" applyBorder="1" applyAlignment="1">
      <alignment horizontal="center" vertical="center"/>
    </xf>
    <xf numFmtId="49" fontId="1" fillId="0" borderId="0" xfId="1" applyNumberFormat="1" applyFont="1" applyAlignment="1">
      <alignment vertical="top" wrapText="1"/>
    </xf>
    <xf numFmtId="164" fontId="1" fillId="0" borderId="0" xfId="1" applyNumberFormat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1" fillId="0" borderId="0" xfId="1" applyFont="1" applyAlignment="1">
      <alignment vertical="top"/>
    </xf>
    <xf numFmtId="49" fontId="3" fillId="0" borderId="0" xfId="1" applyNumberFormat="1" applyFont="1" applyAlignment="1">
      <alignment vertical="top" wrapText="1"/>
    </xf>
    <xf numFmtId="164" fontId="3" fillId="0" borderId="0" xfId="1" applyNumberFormat="1" applyFont="1" applyAlignment="1">
      <alignment horizontal="right" vertical="top"/>
    </xf>
    <xf numFmtId="0" fontId="7" fillId="0" borderId="0" xfId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1" xfId="1" applyNumberFormat="1" applyFont="1" applyBorder="1" applyAlignment="1">
      <alignment vertical="top" wrapText="1"/>
    </xf>
    <xf numFmtId="164" fontId="3" fillId="0" borderId="1" xfId="1" applyNumberFormat="1" applyFont="1" applyBorder="1" applyAlignment="1">
      <alignment horizontal="right" vertical="top"/>
    </xf>
    <xf numFmtId="0" fontId="7" fillId="0" borderId="1" xfId="1" applyFont="1" applyBorder="1" applyAlignment="1">
      <alignment horizontal="left" vertical="top" wrapText="1"/>
    </xf>
    <xf numFmtId="164" fontId="11" fillId="0" borderId="0" xfId="1" applyNumberFormat="1" applyFont="1"/>
    <xf numFmtId="0" fontId="1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right" vertical="center" wrapText="1"/>
    </xf>
    <xf numFmtId="0" fontId="3" fillId="0" borderId="2" xfId="1" applyFont="1" applyBorder="1" applyAlignment="1">
      <alignment horizontal="left"/>
    </xf>
    <xf numFmtId="49" fontId="3" fillId="0" borderId="2" xfId="1" applyNumberFormat="1" applyFont="1" applyBorder="1" applyAlignment="1">
      <alignment horizontal="center" vertical="center" wrapText="1"/>
    </xf>
    <xf numFmtId="0" fontId="45" fillId="0" borderId="2" xfId="1" applyFont="1" applyBorder="1" applyAlignment="1">
      <alignment horizontal="center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1" xfId="0" applyFont="1" applyBorder="1" applyAlignment="1">
      <alignment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/>
    <xf numFmtId="0" fontId="14" fillId="0" borderId="0" xfId="0" applyFont="1"/>
    <xf numFmtId="0" fontId="15" fillId="0" borderId="0" xfId="0" applyFont="1"/>
    <xf numFmtId="0" fontId="3" fillId="0" borderId="1" xfId="0" applyFont="1" applyBorder="1" applyAlignment="1">
      <alignment vertical="top"/>
    </xf>
    <xf numFmtId="0" fontId="12" fillId="0" borderId="0" xfId="0" applyFont="1"/>
    <xf numFmtId="0" fontId="13" fillId="0" borderId="0" xfId="0" applyFont="1"/>
    <xf numFmtId="0" fontId="1" fillId="0" borderId="3" xfId="0" applyFont="1" applyBorder="1" applyAlignment="1">
      <alignment horizontal="right" vertical="top"/>
    </xf>
    <xf numFmtId="0" fontId="1" fillId="0" borderId="0" xfId="0" applyFont="1" applyAlignment="1">
      <alignment horizontal="right" vertical="top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2" fillId="0" borderId="3" xfId="0" applyFont="1" applyBorder="1" applyAlignment="1">
      <alignment vertical="top"/>
    </xf>
    <xf numFmtId="0" fontId="3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/>
    </xf>
    <xf numFmtId="0" fontId="1" fillId="0" borderId="3" xfId="0" applyFont="1" applyBorder="1" applyAlignment="1">
      <alignment vertical="top"/>
    </xf>
    <xf numFmtId="0" fontId="7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left" vertical="top"/>
    </xf>
    <xf numFmtId="0" fontId="7" fillId="0" borderId="0" xfId="0" applyFont="1" applyAlignment="1">
      <alignment horizontal="left" vertical="top"/>
    </xf>
    <xf numFmtId="0" fontId="3" fillId="0" borderId="1" xfId="0" applyFont="1" applyBorder="1" applyAlignment="1">
      <alignment horizontal="right" vertical="top"/>
    </xf>
    <xf numFmtId="0" fontId="3" fillId="0" borderId="1" xfId="0" applyFont="1" applyBorder="1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6" fillId="0" borderId="1" xfId="0" applyFont="1" applyBorder="1" applyAlignment="1">
      <alignment vertical="top"/>
    </xf>
    <xf numFmtId="0" fontId="7" fillId="0" borderId="1" xfId="0" applyFont="1" applyBorder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5" fillId="0" borderId="1" xfId="0" applyFont="1" applyBorder="1" applyAlignment="1">
      <alignment vertical="top"/>
    </xf>
    <xf numFmtId="0" fontId="7" fillId="0" borderId="0" xfId="0" applyFont="1" applyAlignment="1">
      <alignment vertical="top" wrapText="1"/>
    </xf>
    <xf numFmtId="0" fontId="3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3" fillId="0" borderId="2" xfId="0" applyFont="1" applyBorder="1" applyAlignment="1">
      <alignment horizontal="right" vertical="center"/>
    </xf>
    <xf numFmtId="0" fontId="7" fillId="0" borderId="2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/>
    </xf>
    <xf numFmtId="0" fontId="21" fillId="0" borderId="0" xfId="0" applyFont="1"/>
    <xf numFmtId="0" fontId="6" fillId="0" borderId="0" xfId="0" applyFont="1"/>
    <xf numFmtId="0" fontId="11" fillId="0" borderId="3" xfId="0" applyFont="1" applyBorder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0" fontId="11" fillId="0" borderId="3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1" fillId="0" borderId="3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22" fillId="0" borderId="0" xfId="0" applyFont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2" fillId="0" borderId="0" xfId="0" applyFont="1" applyAlignment="1">
      <alignment horizontal="right" vertical="top" wrapText="1"/>
    </xf>
    <xf numFmtId="0" fontId="22" fillId="0" borderId="1" xfId="0" applyFont="1" applyBorder="1" applyAlignment="1">
      <alignment horizontal="right" vertical="top" wrapText="1"/>
    </xf>
    <xf numFmtId="0" fontId="22" fillId="0" borderId="0" xfId="0" applyFont="1" applyAlignment="1">
      <alignment horizontal="right" vertical="center" wrapText="1"/>
    </xf>
    <xf numFmtId="0" fontId="22" fillId="0" borderId="1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top"/>
    </xf>
    <xf numFmtId="164" fontId="1" fillId="0" borderId="0" xfId="0" applyNumberFormat="1" applyFont="1" applyAlignment="1">
      <alignment horizontal="center" vertical="top"/>
    </xf>
    <xf numFmtId="164" fontId="26" fillId="0" borderId="0" xfId="0" applyNumberFormat="1" applyFont="1" applyAlignment="1">
      <alignment horizontal="center" vertical="top"/>
    </xf>
    <xf numFmtId="0" fontId="1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3" fillId="0" borderId="1" xfId="0" applyFont="1" applyBorder="1" applyAlignment="1">
      <alignment horizontal="left" vertical="top"/>
    </xf>
    <xf numFmtId="0" fontId="27" fillId="0" borderId="0" xfId="0" applyFont="1" applyAlignment="1">
      <alignment vertical="top" wrapText="1"/>
    </xf>
    <xf numFmtId="0" fontId="1" fillId="0" borderId="3" xfId="0" applyFont="1" applyBorder="1" applyAlignment="1">
      <alignment horizontal="left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left" vertical="top"/>
    </xf>
    <xf numFmtId="0" fontId="29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29" fillId="0" borderId="3" xfId="0" applyFont="1" applyBorder="1" applyAlignment="1">
      <alignment horizontal="center" vertical="top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5" fillId="0" borderId="0" xfId="0" applyFont="1"/>
    <xf numFmtId="0" fontId="29" fillId="0" borderId="0" xfId="0" applyFont="1" applyAlignment="1">
      <alignment vertical="top"/>
    </xf>
    <xf numFmtId="0" fontId="5" fillId="0" borderId="0" xfId="1" applyFont="1" applyAlignment="1">
      <alignment horizontal="left" vertical="top" wrapText="1"/>
    </xf>
    <xf numFmtId="0" fontId="6" fillId="0" borderId="0" xfId="1" applyFont="1" applyAlignment="1">
      <alignment horizontal="left" vertical="top" wrapText="1"/>
    </xf>
    <xf numFmtId="0" fontId="3" fillId="0" borderId="1" xfId="1" applyFont="1" applyBorder="1" applyAlignment="1">
      <alignment horizontal="left" wrapText="1"/>
    </xf>
    <xf numFmtId="0" fontId="7" fillId="0" borderId="0" xfId="1" applyFont="1" applyAlignment="1">
      <alignment horizontal="right"/>
    </xf>
    <xf numFmtId="0" fontId="38" fillId="0" borderId="3" xfId="1" applyFont="1" applyBorder="1" applyAlignment="1">
      <alignment horizontal="left" vertical="top"/>
    </xf>
    <xf numFmtId="0" fontId="14" fillId="0" borderId="0" xfId="1" applyFont="1" applyAlignment="1">
      <alignment horizontal="left" vertical="top"/>
    </xf>
    <xf numFmtId="0" fontId="5" fillId="0" borderId="0" xfId="3" applyFont="1" applyAlignment="1">
      <alignment horizontal="left" vertical="top" wrapText="1"/>
    </xf>
    <xf numFmtId="0" fontId="6" fillId="0" borderId="1" xfId="3" applyFont="1" applyBorder="1" applyAlignment="1">
      <alignment horizontal="left" vertical="top" wrapText="1"/>
    </xf>
    <xf numFmtId="0" fontId="12" fillId="0" borderId="3" xfId="3" applyFont="1" applyBorder="1" applyAlignment="1">
      <alignment horizontal="left"/>
    </xf>
    <xf numFmtId="0" fontId="12" fillId="0" borderId="0" xfId="3" applyFont="1" applyAlignment="1">
      <alignment horizontal="left"/>
    </xf>
    <xf numFmtId="0" fontId="14" fillId="0" borderId="0" xfId="3" applyFont="1" applyAlignment="1">
      <alignment horizontal="left"/>
    </xf>
    <xf numFmtId="0" fontId="38" fillId="0" borderId="0" xfId="3" applyFont="1" applyAlignment="1">
      <alignment horizontal="left" vertical="top"/>
    </xf>
    <xf numFmtId="0" fontId="14" fillId="0" borderId="0" xfId="3" applyFont="1" applyAlignment="1">
      <alignment horizontal="left" vertical="top"/>
    </xf>
    <xf numFmtId="0" fontId="29" fillId="0" borderId="0" xfId="1" applyFont="1" applyAlignment="1">
      <alignment horizontal="left" vertical="top"/>
    </xf>
    <xf numFmtId="0" fontId="2" fillId="0" borderId="0" xfId="1" applyFont="1" applyAlignment="1">
      <alignment horizontal="left" vertical="top" wrapText="1"/>
    </xf>
    <xf numFmtId="0" fontId="1" fillId="0" borderId="0" xfId="1" applyFont="1" applyAlignment="1">
      <alignment horizontal="left" vertical="top"/>
    </xf>
    <xf numFmtId="0" fontId="5" fillId="0" borderId="0" xfId="1" applyFont="1" applyAlignment="1">
      <alignment vertical="top"/>
    </xf>
    <xf numFmtId="0" fontId="6" fillId="0" borderId="0" xfId="1" applyFont="1" applyAlignment="1">
      <alignment horizontal="left" vertical="top"/>
    </xf>
    <xf numFmtId="0" fontId="27" fillId="0" borderId="2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wrapText="1"/>
    </xf>
    <xf numFmtId="0" fontId="29" fillId="0" borderId="3" xfId="1" applyFont="1" applyBorder="1" applyAlignment="1">
      <alignment vertical="top"/>
    </xf>
    <xf numFmtId="0" fontId="2" fillId="0" borderId="3" xfId="1" applyFont="1" applyBorder="1" applyAlignment="1">
      <alignment vertical="top" wrapText="1"/>
    </xf>
    <xf numFmtId="0" fontId="3" fillId="0" borderId="1" xfId="1" applyFont="1" applyBorder="1" applyAlignment="1">
      <alignment horizontal="left" vertical="top"/>
    </xf>
    <xf numFmtId="0" fontId="5" fillId="0" borderId="0" xfId="4" applyFont="1" applyAlignment="1">
      <alignment horizontal="left" vertical="top" wrapText="1"/>
    </xf>
    <xf numFmtId="0" fontId="27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center" vertical="top" wrapText="1"/>
    </xf>
    <xf numFmtId="0" fontId="5" fillId="0" borderId="3" xfId="4" applyFont="1" applyBorder="1" applyAlignment="1">
      <alignment horizontal="left" vertical="top" wrapText="1"/>
    </xf>
    <xf numFmtId="0" fontId="1" fillId="0" borderId="0" xfId="4" applyFont="1" applyAlignment="1">
      <alignment horizontal="left" vertical="top" wrapText="1"/>
    </xf>
    <xf numFmtId="0" fontId="1" fillId="0" borderId="3" xfId="4" applyFont="1" applyBorder="1" applyAlignment="1">
      <alignment horizontal="left" vertical="top" wrapText="1"/>
    </xf>
    <xf numFmtId="0" fontId="21" fillId="0" borderId="0" xfId="1" applyFont="1" applyAlignment="1">
      <alignment horizontal="left" vertical="top" wrapText="1"/>
    </xf>
    <xf numFmtId="0" fontId="6" fillId="0" borderId="1" xfId="1" applyFont="1" applyBorder="1" applyAlignment="1">
      <alignment horizontal="left" vertical="top" wrapText="1"/>
    </xf>
    <xf numFmtId="0" fontId="13" fillId="0" borderId="3" xfId="1" applyFont="1" applyBorder="1" applyAlignment="1">
      <alignment horizontal="left"/>
    </xf>
    <xf numFmtId="0" fontId="12" fillId="0" borderId="3" xfId="1" applyFont="1" applyBorder="1" applyAlignment="1">
      <alignment horizontal="left"/>
    </xf>
    <xf numFmtId="0" fontId="12" fillId="0" borderId="0" xfId="1" applyFont="1" applyAlignment="1">
      <alignment horizontal="left"/>
    </xf>
    <xf numFmtId="0" fontId="29" fillId="0" borderId="3" xfId="1" applyFont="1" applyBorder="1" applyAlignment="1">
      <alignment vertical="top" wrapText="1"/>
    </xf>
    <xf numFmtId="0" fontId="34" fillId="0" borderId="0" xfId="0" applyFont="1" applyAlignment="1">
      <alignment horizontal="right"/>
    </xf>
    <xf numFmtId="0" fontId="16" fillId="0" borderId="0" xfId="1" applyFill="1"/>
    <xf numFmtId="0" fontId="34" fillId="0" borderId="3" xfId="1" applyFont="1" applyFill="1" applyBorder="1" applyAlignment="1">
      <alignment horizontal="center" wrapText="1"/>
    </xf>
    <xf numFmtId="164" fontId="34" fillId="0" borderId="3" xfId="1" applyNumberFormat="1" applyFont="1" applyFill="1" applyBorder="1" applyAlignment="1">
      <alignment horizontal="right"/>
    </xf>
    <xf numFmtId="164" fontId="34" fillId="0" borderId="0" xfId="1" applyNumberFormat="1" applyFont="1" applyFill="1" applyAlignment="1">
      <alignment horizontal="right"/>
    </xf>
    <xf numFmtId="0" fontId="34" fillId="0" borderId="0" xfId="1" applyFont="1" applyFill="1" applyAlignment="1">
      <alignment horizontal="center" wrapText="1"/>
    </xf>
    <xf numFmtId="0" fontId="34" fillId="0" borderId="0" xfId="1" applyFont="1" applyFill="1" applyBorder="1" applyAlignment="1">
      <alignment horizontal="center" wrapText="1"/>
    </xf>
  </cellXfs>
  <cellStyles count="5">
    <cellStyle name="Normal" xfId="0" builtinId="0"/>
    <cellStyle name="Normal 2" xfId="1" xr:uid="{7222DE91-D17F-486F-B16B-CFE9FA15527E}"/>
    <cellStyle name="Normal 3" xfId="3" xr:uid="{A818EA92-8463-4640-BAF4-0291CB666C7B}"/>
    <cellStyle name="Normal_Sheet1" xfId="2" xr:uid="{1C89D36D-B8B1-4B83-9CDD-0842798C83FC}"/>
    <cellStyle name="Normal_Sheet1 2" xfId="4" xr:uid="{607E6382-657B-45A6-892B-4F76C133FF3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C64F1-7AB0-4626-B0BD-96E9AABA9372}">
  <dimension ref="B5:B7"/>
  <sheetViews>
    <sheetView zoomScale="160" zoomScaleNormal="160" workbookViewId="0">
      <selection activeCell="B5" sqref="B5"/>
    </sheetView>
  </sheetViews>
  <sheetFormatPr defaultRowHeight="12.75" x14ac:dyDescent="0.2"/>
  <cols>
    <col min="1" max="16384" width="9.140625" style="33"/>
  </cols>
  <sheetData>
    <row r="5" spans="2:2" ht="15.75" x14ac:dyDescent="0.25">
      <c r="B5" s="46" t="s">
        <v>0</v>
      </c>
    </row>
    <row r="6" spans="2:2" ht="15.75" x14ac:dyDescent="0.25">
      <c r="B6" s="46"/>
    </row>
    <row r="7" spans="2:2" ht="15.75" x14ac:dyDescent="0.25">
      <c r="B7" s="47" t="s">
        <v>1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230ED-5ED6-4F83-A1F2-71B454D8A64E}">
  <dimension ref="B5:B7"/>
  <sheetViews>
    <sheetView zoomScale="190" zoomScaleNormal="190" workbookViewId="0">
      <selection activeCell="G15" sqref="G15"/>
    </sheetView>
  </sheetViews>
  <sheetFormatPr defaultRowHeight="12.75" x14ac:dyDescent="0.2"/>
  <cols>
    <col min="1" max="16384" width="9.140625" style="33"/>
  </cols>
  <sheetData>
    <row r="5" spans="2:2" ht="15.75" x14ac:dyDescent="0.25">
      <c r="B5" s="46" t="s">
        <v>2</v>
      </c>
    </row>
    <row r="6" spans="2:2" ht="15.75" x14ac:dyDescent="0.25">
      <c r="B6" s="46"/>
    </row>
    <row r="7" spans="2:2" ht="15.75" x14ac:dyDescent="0.25">
      <c r="B7" s="47" t="s">
        <v>3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8FA17-81ED-47B2-B67B-F4F5DA64713C}">
  <dimension ref="A1:F8"/>
  <sheetViews>
    <sheetView zoomScaleNormal="100" workbookViewId="0">
      <selection activeCell="B6" sqref="B6:E8"/>
    </sheetView>
  </sheetViews>
  <sheetFormatPr defaultRowHeight="12" x14ac:dyDescent="0.2"/>
  <cols>
    <col min="1" max="1" width="18.42578125" style="2" customWidth="1"/>
    <col min="2" max="2" width="7.140625" style="2" customWidth="1"/>
    <col min="3" max="3" width="10.28515625" style="2" customWidth="1"/>
    <col min="4" max="4" width="8.7109375" style="2" customWidth="1"/>
    <col min="5" max="5" width="12.5703125" style="2" customWidth="1"/>
    <col min="6" max="6" width="17.140625" style="2" customWidth="1"/>
    <col min="7" max="7" width="9.140625" style="2"/>
    <col min="8" max="27" width="7.140625" style="2" customWidth="1"/>
    <col min="28" max="16384" width="9.140625" style="2"/>
  </cols>
  <sheetData>
    <row r="1" spans="1:6" ht="13.5" customHeight="1" x14ac:dyDescent="0.2">
      <c r="A1" s="276" t="s">
        <v>576</v>
      </c>
      <c r="B1" s="276"/>
      <c r="C1" s="276"/>
      <c r="D1" s="276"/>
      <c r="E1" s="276"/>
      <c r="F1" s="276"/>
    </row>
    <row r="2" spans="1:6" ht="13.5" customHeight="1" x14ac:dyDescent="0.2">
      <c r="A2" s="277" t="s">
        <v>577</v>
      </c>
      <c r="B2" s="277"/>
      <c r="C2" s="277"/>
      <c r="D2" s="277"/>
      <c r="E2" s="277"/>
      <c r="F2" s="277"/>
    </row>
    <row r="3" spans="1:6" ht="10.5" customHeight="1" x14ac:dyDescent="0.2">
      <c r="A3" s="4" t="s">
        <v>533</v>
      </c>
      <c r="B3" s="4"/>
      <c r="C3" s="4"/>
      <c r="D3" s="4"/>
      <c r="E3" s="5"/>
      <c r="F3" s="6" t="s">
        <v>540</v>
      </c>
    </row>
    <row r="4" spans="1:6" s="3" customFormat="1" ht="13.5" customHeight="1" x14ac:dyDescent="0.2">
      <c r="A4" s="27" t="s">
        <v>268</v>
      </c>
      <c r="B4" s="28" t="s">
        <v>269</v>
      </c>
      <c r="C4" s="28" t="s">
        <v>270</v>
      </c>
      <c r="D4" s="28" t="s">
        <v>271</v>
      </c>
      <c r="E4" s="28" t="s">
        <v>272</v>
      </c>
      <c r="F4" s="27" t="s">
        <v>268</v>
      </c>
    </row>
    <row r="5" spans="1:6" ht="13.5" customHeight="1" x14ac:dyDescent="0.2">
      <c r="A5" s="19"/>
      <c r="B5" s="10" t="s">
        <v>4</v>
      </c>
      <c r="C5" s="11" t="s">
        <v>265</v>
      </c>
      <c r="D5" s="11" t="s">
        <v>140</v>
      </c>
      <c r="E5" s="11" t="s">
        <v>141</v>
      </c>
      <c r="F5" s="19"/>
    </row>
    <row r="6" spans="1:6" ht="22.5" x14ac:dyDescent="0.2">
      <c r="A6" s="21" t="s">
        <v>273</v>
      </c>
      <c r="B6" s="49">
        <v>2766</v>
      </c>
      <c r="C6" s="49">
        <v>58</v>
      </c>
      <c r="D6" s="49">
        <v>150</v>
      </c>
      <c r="E6" s="49">
        <v>2558</v>
      </c>
      <c r="F6" s="22" t="s">
        <v>266</v>
      </c>
    </row>
    <row r="7" spans="1:6" ht="22.5" x14ac:dyDescent="0.2">
      <c r="A7" s="21" t="s">
        <v>505</v>
      </c>
      <c r="B7" s="49">
        <v>598632</v>
      </c>
      <c r="C7" s="49">
        <v>9465</v>
      </c>
      <c r="D7" s="49">
        <v>32873</v>
      </c>
      <c r="E7" s="49">
        <v>556295</v>
      </c>
      <c r="F7" s="22" t="s">
        <v>247</v>
      </c>
    </row>
    <row r="8" spans="1:6" ht="22.5" customHeight="1" x14ac:dyDescent="0.2">
      <c r="A8" s="23" t="s">
        <v>274</v>
      </c>
      <c r="B8" s="50">
        <v>3.0520587351440707</v>
      </c>
      <c r="C8" s="50">
        <v>3.1537067599088622</v>
      </c>
      <c r="D8" s="50">
        <v>3.7819618220870987</v>
      </c>
      <c r="E8" s="50">
        <v>3.0071977734652608</v>
      </c>
      <c r="F8" s="24" t="s">
        <v>267</v>
      </c>
    </row>
  </sheetData>
  <mergeCells count="2">
    <mergeCell ref="A1:F1"/>
    <mergeCell ref="A2:F2"/>
  </mergeCells>
  <phoneticPr fontId="0" type="noConversion"/>
  <printOptions horizontalCentered="1"/>
  <pageMargins left="0.70866141732283472" right="0.70866141732283472" top="0.51181102362204722" bottom="0.78740157480314965" header="0.51181102362204722" footer="0.51181102362204722"/>
  <pageSetup paperSize="1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DBD6F-F8F4-4410-809E-9A3CE0F3D707}">
  <dimension ref="A1:S83"/>
  <sheetViews>
    <sheetView topLeftCell="A42" zoomScaleNormal="100" workbookViewId="0">
      <selection activeCell="K81" sqref="H48:K81"/>
    </sheetView>
  </sheetViews>
  <sheetFormatPr defaultRowHeight="11.25" x14ac:dyDescent="0.2"/>
  <cols>
    <col min="1" max="2" width="1.7109375" style="1" customWidth="1"/>
    <col min="3" max="3" width="32.5703125" style="1" customWidth="1"/>
    <col min="4" max="4" width="10.28515625" style="1" customWidth="1"/>
    <col min="5" max="5" width="10.140625" style="1" customWidth="1"/>
    <col min="6" max="6" width="9.85546875" style="1" customWidth="1"/>
    <col min="7" max="7" width="12.85546875" style="1" customWidth="1"/>
    <col min="8" max="8" width="9.28515625" style="1" customWidth="1"/>
    <col min="9" max="9" width="9.85546875" style="1" customWidth="1"/>
    <col min="10" max="10" width="9.5703125" style="1" customWidth="1"/>
    <col min="11" max="11" width="12.42578125" style="1" customWidth="1"/>
    <col min="12" max="13" width="1.7109375" style="1" customWidth="1"/>
    <col min="14" max="14" width="33.140625" style="1" customWidth="1"/>
    <col min="15" max="16384" width="9.140625" style="1"/>
  </cols>
  <sheetData>
    <row r="1" spans="1:19" s="16" customFormat="1" ht="13.5" customHeight="1" x14ac:dyDescent="0.2">
      <c r="A1" s="276" t="s">
        <v>578</v>
      </c>
      <c r="B1" s="276"/>
      <c r="C1" s="276"/>
      <c r="D1" s="276"/>
      <c r="E1" s="276"/>
      <c r="F1" s="276"/>
      <c r="G1" s="276"/>
      <c r="H1" s="277" t="s">
        <v>579</v>
      </c>
      <c r="I1" s="277"/>
      <c r="J1" s="277"/>
      <c r="K1" s="277"/>
      <c r="L1" s="277"/>
      <c r="M1" s="277"/>
      <c r="N1" s="277"/>
    </row>
    <row r="2" spans="1:19" ht="11.25" customHeight="1" x14ac:dyDescent="0.2">
      <c r="A2" s="281" t="s">
        <v>295</v>
      </c>
      <c r="B2" s="281"/>
      <c r="C2" s="281"/>
      <c r="D2" s="4"/>
      <c r="E2" s="4"/>
      <c r="F2" s="4"/>
      <c r="G2" s="5"/>
      <c r="H2" s="4"/>
      <c r="I2" s="4"/>
      <c r="J2" s="4"/>
      <c r="K2" s="4"/>
      <c r="L2" s="4"/>
      <c r="M2" s="4"/>
      <c r="N2" s="6" t="s">
        <v>243</v>
      </c>
    </row>
    <row r="3" spans="1:19" s="13" customFormat="1" ht="12" customHeight="1" x14ac:dyDescent="0.2">
      <c r="A3" s="27" t="s">
        <v>268</v>
      </c>
      <c r="B3" s="27" t="s">
        <v>268</v>
      </c>
      <c r="C3" s="27" t="s">
        <v>268</v>
      </c>
      <c r="D3" s="28" t="s">
        <v>269</v>
      </c>
      <c r="E3" s="28" t="s">
        <v>270</v>
      </c>
      <c r="F3" s="28" t="s">
        <v>271</v>
      </c>
      <c r="G3" s="28" t="s">
        <v>272</v>
      </c>
      <c r="H3" s="28" t="s">
        <v>269</v>
      </c>
      <c r="I3" s="28" t="s">
        <v>270</v>
      </c>
      <c r="J3" s="28" t="s">
        <v>271</v>
      </c>
      <c r="K3" s="28" t="s">
        <v>272</v>
      </c>
      <c r="L3" s="27"/>
      <c r="M3" s="27"/>
      <c r="N3" s="27"/>
    </row>
    <row r="4" spans="1:19" ht="12" customHeight="1" x14ac:dyDescent="0.2">
      <c r="A4" s="19"/>
      <c r="B4" s="19"/>
      <c r="C4" s="19"/>
      <c r="D4" s="10" t="s">
        <v>4</v>
      </c>
      <c r="E4" s="11" t="s">
        <v>142</v>
      </c>
      <c r="F4" s="11" t="s">
        <v>140</v>
      </c>
      <c r="G4" s="11" t="s">
        <v>141</v>
      </c>
      <c r="H4" s="10" t="s">
        <v>4</v>
      </c>
      <c r="I4" s="11" t="s">
        <v>142</v>
      </c>
      <c r="J4" s="11" t="s">
        <v>140</v>
      </c>
      <c r="K4" s="11" t="s">
        <v>141</v>
      </c>
      <c r="L4" s="19"/>
      <c r="M4" s="19"/>
      <c r="N4" s="19"/>
    </row>
    <row r="5" spans="1:19" s="9" customFormat="1" ht="12" customHeight="1" x14ac:dyDescent="0.2">
      <c r="A5" s="14"/>
      <c r="B5" s="287" t="s">
        <v>275</v>
      </c>
      <c r="C5" s="287"/>
      <c r="D5" s="287"/>
      <c r="E5" s="287"/>
      <c r="F5" s="287"/>
      <c r="G5" s="287"/>
      <c r="H5" s="41" t="s">
        <v>306</v>
      </c>
      <c r="I5" s="41"/>
      <c r="J5" s="41"/>
      <c r="K5" s="41"/>
      <c r="L5" s="42"/>
      <c r="M5" s="42"/>
      <c r="N5" s="42"/>
    </row>
    <row r="6" spans="1:19" s="9" customFormat="1" ht="12" customHeight="1" x14ac:dyDescent="0.2">
      <c r="A6" s="14"/>
      <c r="B6" s="14"/>
      <c r="C6" s="14"/>
      <c r="D6" s="14"/>
      <c r="E6" s="14"/>
      <c r="F6" s="14"/>
      <c r="G6" s="43" t="s">
        <v>5</v>
      </c>
      <c r="H6" s="15" t="s">
        <v>259</v>
      </c>
      <c r="I6" s="15"/>
      <c r="J6" s="15"/>
      <c r="K6" s="15"/>
      <c r="L6" s="15"/>
      <c r="M6" s="15"/>
      <c r="N6" s="14"/>
    </row>
    <row r="7" spans="1:19" ht="18" customHeight="1" x14ac:dyDescent="0.2">
      <c r="A7" s="280" t="s">
        <v>276</v>
      </c>
      <c r="B7" s="280"/>
      <c r="C7" s="280"/>
      <c r="D7" s="49">
        <v>555374.06366553949</v>
      </c>
      <c r="E7" s="49">
        <v>839941.62680616358</v>
      </c>
      <c r="F7" s="49">
        <v>990556.25908494799</v>
      </c>
      <c r="G7" s="49">
        <v>524816.67073607689</v>
      </c>
      <c r="H7" s="49">
        <v>181967.03008054115</v>
      </c>
      <c r="I7" s="49">
        <v>266334.72632390109</v>
      </c>
      <c r="J7" s="49">
        <v>261915.98585157146</v>
      </c>
      <c r="K7" s="49">
        <v>174520.17135917168</v>
      </c>
      <c r="L7" s="279" t="s">
        <v>529</v>
      </c>
      <c r="M7" s="279"/>
      <c r="N7" s="279"/>
      <c r="P7" s="9"/>
      <c r="Q7" s="9"/>
      <c r="R7" s="9"/>
      <c r="S7" s="9"/>
    </row>
    <row r="8" spans="1:19" ht="15" customHeight="1" x14ac:dyDescent="0.2">
      <c r="A8" s="14"/>
      <c r="B8" s="280" t="s">
        <v>277</v>
      </c>
      <c r="C8" s="280"/>
      <c r="D8" s="49">
        <v>548521.3851498313</v>
      </c>
      <c r="E8" s="49">
        <v>823072.15097479871</v>
      </c>
      <c r="F8" s="49">
        <v>963471.00479138503</v>
      </c>
      <c r="G8" s="49">
        <v>519330.00130691822</v>
      </c>
      <c r="H8" s="49">
        <v>179721.76578179077</v>
      </c>
      <c r="I8" s="49">
        <v>260985.63171376922</v>
      </c>
      <c r="J8" s="49">
        <v>254754.29158607626</v>
      </c>
      <c r="K8" s="49">
        <v>172695.65902494092</v>
      </c>
      <c r="L8" s="14"/>
      <c r="M8" s="279" t="s">
        <v>147</v>
      </c>
      <c r="N8" s="279"/>
      <c r="P8" s="9"/>
      <c r="Q8" s="9"/>
      <c r="R8" s="9"/>
      <c r="S8" s="9"/>
    </row>
    <row r="9" spans="1:19" ht="15" customHeight="1" x14ac:dyDescent="0.2">
      <c r="A9" s="14"/>
      <c r="B9" s="14"/>
      <c r="C9" s="14" t="s">
        <v>278</v>
      </c>
      <c r="D9" s="49">
        <v>368132.24512500782</v>
      </c>
      <c r="E9" s="49" t="s">
        <v>570</v>
      </c>
      <c r="F9" s="49">
        <v>418093.85507029988</v>
      </c>
      <c r="G9" s="49">
        <v>371443.17741074052</v>
      </c>
      <c r="H9" s="49">
        <v>120617.68041552135</v>
      </c>
      <c r="I9" s="49" t="s">
        <v>570</v>
      </c>
      <c r="J9" s="49">
        <v>110549.4647324526</v>
      </c>
      <c r="K9" s="49">
        <v>123518.04084462269</v>
      </c>
      <c r="L9" s="14"/>
      <c r="M9" s="14"/>
      <c r="N9" s="15" t="s">
        <v>201</v>
      </c>
      <c r="P9" s="9"/>
      <c r="Q9" s="9"/>
      <c r="R9" s="9"/>
      <c r="S9" s="9"/>
    </row>
    <row r="10" spans="1:19" ht="15" customHeight="1" x14ac:dyDescent="0.2">
      <c r="A10" s="14"/>
      <c r="B10" s="14"/>
      <c r="C10" s="14" t="s">
        <v>555</v>
      </c>
      <c r="D10" s="49">
        <v>7774.4752821158481</v>
      </c>
      <c r="E10" s="49" t="s">
        <v>570</v>
      </c>
      <c r="F10" s="49">
        <v>12982.540312727269</v>
      </c>
      <c r="G10" s="49">
        <v>7598.9915954825674</v>
      </c>
      <c r="H10" s="49">
        <v>2547.2888816305363</v>
      </c>
      <c r="I10" s="49" t="s">
        <v>570</v>
      </c>
      <c r="J10" s="49">
        <v>3432.7528736296908</v>
      </c>
      <c r="K10" s="49">
        <v>2526.9344312948465</v>
      </c>
      <c r="L10" s="14"/>
      <c r="M10" s="14"/>
      <c r="N10" s="15" t="s">
        <v>202</v>
      </c>
      <c r="P10" s="9"/>
      <c r="Q10" s="9"/>
      <c r="R10" s="9"/>
      <c r="S10" s="9"/>
    </row>
    <row r="11" spans="1:19" ht="15" customHeight="1" x14ac:dyDescent="0.2">
      <c r="A11" s="14"/>
      <c r="B11" s="14"/>
      <c r="C11" s="14" t="s">
        <v>554</v>
      </c>
      <c r="D11" s="49">
        <v>116698.28864811794</v>
      </c>
      <c r="E11" s="49" t="s">
        <v>570</v>
      </c>
      <c r="F11" s="49">
        <v>76730.120333918574</v>
      </c>
      <c r="G11" s="49">
        <v>121045.55804032373</v>
      </c>
      <c r="H11" s="49">
        <v>38235.924919907964</v>
      </c>
      <c r="I11" s="49" t="s">
        <v>570</v>
      </c>
      <c r="J11" s="49">
        <v>20288.443919715348</v>
      </c>
      <c r="K11" s="49">
        <v>40251.94455396269</v>
      </c>
      <c r="L11" s="14"/>
      <c r="M11" s="14"/>
      <c r="N11" s="15" t="s">
        <v>203</v>
      </c>
      <c r="P11" s="9"/>
      <c r="Q11" s="9"/>
      <c r="R11" s="9"/>
      <c r="S11" s="9"/>
    </row>
    <row r="12" spans="1:19" ht="15" customHeight="1" x14ac:dyDescent="0.2">
      <c r="A12" s="14"/>
      <c r="B12" s="14"/>
      <c r="C12" s="14" t="s">
        <v>279</v>
      </c>
      <c r="D12" s="49">
        <v>7619.3563891939912</v>
      </c>
      <c r="E12" s="49" t="s">
        <v>570</v>
      </c>
      <c r="F12" s="49">
        <v>9033.9441955819475</v>
      </c>
      <c r="G12" s="49">
        <v>7665.3983691017065</v>
      </c>
      <c r="H12" s="49">
        <v>2496.4645344003588</v>
      </c>
      <c r="I12" s="49" t="s">
        <v>570</v>
      </c>
      <c r="J12" s="49">
        <v>2388.6925940982951</v>
      </c>
      <c r="K12" s="49">
        <v>2549.0170406280586</v>
      </c>
      <c r="L12" s="14"/>
      <c r="M12" s="14"/>
      <c r="N12" s="15" t="s">
        <v>17</v>
      </c>
      <c r="P12" s="9"/>
      <c r="Q12" s="9"/>
      <c r="R12" s="9"/>
      <c r="S12" s="9"/>
    </row>
    <row r="13" spans="1:19" ht="15" customHeight="1" x14ac:dyDescent="0.2">
      <c r="A13" s="14"/>
      <c r="B13" s="14"/>
      <c r="C13" s="14" t="s">
        <v>280</v>
      </c>
      <c r="D13" s="49">
        <v>7203.4639082108124</v>
      </c>
      <c r="E13" s="49" t="s">
        <v>570</v>
      </c>
      <c r="F13" s="49" t="s">
        <v>570</v>
      </c>
      <c r="G13" s="49">
        <v>7751.6894253938426</v>
      </c>
      <c r="H13" s="49">
        <v>2360.1983229430798</v>
      </c>
      <c r="I13" s="49" t="s">
        <v>570</v>
      </c>
      <c r="J13" s="49" t="s">
        <v>570</v>
      </c>
      <c r="K13" s="49">
        <v>2577.7118797415837</v>
      </c>
      <c r="L13" s="14"/>
      <c r="M13" s="14"/>
      <c r="N13" s="15" t="s">
        <v>18</v>
      </c>
      <c r="P13" s="9"/>
      <c r="Q13" s="9"/>
      <c r="R13" s="9"/>
      <c r="S13" s="9"/>
    </row>
    <row r="14" spans="1:19" ht="15" customHeight="1" x14ac:dyDescent="0.2">
      <c r="A14" s="14"/>
      <c r="B14" s="14"/>
      <c r="C14" s="14" t="s">
        <v>281</v>
      </c>
      <c r="D14" s="49">
        <v>35703.725681961245</v>
      </c>
      <c r="E14" s="49">
        <v>754052.76312530157</v>
      </c>
      <c r="F14" s="49">
        <v>433082.73426962766</v>
      </c>
      <c r="G14" s="49" t="s">
        <v>570</v>
      </c>
      <c r="H14" s="49">
        <v>11698.243310601252</v>
      </c>
      <c r="I14" s="49">
        <v>239100.46828421444</v>
      </c>
      <c r="J14" s="49">
        <v>114512.71975839997</v>
      </c>
      <c r="K14" s="49" t="s">
        <v>570</v>
      </c>
      <c r="L14" s="14"/>
      <c r="M14" s="14"/>
      <c r="N14" s="15" t="s">
        <v>136</v>
      </c>
      <c r="P14" s="9"/>
      <c r="Q14" s="9"/>
      <c r="R14" s="9"/>
      <c r="S14" s="9"/>
    </row>
    <row r="15" spans="1:19" ht="15" customHeight="1" x14ac:dyDescent="0.2">
      <c r="A15" s="14"/>
      <c r="B15" s="14"/>
      <c r="C15" s="14" t="s">
        <v>282</v>
      </c>
      <c r="D15" s="49">
        <v>831.98839133164006</v>
      </c>
      <c r="E15" s="49" t="s">
        <v>570</v>
      </c>
      <c r="F15" s="49" t="s">
        <v>570</v>
      </c>
      <c r="G15" s="49">
        <v>895.30754888418414</v>
      </c>
      <c r="H15" s="49">
        <v>272.59907607655083</v>
      </c>
      <c r="I15" s="49" t="s">
        <v>570</v>
      </c>
      <c r="J15" s="49" t="s">
        <v>570</v>
      </c>
      <c r="K15" s="49">
        <v>297.72153889715787</v>
      </c>
      <c r="L15" s="14"/>
      <c r="M15" s="14"/>
      <c r="N15" s="15" t="s">
        <v>204</v>
      </c>
      <c r="P15" s="9"/>
      <c r="Q15" s="9"/>
      <c r="R15" s="9"/>
      <c r="S15" s="9"/>
    </row>
    <row r="16" spans="1:19" ht="15" customHeight="1" x14ac:dyDescent="0.2">
      <c r="A16" s="14"/>
      <c r="B16" s="14"/>
      <c r="C16" s="14" t="s">
        <v>283</v>
      </c>
      <c r="D16" s="49">
        <v>1832.3635502037614</v>
      </c>
      <c r="E16" s="49" t="s">
        <v>570</v>
      </c>
      <c r="F16" s="49" t="s">
        <v>570</v>
      </c>
      <c r="G16" s="49">
        <v>1971.8170780867517</v>
      </c>
      <c r="H16" s="49">
        <v>600.36968787799742</v>
      </c>
      <c r="I16" s="49" t="s">
        <v>570</v>
      </c>
      <c r="J16" s="49" t="s">
        <v>570</v>
      </c>
      <c r="K16" s="49">
        <v>655.69916800469798</v>
      </c>
      <c r="L16" s="14"/>
      <c r="M16" s="14"/>
      <c r="N16" s="15" t="s">
        <v>205</v>
      </c>
      <c r="P16" s="9"/>
      <c r="Q16" s="9"/>
      <c r="R16" s="9"/>
      <c r="S16" s="9"/>
    </row>
    <row r="17" spans="1:19" ht="15" customHeight="1" x14ac:dyDescent="0.2">
      <c r="A17" s="14"/>
      <c r="B17" s="14"/>
      <c r="C17" s="14" t="s">
        <v>284</v>
      </c>
      <c r="D17" s="49">
        <v>54.500755064493724</v>
      </c>
      <c r="E17" s="49" t="s">
        <v>570</v>
      </c>
      <c r="F17" s="49" t="s">
        <v>570</v>
      </c>
      <c r="G17" s="49">
        <v>58.64857964067307</v>
      </c>
      <c r="H17" s="49">
        <v>17.857046601667399</v>
      </c>
      <c r="I17" s="49" t="s">
        <v>570</v>
      </c>
      <c r="J17" s="49" t="s">
        <v>570</v>
      </c>
      <c r="K17" s="49">
        <v>19.502734458695414</v>
      </c>
      <c r="L17" s="14"/>
      <c r="M17" s="14"/>
      <c r="N17" s="15" t="s">
        <v>20</v>
      </c>
      <c r="P17" s="9"/>
      <c r="Q17" s="9"/>
      <c r="R17" s="9"/>
      <c r="S17" s="9"/>
    </row>
    <row r="18" spans="1:19" ht="15" customHeight="1" x14ac:dyDescent="0.2">
      <c r="A18" s="14"/>
      <c r="B18" s="14"/>
      <c r="C18" s="14" t="s">
        <v>285</v>
      </c>
      <c r="D18" s="49">
        <v>2670.9774186237555</v>
      </c>
      <c r="E18" s="49">
        <v>69019.3878494971</v>
      </c>
      <c r="F18" s="49">
        <v>13547.810609229931</v>
      </c>
      <c r="G18" s="49">
        <v>899.41325926415584</v>
      </c>
      <c r="H18" s="49">
        <v>875.13958623003816</v>
      </c>
      <c r="I18" s="49">
        <v>21885.16342955477</v>
      </c>
      <c r="J18" s="49">
        <v>3582.2177077804263</v>
      </c>
      <c r="K18" s="49">
        <v>299.08683333046696</v>
      </c>
      <c r="L18" s="14"/>
      <c r="M18" s="14"/>
      <c r="N18" s="15" t="s">
        <v>21</v>
      </c>
      <c r="P18" s="9"/>
      <c r="Q18" s="9"/>
      <c r="R18" s="9"/>
      <c r="S18" s="9"/>
    </row>
    <row r="19" spans="1:19" ht="15" customHeight="1" x14ac:dyDescent="0.2">
      <c r="A19" s="14"/>
      <c r="B19" s="14"/>
      <c r="C19" s="14" t="s">
        <v>286</v>
      </c>
      <c r="D19" s="49" t="s">
        <v>570</v>
      </c>
      <c r="E19" s="49" t="s">
        <v>570</v>
      </c>
      <c r="F19" s="49" t="s">
        <v>570</v>
      </c>
      <c r="G19" s="49" t="s">
        <v>570</v>
      </c>
      <c r="H19" s="49" t="s">
        <v>570</v>
      </c>
      <c r="I19" s="49" t="s">
        <v>570</v>
      </c>
      <c r="J19" s="49" t="s">
        <v>570</v>
      </c>
      <c r="K19" s="49" t="s">
        <v>570</v>
      </c>
      <c r="L19" s="14"/>
      <c r="M19" s="14"/>
      <c r="N19" s="15" t="s">
        <v>206</v>
      </c>
      <c r="P19" s="9"/>
      <c r="Q19" s="9"/>
      <c r="R19" s="9"/>
      <c r="S19" s="9"/>
    </row>
    <row r="20" spans="1:19" ht="15" customHeight="1" x14ac:dyDescent="0.2">
      <c r="A20" s="14"/>
      <c r="B20" s="280" t="s">
        <v>287</v>
      </c>
      <c r="C20" s="280"/>
      <c r="D20" s="49">
        <v>6710.6924270803402</v>
      </c>
      <c r="E20" s="49">
        <v>16869.475831364813</v>
      </c>
      <c r="F20" s="49">
        <v>24738.118620057005</v>
      </c>
      <c r="G20" s="49">
        <v>5472.5747155494428</v>
      </c>
      <c r="H20" s="49">
        <v>2198.7428845348109</v>
      </c>
      <c r="I20" s="49">
        <v>5349.0946101318304</v>
      </c>
      <c r="J20" s="49">
        <v>6541.0810007609025</v>
      </c>
      <c r="K20" s="49">
        <v>1819.8253416646</v>
      </c>
      <c r="L20" s="14"/>
      <c r="M20" s="279" t="s">
        <v>258</v>
      </c>
      <c r="N20" s="279"/>
      <c r="P20" s="9"/>
      <c r="Q20" s="9"/>
      <c r="R20" s="9"/>
      <c r="S20" s="9"/>
    </row>
    <row r="21" spans="1:19" ht="15" customHeight="1" x14ac:dyDescent="0.2">
      <c r="A21" s="14"/>
      <c r="B21" s="280" t="s">
        <v>535</v>
      </c>
      <c r="C21" s="280"/>
      <c r="D21" s="49">
        <v>141.98608862778852</v>
      </c>
      <c r="E21" s="49" t="s">
        <v>570</v>
      </c>
      <c r="F21" s="49">
        <v>2347.1356735058471</v>
      </c>
      <c r="G21" s="49">
        <v>14.094713609236166</v>
      </c>
      <c r="H21" s="49">
        <v>46.521414215538073</v>
      </c>
      <c r="I21" s="49" t="s">
        <v>570</v>
      </c>
      <c r="J21" s="49">
        <v>620.61326473427118</v>
      </c>
      <c r="K21" s="49">
        <v>4.6869925661705034</v>
      </c>
      <c r="L21" s="14"/>
      <c r="M21" s="279" t="s">
        <v>534</v>
      </c>
      <c r="N21" s="279"/>
      <c r="P21" s="9"/>
      <c r="Q21" s="9"/>
      <c r="R21" s="9"/>
      <c r="S21" s="9"/>
    </row>
    <row r="22" spans="1:19" ht="18" customHeight="1" x14ac:dyDescent="0.2">
      <c r="A22" s="280" t="s">
        <v>288</v>
      </c>
      <c r="B22" s="280"/>
      <c r="C22" s="280"/>
      <c r="D22" s="49">
        <v>321374.69364967925</v>
      </c>
      <c r="E22" s="49">
        <v>307586.71282512054</v>
      </c>
      <c r="F22" s="49">
        <v>474167.76851919695</v>
      </c>
      <c r="G22" s="49">
        <v>312580.40299252822</v>
      </c>
      <c r="H22" s="49">
        <v>105297.67659746854</v>
      </c>
      <c r="I22" s="49">
        <v>97531.8050286988</v>
      </c>
      <c r="J22" s="49">
        <v>125376.13831794965</v>
      </c>
      <c r="K22" s="49">
        <v>103944.07901956342</v>
      </c>
      <c r="L22" s="279" t="s">
        <v>530</v>
      </c>
      <c r="M22" s="279"/>
      <c r="N22" s="279"/>
    </row>
    <row r="23" spans="1:19" ht="15" customHeight="1" x14ac:dyDescent="0.2">
      <c r="A23" s="14"/>
      <c r="B23" s="280" t="s">
        <v>289</v>
      </c>
      <c r="C23" s="280"/>
      <c r="D23" s="52">
        <f t="shared" ref="D23:K23" si="0">SUM(D24:D35)</f>
        <v>315218.79344229522</v>
      </c>
      <c r="E23" s="52">
        <f t="shared" si="0"/>
        <v>307586.71282512054</v>
      </c>
      <c r="F23" s="52">
        <f t="shared" si="0"/>
        <v>455256.43791385693</v>
      </c>
      <c r="G23" s="52">
        <f t="shared" si="0"/>
        <v>307073.51454237488</v>
      </c>
      <c r="H23" s="52">
        <f t="shared" si="0"/>
        <v>103280.71010318073</v>
      </c>
      <c r="I23" s="52">
        <f t="shared" si="0"/>
        <v>97531.805028698771</v>
      </c>
      <c r="J23" s="52">
        <f t="shared" si="0"/>
        <v>120375.73601486566</v>
      </c>
      <c r="K23" s="52">
        <f t="shared" si="0"/>
        <v>102112.84314317888</v>
      </c>
      <c r="L23" s="14"/>
      <c r="M23" s="279" t="s">
        <v>6</v>
      </c>
      <c r="N23" s="279"/>
    </row>
    <row r="24" spans="1:19" ht="15" customHeight="1" x14ac:dyDescent="0.2">
      <c r="A24" s="14"/>
      <c r="B24" s="14"/>
      <c r="C24" s="14" t="s">
        <v>290</v>
      </c>
      <c r="D24" s="49">
        <v>160986.6166008173</v>
      </c>
      <c r="E24" s="49">
        <v>161124.62500355244</v>
      </c>
      <c r="F24" s="49">
        <v>210085.03592499183</v>
      </c>
      <c r="G24" s="49">
        <v>158082.93638524588</v>
      </c>
      <c r="H24" s="49">
        <v>52746.893350077691</v>
      </c>
      <c r="I24" s="49">
        <v>51090.553837100801</v>
      </c>
      <c r="J24" s="49">
        <v>55549.221755246363</v>
      </c>
      <c r="K24" s="49">
        <v>52568.187493396348</v>
      </c>
      <c r="L24" s="14"/>
      <c r="M24" s="14"/>
      <c r="N24" s="15" t="s">
        <v>149</v>
      </c>
    </row>
    <row r="25" spans="1:19" ht="15" customHeight="1" x14ac:dyDescent="0.2">
      <c r="A25" s="14"/>
      <c r="B25" s="14"/>
      <c r="C25" s="14" t="s">
        <v>291</v>
      </c>
      <c r="D25" s="49">
        <v>18391.765701429744</v>
      </c>
      <c r="E25" s="49">
        <v>20810.415787919046</v>
      </c>
      <c r="F25" s="49">
        <v>33585.865322950965</v>
      </c>
      <c r="G25" s="49">
        <v>17452.763308603287</v>
      </c>
      <c r="H25" s="49">
        <v>6026.0195813569662</v>
      </c>
      <c r="I25" s="49">
        <v>6598.716168690471</v>
      </c>
      <c r="J25" s="49">
        <v>8880.540550886999</v>
      </c>
      <c r="K25" s="49">
        <v>5803.663285003061</v>
      </c>
      <c r="L25" s="14"/>
      <c r="M25" s="14"/>
      <c r="N25" s="15" t="s">
        <v>150</v>
      </c>
    </row>
    <row r="26" spans="1:19" ht="15" customHeight="1" x14ac:dyDescent="0.2">
      <c r="A26" s="14"/>
      <c r="B26" s="14"/>
      <c r="C26" s="14" t="s">
        <v>292</v>
      </c>
      <c r="D26" s="49">
        <v>16653.096784694837</v>
      </c>
      <c r="E26" s="49">
        <v>30363.678872161083</v>
      </c>
      <c r="F26" s="49">
        <v>30665.274355918194</v>
      </c>
      <c r="G26" s="49">
        <v>15591.819780138794</v>
      </c>
      <c r="H26" s="49">
        <v>5456.3487238749804</v>
      </c>
      <c r="I26" s="49">
        <v>9627.9334712269028</v>
      </c>
      <c r="J26" s="49">
        <v>8108.2982321052032</v>
      </c>
      <c r="K26" s="49">
        <v>5184.8335076984295</v>
      </c>
      <c r="L26" s="14"/>
      <c r="M26" s="14"/>
      <c r="N26" s="15" t="s">
        <v>7</v>
      </c>
    </row>
    <row r="27" spans="1:19" ht="22.5" x14ac:dyDescent="0.2">
      <c r="A27" s="14"/>
      <c r="B27" s="14"/>
      <c r="C27" s="21" t="s">
        <v>556</v>
      </c>
      <c r="D27" s="49">
        <v>28655.441951275006</v>
      </c>
      <c r="E27" s="49">
        <v>24090.729774127096</v>
      </c>
      <c r="F27" s="49">
        <v>49304.833333715287</v>
      </c>
      <c r="G27" s="49">
        <v>27512.886989503408</v>
      </c>
      <c r="H27" s="49">
        <v>9388.8894146469775</v>
      </c>
      <c r="I27" s="49">
        <v>7638.8616977259117</v>
      </c>
      <c r="J27" s="49">
        <v>13036.840574584678</v>
      </c>
      <c r="K27" s="49">
        <v>9149.0114924498957</v>
      </c>
      <c r="L27" s="14"/>
      <c r="M27" s="14"/>
      <c r="N27" s="15" t="s">
        <v>207</v>
      </c>
    </row>
    <row r="28" spans="1:19" ht="21.75" customHeight="1" x14ac:dyDescent="0.2">
      <c r="A28" s="14"/>
      <c r="B28" s="14"/>
      <c r="C28" s="14" t="s">
        <v>293</v>
      </c>
      <c r="D28" s="49">
        <v>14122.181877805937</v>
      </c>
      <c r="E28" s="49">
        <v>14160.656493547593</v>
      </c>
      <c r="F28" s="49">
        <v>16792.704776411061</v>
      </c>
      <c r="G28" s="49">
        <v>13963.720288539173</v>
      </c>
      <c r="H28" s="49">
        <v>4627.1002963313904</v>
      </c>
      <c r="I28" s="49">
        <v>4490.1627106119458</v>
      </c>
      <c r="J28" s="49">
        <v>4440.2100196622041</v>
      </c>
      <c r="K28" s="49">
        <v>4643.4326374378988</v>
      </c>
      <c r="L28" s="14"/>
      <c r="M28" s="14"/>
      <c r="N28" s="22" t="s">
        <v>208</v>
      </c>
    </row>
    <row r="29" spans="1:19" ht="15" customHeight="1" x14ac:dyDescent="0.2">
      <c r="A29" s="14"/>
      <c r="B29" s="14"/>
      <c r="C29" s="14" t="s">
        <v>294</v>
      </c>
      <c r="D29" s="49">
        <v>11869.753475436575</v>
      </c>
      <c r="E29" s="49">
        <v>5322.6707092020933</v>
      </c>
      <c r="F29" s="49">
        <v>11190.543324874121</v>
      </c>
      <c r="G29" s="49">
        <v>12021.279236666542</v>
      </c>
      <c r="H29" s="49">
        <v>3889.0973292085973</v>
      </c>
      <c r="I29" s="49">
        <v>1687.7506738628772</v>
      </c>
      <c r="J29" s="49">
        <v>2958.9255130816077</v>
      </c>
      <c r="K29" s="49">
        <v>3997.5020408498622</v>
      </c>
      <c r="L29" s="14"/>
      <c r="M29" s="14"/>
      <c r="N29" s="15" t="s">
        <v>209</v>
      </c>
    </row>
    <row r="30" spans="1:19" ht="15" customHeight="1" x14ac:dyDescent="0.2">
      <c r="A30" s="14"/>
      <c r="B30" s="14"/>
      <c r="C30" s="14" t="s">
        <v>526</v>
      </c>
      <c r="D30" s="49">
        <v>18853.795583339434</v>
      </c>
      <c r="E30" s="49">
        <v>20113.653916712268</v>
      </c>
      <c r="F30" s="49">
        <v>35468.014378982101</v>
      </c>
      <c r="G30" s="49">
        <v>17850.59053998311</v>
      </c>
      <c r="H30" s="49">
        <v>6177.4026057363708</v>
      </c>
      <c r="I30" s="49">
        <v>6377.7819080723675</v>
      </c>
      <c r="J30" s="49">
        <v>9378.2052933069699</v>
      </c>
      <c r="K30" s="49">
        <v>5935.9549602929765</v>
      </c>
      <c r="L30" s="14"/>
      <c r="M30" s="14"/>
      <c r="N30" s="15" t="s">
        <v>153</v>
      </c>
    </row>
    <row r="31" spans="1:19" ht="15" customHeight="1" x14ac:dyDescent="0.2">
      <c r="A31" s="14"/>
      <c r="B31" s="14"/>
      <c r="C31" s="14" t="s">
        <v>296</v>
      </c>
      <c r="D31" s="49">
        <v>9794.8222840101189</v>
      </c>
      <c r="E31" s="49">
        <v>7137.8614383937638</v>
      </c>
      <c r="F31" s="49">
        <v>18841.176090216217</v>
      </c>
      <c r="G31" s="49">
        <v>9305.4581936759223</v>
      </c>
      <c r="H31" s="49">
        <v>3209.2509135633527</v>
      </c>
      <c r="I31" s="49">
        <v>2263.3243931024322</v>
      </c>
      <c r="J31" s="49">
        <v>4981.8525348885196</v>
      </c>
      <c r="K31" s="49">
        <v>3094.3951461340157</v>
      </c>
      <c r="L31" s="14"/>
      <c r="M31" s="14"/>
      <c r="N31" s="15" t="s">
        <v>154</v>
      </c>
    </row>
    <row r="32" spans="1:19" ht="15" customHeight="1" x14ac:dyDescent="0.2">
      <c r="A32" s="14"/>
      <c r="B32" s="14"/>
      <c r="C32" s="14" t="s">
        <v>297</v>
      </c>
      <c r="D32" s="49">
        <v>4764.0235147771045</v>
      </c>
      <c r="E32" s="49">
        <v>8027.9641794178679</v>
      </c>
      <c r="F32" s="49">
        <v>19734.02875186854</v>
      </c>
      <c r="G32" s="49">
        <v>3823.8818696271537</v>
      </c>
      <c r="H32" s="49">
        <v>1560.9213085973661</v>
      </c>
      <c r="I32" s="49">
        <v>2545.5645659490119</v>
      </c>
      <c r="J32" s="49">
        <v>5217.9344161063464</v>
      </c>
      <c r="K32" s="49">
        <v>1271.5764501317815</v>
      </c>
      <c r="L32" s="14"/>
      <c r="M32" s="14"/>
      <c r="N32" s="15" t="s">
        <v>210</v>
      </c>
    </row>
    <row r="33" spans="1:14" ht="15" customHeight="1" x14ac:dyDescent="0.2">
      <c r="A33" s="14"/>
      <c r="B33" s="14"/>
      <c r="C33" s="14" t="s">
        <v>298</v>
      </c>
      <c r="D33" s="49">
        <v>312.51097108795818</v>
      </c>
      <c r="E33" s="49" t="s">
        <v>570</v>
      </c>
      <c r="F33" s="49" t="s">
        <v>570</v>
      </c>
      <c r="G33" s="49">
        <v>336.2948743507734</v>
      </c>
      <c r="H33" s="49">
        <v>102.39349835880739</v>
      </c>
      <c r="I33" s="49" t="s">
        <v>570</v>
      </c>
      <c r="J33" s="49" t="s">
        <v>570</v>
      </c>
      <c r="K33" s="49">
        <v>111.82998249006195</v>
      </c>
      <c r="L33" s="14"/>
      <c r="M33" s="14"/>
      <c r="N33" s="15" t="s">
        <v>155</v>
      </c>
    </row>
    <row r="34" spans="1:14" ht="15" customHeight="1" x14ac:dyDescent="0.2">
      <c r="A34" s="14"/>
      <c r="B34" s="14"/>
      <c r="C34" s="14" t="s">
        <v>299</v>
      </c>
      <c r="D34" s="49">
        <v>12921.505737903564</v>
      </c>
      <c r="E34" s="49">
        <v>3281.4142361410909</v>
      </c>
      <c r="F34" s="49">
        <v>10570.884086153677</v>
      </c>
      <c r="G34" s="49">
        <v>13224.422193928633</v>
      </c>
      <c r="H34" s="49">
        <v>4233.7015304175038</v>
      </c>
      <c r="I34" s="49">
        <v>1040.4944041899189</v>
      </c>
      <c r="J34" s="49">
        <v>2795.079533700864</v>
      </c>
      <c r="K34" s="49">
        <v>4397.5897796338941</v>
      </c>
      <c r="L34" s="14"/>
      <c r="M34" s="14"/>
      <c r="N34" s="15" t="s">
        <v>156</v>
      </c>
    </row>
    <row r="35" spans="1:14" ht="15" customHeight="1" x14ac:dyDescent="0.2">
      <c r="A35" s="14"/>
      <c r="B35" s="14"/>
      <c r="C35" s="14" t="s">
        <v>300</v>
      </c>
      <c r="D35" s="49">
        <v>17893.278959717598</v>
      </c>
      <c r="E35" s="49">
        <v>13153.04241394617</v>
      </c>
      <c r="F35" s="49">
        <v>19018.077567774992</v>
      </c>
      <c r="G35" s="49">
        <v>17907.46088211226</v>
      </c>
      <c r="H35" s="49">
        <v>5862.6915510107165</v>
      </c>
      <c r="I35" s="49">
        <v>4170.6611981661463</v>
      </c>
      <c r="J35" s="49">
        <v>5028.6275912959245</v>
      </c>
      <c r="K35" s="49">
        <v>5954.8663676606457</v>
      </c>
      <c r="L35" s="14"/>
      <c r="M35" s="14"/>
      <c r="N35" s="15" t="s">
        <v>157</v>
      </c>
    </row>
    <row r="36" spans="1:14" ht="15" customHeight="1" x14ac:dyDescent="0.2">
      <c r="A36" s="14"/>
      <c r="B36" s="280" t="s">
        <v>301</v>
      </c>
      <c r="C36" s="280"/>
      <c r="D36" s="49">
        <v>602.32469070095476</v>
      </c>
      <c r="E36" s="49" t="s">
        <v>570</v>
      </c>
      <c r="F36" s="49">
        <v>160.65031068424889</v>
      </c>
      <c r="G36" s="49">
        <v>638.67192869814482</v>
      </c>
      <c r="H36" s="49">
        <v>197.35029466021149</v>
      </c>
      <c r="I36" s="49" t="s">
        <v>570</v>
      </c>
      <c r="J36" s="49">
        <v>42.478036067427311</v>
      </c>
      <c r="K36" s="49">
        <v>212.38108591780079</v>
      </c>
      <c r="L36" s="14"/>
      <c r="M36" s="279" t="s">
        <v>211</v>
      </c>
      <c r="N36" s="279"/>
    </row>
    <row r="37" spans="1:14" ht="15" customHeight="1" x14ac:dyDescent="0.2">
      <c r="A37" s="14"/>
      <c r="B37" s="280" t="s">
        <v>302</v>
      </c>
      <c r="C37" s="280"/>
      <c r="D37" s="49">
        <v>852.59879791006529</v>
      </c>
      <c r="E37" s="49" t="s">
        <v>570</v>
      </c>
      <c r="F37" s="49">
        <v>478.22291705115424</v>
      </c>
      <c r="G37" s="49">
        <v>889.22729694812165</v>
      </c>
      <c r="H37" s="49">
        <v>279.35202822032807</v>
      </c>
      <c r="I37" s="49" t="s">
        <v>570</v>
      </c>
      <c r="J37" s="49">
        <v>126.44837244476572</v>
      </c>
      <c r="K37" s="49">
        <v>295.69963931020249</v>
      </c>
      <c r="L37" s="14"/>
      <c r="M37" s="279" t="s">
        <v>158</v>
      </c>
      <c r="N37" s="279"/>
    </row>
    <row r="38" spans="1:14" ht="15" customHeight="1" x14ac:dyDescent="0.2">
      <c r="A38" s="14"/>
      <c r="B38" s="280" t="s">
        <v>303</v>
      </c>
      <c r="C38" s="280"/>
      <c r="D38" s="49">
        <v>3855.2392240831045</v>
      </c>
      <c r="E38" s="49" t="s">
        <v>570</v>
      </c>
      <c r="F38" s="49">
        <v>18144.407123107176</v>
      </c>
      <c r="G38" s="49">
        <v>3076.4529530310292</v>
      </c>
      <c r="H38" s="49">
        <v>1263.1602333502012</v>
      </c>
      <c r="I38" s="49" t="s">
        <v>570</v>
      </c>
      <c r="J38" s="49">
        <v>4797.6177382705764</v>
      </c>
      <c r="K38" s="49">
        <v>1023.029805414482</v>
      </c>
      <c r="L38" s="14"/>
      <c r="M38" s="279" t="s">
        <v>212</v>
      </c>
      <c r="N38" s="279"/>
    </row>
    <row r="39" spans="1:14" ht="15" customHeight="1" x14ac:dyDescent="0.2">
      <c r="A39" s="14"/>
      <c r="B39" s="280" t="s">
        <v>304</v>
      </c>
      <c r="C39" s="280"/>
      <c r="D39" s="49">
        <v>127.31563061246702</v>
      </c>
      <c r="E39" s="49" t="s">
        <v>570</v>
      </c>
      <c r="F39" s="49" t="s">
        <v>570</v>
      </c>
      <c r="G39" s="49">
        <v>137.00509089537968</v>
      </c>
      <c r="H39" s="49">
        <v>41.714672508246196</v>
      </c>
      <c r="I39" s="49" t="s">
        <v>570</v>
      </c>
      <c r="J39" s="49" t="s">
        <v>570</v>
      </c>
      <c r="K39" s="49">
        <v>45.559055711026836</v>
      </c>
      <c r="L39" s="14"/>
      <c r="M39" s="279" t="s">
        <v>159</v>
      </c>
      <c r="N39" s="279"/>
    </row>
    <row r="40" spans="1:14" ht="15" customHeight="1" x14ac:dyDescent="0.2">
      <c r="A40" s="19" t="s">
        <v>268</v>
      </c>
      <c r="B40" s="284" t="s">
        <v>305</v>
      </c>
      <c r="C40" s="284"/>
      <c r="D40" s="51">
        <v>718.4218640774327</v>
      </c>
      <c r="E40" s="51" t="s">
        <v>570</v>
      </c>
      <c r="F40" s="51">
        <v>128.05025449734842</v>
      </c>
      <c r="G40" s="51">
        <v>765.53118058058863</v>
      </c>
      <c r="H40" s="51">
        <v>235.38926554882306</v>
      </c>
      <c r="I40" s="51" t="s">
        <v>570</v>
      </c>
      <c r="J40" s="51">
        <v>33.858156301187385</v>
      </c>
      <c r="K40" s="51">
        <v>254.56629003101781</v>
      </c>
      <c r="L40" s="20"/>
      <c r="M40" s="278" t="s">
        <v>8</v>
      </c>
      <c r="N40" s="278"/>
    </row>
    <row r="41" spans="1:14" ht="15" customHeight="1" x14ac:dyDescent="0.2">
      <c r="A41" s="14"/>
      <c r="B41" s="14"/>
      <c r="C41" s="14"/>
      <c r="D41" s="39"/>
      <c r="E41" s="39"/>
      <c r="F41" s="29"/>
      <c r="G41" s="29"/>
      <c r="H41" s="29"/>
      <c r="I41" s="39"/>
      <c r="J41" s="29"/>
      <c r="K41" s="29"/>
      <c r="L41" s="15"/>
      <c r="M41" s="15"/>
      <c r="N41" s="15"/>
    </row>
    <row r="42" spans="1:14" s="16" customFormat="1" ht="13.5" customHeight="1" x14ac:dyDescent="0.2">
      <c r="A42" s="276" t="s">
        <v>578</v>
      </c>
      <c r="B42" s="276"/>
      <c r="C42" s="276"/>
      <c r="D42" s="276"/>
      <c r="E42" s="276"/>
      <c r="F42" s="276"/>
      <c r="G42" s="276"/>
      <c r="H42" s="277" t="s">
        <v>579</v>
      </c>
      <c r="I42" s="277"/>
      <c r="J42" s="277"/>
      <c r="K42" s="277"/>
      <c r="L42" s="277"/>
      <c r="M42" s="277"/>
      <c r="N42" s="277"/>
    </row>
    <row r="43" spans="1:14" ht="11.25" customHeight="1" x14ac:dyDescent="0.2">
      <c r="A43" s="281" t="s">
        <v>295</v>
      </c>
      <c r="B43" s="281"/>
      <c r="C43" s="281"/>
      <c r="D43" s="4"/>
      <c r="E43" s="4"/>
      <c r="F43" s="4"/>
      <c r="G43" s="5"/>
      <c r="H43" s="4"/>
      <c r="I43" s="4"/>
      <c r="J43" s="4"/>
      <c r="K43" s="4"/>
      <c r="L43" s="4"/>
      <c r="M43" s="4"/>
      <c r="N43" s="6" t="s">
        <v>243</v>
      </c>
    </row>
    <row r="44" spans="1:14" s="13" customFormat="1" ht="12" customHeight="1" x14ac:dyDescent="0.2">
      <c r="A44" s="27" t="s">
        <v>268</v>
      </c>
      <c r="B44" s="27" t="s">
        <v>268</v>
      </c>
      <c r="C44" s="27" t="s">
        <v>268</v>
      </c>
      <c r="D44" s="28" t="s">
        <v>269</v>
      </c>
      <c r="E44" s="28" t="s">
        <v>270</v>
      </c>
      <c r="F44" s="28" t="s">
        <v>271</v>
      </c>
      <c r="G44" s="28" t="s">
        <v>272</v>
      </c>
      <c r="H44" s="28" t="s">
        <v>269</v>
      </c>
      <c r="I44" s="28" t="s">
        <v>270</v>
      </c>
      <c r="J44" s="28" t="s">
        <v>271</v>
      </c>
      <c r="K44" s="28" t="s">
        <v>272</v>
      </c>
      <c r="L44" s="27"/>
      <c r="M44" s="27"/>
      <c r="N44" s="27"/>
    </row>
    <row r="45" spans="1:14" ht="12" customHeight="1" x14ac:dyDescent="0.2">
      <c r="A45" s="19"/>
      <c r="B45" s="19"/>
      <c r="C45" s="19"/>
      <c r="D45" s="10" t="s">
        <v>4</v>
      </c>
      <c r="E45" s="11" t="s">
        <v>142</v>
      </c>
      <c r="F45" s="11" t="s">
        <v>140</v>
      </c>
      <c r="G45" s="11" t="s">
        <v>141</v>
      </c>
      <c r="H45" s="10" t="s">
        <v>4</v>
      </c>
      <c r="I45" s="11" t="s">
        <v>142</v>
      </c>
      <c r="J45" s="11" t="s">
        <v>140</v>
      </c>
      <c r="K45" s="11" t="s">
        <v>141</v>
      </c>
      <c r="L45" s="19"/>
      <c r="M45" s="19"/>
      <c r="N45" s="19"/>
    </row>
    <row r="46" spans="1:14" s="40" customFormat="1" ht="14.25" customHeight="1" x14ac:dyDescent="0.2">
      <c r="A46" s="288" t="s">
        <v>307</v>
      </c>
      <c r="B46" s="288"/>
      <c r="C46" s="288"/>
      <c r="D46" s="288"/>
      <c r="E46" s="288"/>
      <c r="F46" s="288"/>
      <c r="G46" s="288"/>
      <c r="H46" s="40" t="s">
        <v>308</v>
      </c>
    </row>
    <row r="47" spans="1:14" s="40" customFormat="1" ht="14.25" customHeight="1" x14ac:dyDescent="0.2">
      <c r="A47" s="14"/>
      <c r="B47" s="14"/>
      <c r="C47" s="14"/>
      <c r="D47" s="14"/>
      <c r="E47" s="14"/>
      <c r="F47" s="14"/>
      <c r="G47" s="43" t="s">
        <v>257</v>
      </c>
      <c r="H47" s="15" t="s">
        <v>245</v>
      </c>
      <c r="I47" s="15"/>
      <c r="J47" s="15"/>
      <c r="K47" s="15"/>
      <c r="L47" s="14"/>
      <c r="M47" s="14"/>
      <c r="N47" s="14"/>
    </row>
    <row r="48" spans="1:14" s="14" customFormat="1" ht="18" customHeight="1" x14ac:dyDescent="0.2">
      <c r="A48" s="280" t="s">
        <v>276</v>
      </c>
      <c r="B48" s="280"/>
      <c r="C48" s="280"/>
      <c r="D48" s="72">
        <v>100</v>
      </c>
      <c r="E48" s="72">
        <v>100</v>
      </c>
      <c r="F48" s="72">
        <v>100</v>
      </c>
      <c r="G48" s="72">
        <v>100</v>
      </c>
      <c r="H48" s="73">
        <v>100</v>
      </c>
      <c r="I48" s="76">
        <f t="shared" ref="I48:K49" si="1">SUM(I7*100)/$H7</f>
        <v>146.36427610321365</v>
      </c>
      <c r="J48" s="76">
        <f t="shared" si="1"/>
        <v>143.93595682451033</v>
      </c>
      <c r="K48" s="76">
        <f t="shared" si="1"/>
        <v>95.907578027693589</v>
      </c>
      <c r="L48" s="279" t="s">
        <v>256</v>
      </c>
      <c r="M48" s="279"/>
      <c r="N48" s="279"/>
    </row>
    <row r="49" spans="1:14" s="14" customFormat="1" ht="15" customHeight="1" x14ac:dyDescent="0.2">
      <c r="B49" s="280" t="s">
        <v>277</v>
      </c>
      <c r="C49" s="280"/>
      <c r="D49" s="72">
        <v>98.7661147748817</v>
      </c>
      <c r="E49" s="72">
        <v>97.991589499438163</v>
      </c>
      <c r="F49" s="72">
        <v>97.265652097480697</v>
      </c>
      <c r="G49" s="72">
        <v>98.954555040817709</v>
      </c>
      <c r="H49" s="73">
        <v>100</v>
      </c>
      <c r="I49" s="76">
        <f t="shared" si="1"/>
        <v>145.21648537030566</v>
      </c>
      <c r="J49" s="76">
        <f t="shared" si="1"/>
        <v>141.74927031119103</v>
      </c>
      <c r="K49" s="76">
        <f t="shared" si="1"/>
        <v>96.090564364151305</v>
      </c>
      <c r="M49" s="279" t="s">
        <v>147</v>
      </c>
      <c r="N49" s="279"/>
    </row>
    <row r="50" spans="1:14" s="14" customFormat="1" ht="15" customHeight="1" x14ac:dyDescent="0.2">
      <c r="C50" s="14" t="s">
        <v>278</v>
      </c>
      <c r="D50" s="72">
        <v>66.285458614197452</v>
      </c>
      <c r="E50" s="72" t="s">
        <v>570</v>
      </c>
      <c r="F50" s="72">
        <v>42.207986798904777</v>
      </c>
      <c r="G50" s="72">
        <v>70.775796220378481</v>
      </c>
      <c r="H50" s="73">
        <v>100</v>
      </c>
      <c r="I50" s="76" t="s">
        <v>570</v>
      </c>
      <c r="J50" s="76">
        <f t="shared" ref="J50:K54" si="2">SUM(J9*100)/$H9</f>
        <v>91.652786184923883</v>
      </c>
      <c r="K50" s="76">
        <f t="shared" si="2"/>
        <v>102.40458979074192</v>
      </c>
      <c r="N50" s="15" t="s">
        <v>201</v>
      </c>
    </row>
    <row r="51" spans="1:14" s="14" customFormat="1" ht="15" customHeight="1" x14ac:dyDescent="0.2">
      <c r="C51" s="14" t="s">
        <v>555</v>
      </c>
      <c r="D51" s="72">
        <v>1.3998628655438681</v>
      </c>
      <c r="E51" s="72" t="s">
        <v>570</v>
      </c>
      <c r="F51" s="72">
        <v>1.3106312936450704</v>
      </c>
      <c r="G51" s="72">
        <v>1.4479325865972721</v>
      </c>
      <c r="H51" s="73">
        <v>100</v>
      </c>
      <c r="I51" s="76" t="s">
        <v>570</v>
      </c>
      <c r="J51" s="76">
        <f t="shared" si="2"/>
        <v>134.76103548304121</v>
      </c>
      <c r="K51" s="76">
        <f t="shared" si="2"/>
        <v>99.200936710301164</v>
      </c>
      <c r="N51" s="15" t="s">
        <v>213</v>
      </c>
    </row>
    <row r="52" spans="1:14" s="14" customFormat="1" ht="15" customHeight="1" x14ac:dyDescent="0.2">
      <c r="C52" s="14" t="s">
        <v>554</v>
      </c>
      <c r="D52" s="72">
        <v>21.012556452113444</v>
      </c>
      <c r="E52" s="72" t="s">
        <v>570</v>
      </c>
      <c r="F52" s="72">
        <v>7.7461648069136437</v>
      </c>
      <c r="G52" s="72">
        <v>23.064350808550415</v>
      </c>
      <c r="H52" s="73">
        <v>100</v>
      </c>
      <c r="I52" s="76" t="s">
        <v>570</v>
      </c>
      <c r="J52" s="76">
        <f t="shared" si="2"/>
        <v>53.061208698921632</v>
      </c>
      <c r="K52" s="76">
        <f t="shared" si="2"/>
        <v>105.27257974869875</v>
      </c>
      <c r="N52" s="15" t="s">
        <v>203</v>
      </c>
    </row>
    <row r="53" spans="1:14" s="14" customFormat="1" ht="15" customHeight="1" x14ac:dyDescent="0.2">
      <c r="C53" s="14" t="s">
        <v>279</v>
      </c>
      <c r="D53" s="72">
        <v>1.3719323403230734</v>
      </c>
      <c r="E53" s="72" t="s">
        <v>570</v>
      </c>
      <c r="F53" s="72">
        <v>0.91200717906999917</v>
      </c>
      <c r="G53" s="72">
        <v>1.4605859143823825</v>
      </c>
      <c r="H53" s="73">
        <v>100</v>
      </c>
      <c r="I53" s="76" t="s">
        <v>570</v>
      </c>
      <c r="J53" s="76">
        <f t="shared" si="2"/>
        <v>95.683017370485089</v>
      </c>
      <c r="K53" s="76">
        <f t="shared" si="2"/>
        <v>102.10507722034684</v>
      </c>
      <c r="N53" s="15" t="s">
        <v>17</v>
      </c>
    </row>
    <row r="54" spans="1:14" s="14" customFormat="1" ht="15" customHeight="1" x14ac:dyDescent="0.2">
      <c r="C54" s="14" t="s">
        <v>280</v>
      </c>
      <c r="D54" s="72">
        <v>1.2970472298736879</v>
      </c>
      <c r="E54" s="72" t="s">
        <v>570</v>
      </c>
      <c r="F54" s="72" t="s">
        <v>570</v>
      </c>
      <c r="G54" s="72">
        <v>1.4770280476269513</v>
      </c>
      <c r="H54" s="73">
        <v>100</v>
      </c>
      <c r="I54" s="76" t="s">
        <v>570</v>
      </c>
      <c r="J54" s="76" t="s">
        <v>570</v>
      </c>
      <c r="K54" s="76">
        <f t="shared" si="2"/>
        <v>109.21590167589275</v>
      </c>
      <c r="N54" s="15" t="s">
        <v>18</v>
      </c>
    </row>
    <row r="55" spans="1:14" s="14" customFormat="1" ht="15" customHeight="1" x14ac:dyDescent="0.2">
      <c r="C55" s="14" t="s">
        <v>281</v>
      </c>
      <c r="D55" s="72">
        <v>6.4287708083290944</v>
      </c>
      <c r="E55" s="72">
        <v>89.774424681456708</v>
      </c>
      <c r="F55" s="72">
        <v>43.721164779646038</v>
      </c>
      <c r="G55" s="72" t="s">
        <v>570</v>
      </c>
      <c r="H55" s="73">
        <v>100</v>
      </c>
      <c r="I55" s="76">
        <f t="shared" ref="I55:K80" si="3">SUM(I14*100)/$H14</f>
        <v>2043.9006262379187</v>
      </c>
      <c r="J55" s="76">
        <f t="shared" si="3"/>
        <v>978.88816908625552</v>
      </c>
      <c r="K55" s="76" t="s">
        <v>570</v>
      </c>
      <c r="N55" s="15" t="s">
        <v>136</v>
      </c>
    </row>
    <row r="56" spans="1:14" s="14" customFormat="1" ht="15" customHeight="1" x14ac:dyDescent="0.2">
      <c r="C56" s="14" t="s">
        <v>282</v>
      </c>
      <c r="D56" s="72">
        <v>0.14980685015076339</v>
      </c>
      <c r="E56" s="72" t="s">
        <v>570</v>
      </c>
      <c r="F56" s="72" t="s">
        <v>570</v>
      </c>
      <c r="G56" s="72">
        <v>0.17059434252126152</v>
      </c>
      <c r="H56" s="73">
        <v>100</v>
      </c>
      <c r="I56" s="76" t="s">
        <v>570</v>
      </c>
      <c r="J56" s="76" t="s">
        <v>570</v>
      </c>
      <c r="K56" s="76">
        <f t="shared" si="3"/>
        <v>109.21590167589277</v>
      </c>
      <c r="N56" s="15" t="s">
        <v>204</v>
      </c>
    </row>
    <row r="57" spans="1:14" s="14" customFormat="1" ht="15" customHeight="1" x14ac:dyDescent="0.2">
      <c r="C57" s="14" t="s">
        <v>283</v>
      </c>
      <c r="D57" s="72">
        <v>0.32993322340440762</v>
      </c>
      <c r="E57" s="72" t="s">
        <v>570</v>
      </c>
      <c r="F57" s="72" t="s">
        <v>570</v>
      </c>
      <c r="G57" s="72">
        <v>0.37571540464238634</v>
      </c>
      <c r="H57" s="73">
        <v>100</v>
      </c>
      <c r="I57" s="76" t="s">
        <v>570</v>
      </c>
      <c r="J57" s="76" t="s">
        <v>570</v>
      </c>
      <c r="K57" s="76">
        <f t="shared" si="3"/>
        <v>109.21590167589278</v>
      </c>
      <c r="N57" s="15" t="s">
        <v>19</v>
      </c>
    </row>
    <row r="58" spans="1:14" s="14" customFormat="1" ht="15" customHeight="1" x14ac:dyDescent="0.2">
      <c r="C58" s="14" t="s">
        <v>284</v>
      </c>
      <c r="D58" s="72">
        <v>9.813341787115841E-3</v>
      </c>
      <c r="E58" s="72" t="s">
        <v>570</v>
      </c>
      <c r="F58" s="72" t="s">
        <v>570</v>
      </c>
      <c r="G58" s="72">
        <v>1.117506034219836E-2</v>
      </c>
      <c r="H58" s="73">
        <v>100</v>
      </c>
      <c r="I58" s="76" t="s">
        <v>570</v>
      </c>
      <c r="J58" s="76" t="s">
        <v>570</v>
      </c>
      <c r="K58" s="76">
        <f t="shared" si="3"/>
        <v>109.21590167589274</v>
      </c>
      <c r="N58" s="15" t="s">
        <v>20</v>
      </c>
    </row>
    <row r="59" spans="1:14" s="14" customFormat="1" ht="15" customHeight="1" x14ac:dyDescent="0.2">
      <c r="C59" s="14" t="s">
        <v>285</v>
      </c>
      <c r="D59" s="72">
        <v>0.48093304915878943</v>
      </c>
      <c r="E59" s="72">
        <v>8.2171648179814465</v>
      </c>
      <c r="F59" s="72">
        <v>1.3676972393011855</v>
      </c>
      <c r="G59" s="72">
        <v>0.17137665577632888</v>
      </c>
      <c r="H59" s="73">
        <v>100</v>
      </c>
      <c r="I59" s="76">
        <f t="shared" si="3"/>
        <v>2500.7625953515103</v>
      </c>
      <c r="J59" s="76">
        <f t="shared" si="3"/>
        <v>409.33101006344015</v>
      </c>
      <c r="K59" s="76">
        <f t="shared" si="3"/>
        <v>34.175900397659454</v>
      </c>
      <c r="N59" s="15" t="s">
        <v>21</v>
      </c>
    </row>
    <row r="60" spans="1:14" s="14" customFormat="1" ht="15" customHeight="1" x14ac:dyDescent="0.2">
      <c r="C60" s="14" t="s">
        <v>286</v>
      </c>
      <c r="D60" s="72" t="s">
        <v>570</v>
      </c>
      <c r="E60" s="72" t="s">
        <v>570</v>
      </c>
      <c r="F60" s="72" t="s">
        <v>570</v>
      </c>
      <c r="G60" s="72" t="s">
        <v>570</v>
      </c>
      <c r="H60" s="56" t="s">
        <v>570</v>
      </c>
      <c r="I60" s="76" t="s">
        <v>570</v>
      </c>
      <c r="J60" s="76" t="s">
        <v>570</v>
      </c>
      <c r="K60" s="76" t="s">
        <v>570</v>
      </c>
      <c r="N60" s="15" t="s">
        <v>206</v>
      </c>
    </row>
    <row r="61" spans="1:14" s="14" customFormat="1" ht="15" customHeight="1" x14ac:dyDescent="0.2">
      <c r="B61" s="280" t="s">
        <v>287</v>
      </c>
      <c r="C61" s="280"/>
      <c r="D61" s="72">
        <v>1.2083193771759733</v>
      </c>
      <c r="E61" s="72">
        <v>2.0084105005618258</v>
      </c>
      <c r="F61" s="72">
        <v>2.4973966287295464</v>
      </c>
      <c r="G61" s="72">
        <v>1.0427593140046281</v>
      </c>
      <c r="H61" s="73">
        <v>100</v>
      </c>
      <c r="I61" s="76">
        <f t="shared" si="3"/>
        <v>243.27967802672575</v>
      </c>
      <c r="J61" s="76">
        <f t="shared" si="3"/>
        <v>297.49185531280534</v>
      </c>
      <c r="K61" s="76">
        <f t="shared" si="3"/>
        <v>82.766627897450661</v>
      </c>
      <c r="M61" s="279" t="s">
        <v>258</v>
      </c>
      <c r="N61" s="279"/>
    </row>
    <row r="62" spans="1:14" s="14" customFormat="1" ht="15" customHeight="1" x14ac:dyDescent="0.2">
      <c r="B62" s="280" t="s">
        <v>535</v>
      </c>
      <c r="C62" s="280"/>
      <c r="D62" s="72">
        <v>2.556584794231518E-2</v>
      </c>
      <c r="E62" s="49" t="s">
        <v>570</v>
      </c>
      <c r="F62" s="72">
        <v>0.23695127378974665</v>
      </c>
      <c r="G62" s="72">
        <v>2.6856451776708528E-3</v>
      </c>
      <c r="H62" s="73">
        <v>100</v>
      </c>
      <c r="I62" s="76" t="s">
        <v>570</v>
      </c>
      <c r="J62" s="76">
        <f t="shared" si="3"/>
        <v>1334.0378301031687</v>
      </c>
      <c r="K62" s="76">
        <f t="shared" si="3"/>
        <v>10.074914198556449</v>
      </c>
      <c r="M62" s="279" t="s">
        <v>534</v>
      </c>
      <c r="N62" s="279"/>
    </row>
    <row r="63" spans="1:14" s="14" customFormat="1" ht="18" customHeight="1" x14ac:dyDescent="0.2">
      <c r="A63" s="280" t="s">
        <v>288</v>
      </c>
      <c r="B63" s="280"/>
      <c r="C63" s="280"/>
      <c r="D63" s="72">
        <v>100</v>
      </c>
      <c r="E63" s="72">
        <v>100</v>
      </c>
      <c r="F63" s="72">
        <v>100</v>
      </c>
      <c r="G63" s="72">
        <v>100</v>
      </c>
      <c r="H63" s="73">
        <v>100</v>
      </c>
      <c r="I63" s="76">
        <f t="shared" si="3"/>
        <v>92.624840528573984</v>
      </c>
      <c r="J63" s="76">
        <f t="shared" si="3"/>
        <v>119.06828561587066</v>
      </c>
      <c r="K63" s="76">
        <f t="shared" si="3"/>
        <v>98.714503850754809</v>
      </c>
      <c r="L63" s="279" t="s">
        <v>255</v>
      </c>
      <c r="M63" s="279"/>
      <c r="N63" s="279"/>
    </row>
    <row r="64" spans="1:14" s="14" customFormat="1" ht="15" customHeight="1" x14ac:dyDescent="0.2">
      <c r="B64" s="280" t="s">
        <v>289</v>
      </c>
      <c r="C64" s="280"/>
      <c r="D64" s="59">
        <f>SUM(D65:D76)</f>
        <v>98.084509972619571</v>
      </c>
      <c r="E64" s="59">
        <f>SUM(E65:E76)</f>
        <v>99.999999999999986</v>
      </c>
      <c r="F64" s="59">
        <f>SUM(F65:F76)</f>
        <v>96.011679439030786</v>
      </c>
      <c r="G64" s="59">
        <f>SUM(G65:G76)</f>
        <v>98.238248976125035</v>
      </c>
      <c r="H64" s="73">
        <v>100</v>
      </c>
      <c r="I64" s="76">
        <f t="shared" si="3"/>
        <v>94.433708803184444</v>
      </c>
      <c r="J64" s="76">
        <f t="shared" si="3"/>
        <v>116.55200268724572</v>
      </c>
      <c r="K64" s="76">
        <f t="shared" si="3"/>
        <v>98.869230315288192</v>
      </c>
      <c r="M64" s="279" t="s">
        <v>6</v>
      </c>
      <c r="N64" s="279"/>
    </row>
    <row r="65" spans="2:14" s="14" customFormat="1" ht="15" customHeight="1" x14ac:dyDescent="0.2">
      <c r="C65" s="14" t="s">
        <v>290</v>
      </c>
      <c r="D65" s="72">
        <v>50.093121761573386</v>
      </c>
      <c r="E65" s="72">
        <v>52.383480262738267</v>
      </c>
      <c r="F65" s="72">
        <v>44.306055761883023</v>
      </c>
      <c r="G65" s="72">
        <v>50.573527601800613</v>
      </c>
      <c r="H65" s="73">
        <v>100</v>
      </c>
      <c r="I65" s="76">
        <f t="shared" si="3"/>
        <v>96.859834944242351</v>
      </c>
      <c r="J65" s="76">
        <f t="shared" si="3"/>
        <v>105.3127838004976</v>
      </c>
      <c r="K65" s="76">
        <f t="shared" si="3"/>
        <v>99.661201171611594</v>
      </c>
      <c r="N65" s="15" t="s">
        <v>149</v>
      </c>
    </row>
    <row r="66" spans="2:14" s="14" customFormat="1" ht="15" customHeight="1" x14ac:dyDescent="0.2">
      <c r="C66" s="14" t="s">
        <v>291</v>
      </c>
      <c r="D66" s="72">
        <v>5.722841924037132</v>
      </c>
      <c r="E66" s="72">
        <v>6.7657070088560287</v>
      </c>
      <c r="F66" s="72">
        <v>7.0831185822347225</v>
      </c>
      <c r="G66" s="72">
        <v>5.5834476958622616</v>
      </c>
      <c r="H66" s="73">
        <v>100</v>
      </c>
      <c r="I66" s="76">
        <f t="shared" si="3"/>
        <v>109.50372927936192</v>
      </c>
      <c r="J66" s="76">
        <f t="shared" si="3"/>
        <v>147.36992522163757</v>
      </c>
      <c r="K66" s="76">
        <f t="shared" si="3"/>
        <v>96.310063494618888</v>
      </c>
      <c r="N66" s="15" t="s">
        <v>150</v>
      </c>
    </row>
    <row r="67" spans="2:14" s="14" customFormat="1" ht="15" customHeight="1" x14ac:dyDescent="0.2">
      <c r="C67" s="14" t="s">
        <v>292</v>
      </c>
      <c r="D67" s="72">
        <v>5.1818320215492353</v>
      </c>
      <c r="E67" s="72">
        <v>9.8715833961997088</v>
      </c>
      <c r="F67" s="72">
        <v>6.4671781575716052</v>
      </c>
      <c r="G67" s="72">
        <v>4.9880989437816723</v>
      </c>
      <c r="H67" s="73">
        <v>100</v>
      </c>
      <c r="I67" s="76">
        <f t="shared" si="3"/>
        <v>176.45377813002673</v>
      </c>
      <c r="J67" s="76">
        <f t="shared" si="3"/>
        <v>148.60300619398214</v>
      </c>
      <c r="K67" s="76">
        <f t="shared" si="3"/>
        <v>95.023866143516457</v>
      </c>
      <c r="N67" s="15" t="s">
        <v>7</v>
      </c>
    </row>
    <row r="68" spans="2:14" s="14" customFormat="1" ht="24" customHeight="1" x14ac:dyDescent="0.2">
      <c r="C68" s="21" t="s">
        <v>556</v>
      </c>
      <c r="D68" s="72">
        <v>8.9165209699153944</v>
      </c>
      <c r="E68" s="72">
        <v>7.8321750484143831</v>
      </c>
      <c r="F68" s="72">
        <v>10.398183218503423</v>
      </c>
      <c r="G68" s="72">
        <v>8.8018592100161381</v>
      </c>
      <c r="H68" s="73">
        <v>100</v>
      </c>
      <c r="I68" s="76">
        <f t="shared" si="3"/>
        <v>81.360652579516341</v>
      </c>
      <c r="J68" s="76">
        <f t="shared" si="3"/>
        <v>138.85391550407203</v>
      </c>
      <c r="K68" s="76">
        <f t="shared" si="3"/>
        <v>97.445087362272432</v>
      </c>
      <c r="N68" s="15" t="s">
        <v>207</v>
      </c>
    </row>
    <row r="69" spans="2:14" s="14" customFormat="1" ht="21.75" customHeight="1" x14ac:dyDescent="0.2">
      <c r="C69" s="14" t="s">
        <v>293</v>
      </c>
      <c r="D69" s="72">
        <v>4.3943042675289483</v>
      </c>
      <c r="E69" s="72">
        <v>4.6037933054665734</v>
      </c>
      <c r="F69" s="72">
        <v>3.5415112311100074</v>
      </c>
      <c r="G69" s="72">
        <v>4.4672411177590536</v>
      </c>
      <c r="H69" s="73">
        <v>100</v>
      </c>
      <c r="I69" s="76">
        <f t="shared" si="3"/>
        <v>97.040531284182109</v>
      </c>
      <c r="J69" s="76">
        <f t="shared" si="3"/>
        <v>95.960963352850527</v>
      </c>
      <c r="K69" s="76">
        <f t="shared" si="3"/>
        <v>100.35297140888555</v>
      </c>
      <c r="N69" s="22" t="s">
        <v>208</v>
      </c>
    </row>
    <row r="70" spans="2:14" s="14" customFormat="1" ht="15" customHeight="1" x14ac:dyDescent="0.2">
      <c r="C70" s="14" t="s">
        <v>294</v>
      </c>
      <c r="D70" s="72">
        <v>3.6934312844107855</v>
      </c>
      <c r="E70" s="72">
        <v>1.7304618461293271</v>
      </c>
      <c r="F70" s="72">
        <v>2.3600388022622556</v>
      </c>
      <c r="G70" s="72">
        <v>3.8458198663701553</v>
      </c>
      <c r="H70" s="73">
        <v>100</v>
      </c>
      <c r="I70" s="76">
        <f t="shared" si="3"/>
        <v>43.396977010249373</v>
      </c>
      <c r="J70" s="76">
        <f t="shared" si="3"/>
        <v>76.08257810518019</v>
      </c>
      <c r="K70" s="76">
        <f t="shared" si="3"/>
        <v>102.78740032621721</v>
      </c>
      <c r="N70" s="15" t="s">
        <v>209</v>
      </c>
    </row>
    <row r="71" spans="2:14" s="14" customFormat="1" ht="15" customHeight="1" x14ac:dyDescent="0.2">
      <c r="C71" s="14" t="s">
        <v>526</v>
      </c>
      <c r="D71" s="72">
        <v>5.8666086521085514</v>
      </c>
      <c r="E71" s="72">
        <v>6.539181660993254</v>
      </c>
      <c r="F71" s="72">
        <v>7.4800559493419376</v>
      </c>
      <c r="G71" s="72">
        <v>5.7107196641530349</v>
      </c>
      <c r="H71" s="73">
        <v>100</v>
      </c>
      <c r="I71" s="76">
        <f t="shared" si="3"/>
        <v>103.24374684839098</v>
      </c>
      <c r="J71" s="76">
        <f t="shared" si="3"/>
        <v>151.81470096506769</v>
      </c>
      <c r="K71" s="76">
        <f t="shared" si="3"/>
        <v>96.091437439755254</v>
      </c>
      <c r="N71" s="15" t="s">
        <v>153</v>
      </c>
    </row>
    <row r="72" spans="2:14" s="14" customFormat="1" ht="15" customHeight="1" x14ac:dyDescent="0.2">
      <c r="C72" s="14" t="s">
        <v>296</v>
      </c>
      <c r="D72" s="72">
        <v>3.0477889135499749</v>
      </c>
      <c r="E72" s="72">
        <v>2.3206013591529939</v>
      </c>
      <c r="F72" s="72">
        <v>3.9735252670286512</v>
      </c>
      <c r="G72" s="72">
        <v>2.9769806758801689</v>
      </c>
      <c r="H72" s="73">
        <v>100</v>
      </c>
      <c r="I72" s="76">
        <f t="shared" si="3"/>
        <v>70.525005805463095</v>
      </c>
      <c r="J72" s="76">
        <f t="shared" si="3"/>
        <v>155.23412375871166</v>
      </c>
      <c r="K72" s="76">
        <f t="shared" si="3"/>
        <v>96.421103537155076</v>
      </c>
      <c r="N72" s="15" t="s">
        <v>154</v>
      </c>
    </row>
    <row r="73" spans="2:14" s="14" customFormat="1" ht="15" customHeight="1" x14ac:dyDescent="0.2">
      <c r="C73" s="14" t="s">
        <v>297</v>
      </c>
      <c r="D73" s="72">
        <v>1.4823891267463085</v>
      </c>
      <c r="E73" s="72">
        <v>2.6099840613018266</v>
      </c>
      <c r="F73" s="72">
        <v>4.1618241605702044</v>
      </c>
      <c r="G73" s="72">
        <v>1.2233274488799473</v>
      </c>
      <c r="H73" s="73">
        <v>100</v>
      </c>
      <c r="I73" s="76">
        <f t="shared" si="3"/>
        <v>163.08090304926645</v>
      </c>
      <c r="J73" s="76">
        <f t="shared" si="3"/>
        <v>334.28555221628363</v>
      </c>
      <c r="K73" s="76">
        <f t="shared" si="3"/>
        <v>81.463200170828088</v>
      </c>
      <c r="N73" s="15" t="s">
        <v>210</v>
      </c>
    </row>
    <row r="74" spans="2:14" s="14" customFormat="1" ht="15" customHeight="1" x14ac:dyDescent="0.2">
      <c r="C74" s="14" t="s">
        <v>298</v>
      </c>
      <c r="D74" s="72">
        <v>9.7241935119078429E-2</v>
      </c>
      <c r="E74" s="72" t="s">
        <v>570</v>
      </c>
      <c r="F74" s="72" t="s">
        <v>570</v>
      </c>
      <c r="G74" s="72">
        <v>0.10758667886125031</v>
      </c>
      <c r="H74" s="73">
        <v>100</v>
      </c>
      <c r="I74" s="76" t="s">
        <v>570</v>
      </c>
      <c r="J74" s="76" t="s">
        <v>570</v>
      </c>
      <c r="K74" s="76">
        <f t="shared" si="3"/>
        <v>109.21590167589277</v>
      </c>
      <c r="N74" s="15" t="s">
        <v>155</v>
      </c>
    </row>
    <row r="75" spans="2:14" s="14" customFormat="1" ht="15" customHeight="1" x14ac:dyDescent="0.2">
      <c r="C75" s="14" t="s">
        <v>299</v>
      </c>
      <c r="D75" s="72">
        <v>4.0206979557602951</v>
      </c>
      <c r="E75" s="72">
        <v>1.0668257435446342</v>
      </c>
      <c r="F75" s="72">
        <v>2.229355259461443</v>
      </c>
      <c r="G75" s="72">
        <v>4.2307265802087866</v>
      </c>
      <c r="H75" s="73">
        <v>100</v>
      </c>
      <c r="I75" s="76">
        <f t="shared" si="3"/>
        <v>24.576470417538175</v>
      </c>
      <c r="J75" s="76">
        <f t="shared" si="3"/>
        <v>66.019758682072919</v>
      </c>
      <c r="K75" s="76">
        <f t="shared" si="3"/>
        <v>103.87103927943235</v>
      </c>
      <c r="N75" s="15" t="s">
        <v>156</v>
      </c>
    </row>
    <row r="76" spans="2:14" s="14" customFormat="1" ht="15" customHeight="1" x14ac:dyDescent="0.2">
      <c r="C76" s="14" t="s">
        <v>300</v>
      </c>
      <c r="D76" s="72">
        <v>5.5677311603204567</v>
      </c>
      <c r="E76" s="72">
        <v>4.2762063072029957</v>
      </c>
      <c r="F76" s="72">
        <v>4.0108330490635264</v>
      </c>
      <c r="G76" s="72">
        <v>5.7289134925519667</v>
      </c>
      <c r="H76" s="73">
        <v>100</v>
      </c>
      <c r="I76" s="76">
        <f t="shared" si="3"/>
        <v>71.139018006961876</v>
      </c>
      <c r="J76" s="76">
        <f t="shared" si="3"/>
        <v>85.773361049994165</v>
      </c>
      <c r="K76" s="76">
        <f t="shared" si="3"/>
        <v>101.57222695152772</v>
      </c>
      <c r="N76" s="15" t="s">
        <v>157</v>
      </c>
    </row>
    <row r="77" spans="2:14" s="14" customFormat="1" ht="15" customHeight="1" x14ac:dyDescent="0.2">
      <c r="B77" s="280" t="s">
        <v>301</v>
      </c>
      <c r="C77" s="280"/>
      <c r="D77" s="72">
        <v>0.18742131928954261</v>
      </c>
      <c r="E77" s="72" t="s">
        <v>570</v>
      </c>
      <c r="F77" s="72">
        <v>3.3880478883234103E-2</v>
      </c>
      <c r="G77" s="72">
        <v>0.20432244714759401</v>
      </c>
      <c r="H77" s="73">
        <v>100</v>
      </c>
      <c r="I77" s="76" t="s">
        <v>570</v>
      </c>
      <c r="J77" s="76">
        <f t="shared" si="3"/>
        <v>21.52418173003694</v>
      </c>
      <c r="K77" s="76">
        <f t="shared" si="3"/>
        <v>107.61630038782998</v>
      </c>
      <c r="M77" s="279" t="s">
        <v>211</v>
      </c>
      <c r="N77" s="279"/>
    </row>
    <row r="78" spans="2:14" s="14" customFormat="1" ht="15" customHeight="1" x14ac:dyDescent="0.2">
      <c r="B78" s="280" t="s">
        <v>302</v>
      </c>
      <c r="C78" s="280"/>
      <c r="D78" s="72">
        <v>0.26529742844016746</v>
      </c>
      <c r="E78" s="72" t="s">
        <v>570</v>
      </c>
      <c r="F78" s="72">
        <v>0.10085521387179505</v>
      </c>
      <c r="G78" s="72">
        <v>0.28447954140278503</v>
      </c>
      <c r="H78" s="73">
        <v>100</v>
      </c>
      <c r="I78" s="76" t="s">
        <v>570</v>
      </c>
      <c r="J78" s="76">
        <f t="shared" si="3"/>
        <v>45.264884329042523</v>
      </c>
      <c r="K78" s="76">
        <f t="shared" si="3"/>
        <v>105.85197508463439</v>
      </c>
      <c r="M78" s="279" t="s">
        <v>158</v>
      </c>
      <c r="N78" s="279"/>
    </row>
    <row r="79" spans="2:14" s="14" customFormat="1" ht="15" customHeight="1" x14ac:dyDescent="0.2">
      <c r="B79" s="280" t="s">
        <v>303</v>
      </c>
      <c r="C79" s="280"/>
      <c r="D79" s="72">
        <v>1.199608836744807</v>
      </c>
      <c r="E79" s="72" t="s">
        <v>570</v>
      </c>
      <c r="F79" s="72">
        <v>3.8265796048877982</v>
      </c>
      <c r="G79" s="72">
        <v>0.98421171755433667</v>
      </c>
      <c r="H79" s="73">
        <v>100</v>
      </c>
      <c r="I79" s="76" t="s">
        <v>570</v>
      </c>
      <c r="J79" s="76">
        <f t="shared" si="3"/>
        <v>379.81070109737016</v>
      </c>
      <c r="K79" s="76">
        <f t="shared" si="3"/>
        <v>80.989709650783084</v>
      </c>
      <c r="M79" s="279" t="s">
        <v>212</v>
      </c>
      <c r="N79" s="279"/>
    </row>
    <row r="80" spans="2:14" s="14" customFormat="1" ht="15" customHeight="1" x14ac:dyDescent="0.2">
      <c r="B80" s="280" t="s">
        <v>304</v>
      </c>
      <c r="C80" s="280"/>
      <c r="D80" s="72">
        <v>3.9615947717168393E-2</v>
      </c>
      <c r="E80" s="72" t="s">
        <v>570</v>
      </c>
      <c r="F80" s="72" t="s">
        <v>570</v>
      </c>
      <c r="G80" s="72">
        <v>4.3830351993837113E-2</v>
      </c>
      <c r="H80" s="73">
        <v>100</v>
      </c>
      <c r="I80" s="76" t="s">
        <v>570</v>
      </c>
      <c r="J80" s="76" t="s">
        <v>570</v>
      </c>
      <c r="K80" s="76">
        <f t="shared" si="3"/>
        <v>109.21590167589278</v>
      </c>
      <c r="M80" s="279" t="s">
        <v>159</v>
      </c>
      <c r="N80" s="279"/>
    </row>
    <row r="81" spans="1:14" s="14" customFormat="1" ht="15" customHeight="1" x14ac:dyDescent="0.2">
      <c r="A81" s="19" t="s">
        <v>268</v>
      </c>
      <c r="B81" s="284" t="s">
        <v>305</v>
      </c>
      <c r="C81" s="284"/>
      <c r="D81" s="75">
        <v>0.22354649518874764</v>
      </c>
      <c r="E81" s="75" t="s">
        <v>570</v>
      </c>
      <c r="F81" s="75">
        <v>2.7005263326362987E-2</v>
      </c>
      <c r="G81" s="75">
        <v>0.24490696577638221</v>
      </c>
      <c r="H81" s="74">
        <v>100</v>
      </c>
      <c r="I81" s="77" t="s">
        <v>570</v>
      </c>
      <c r="J81" s="77">
        <f>SUM(J40*100)/$H40</f>
        <v>14.383899886957558</v>
      </c>
      <c r="K81" s="77">
        <f>SUM(K40*100)/$H40</f>
        <v>108.14694095649709</v>
      </c>
      <c r="L81" s="20"/>
      <c r="M81" s="278" t="s">
        <v>8</v>
      </c>
      <c r="N81" s="278"/>
    </row>
    <row r="82" spans="1:14" ht="13.5" customHeight="1" x14ac:dyDescent="0.2">
      <c r="A82" s="285" t="s">
        <v>602</v>
      </c>
      <c r="B82" s="286"/>
      <c r="C82" s="286"/>
      <c r="D82" s="4"/>
      <c r="E82" s="4"/>
      <c r="F82" s="4"/>
      <c r="G82" s="4"/>
      <c r="I82" s="78"/>
      <c r="J82" s="78"/>
      <c r="K82" s="79"/>
      <c r="L82" s="4"/>
      <c r="M82" s="4"/>
      <c r="N82" s="4"/>
    </row>
    <row r="83" spans="1:14" x14ac:dyDescent="0.15">
      <c r="A83" s="282" t="s">
        <v>537</v>
      </c>
      <c r="B83" s="283"/>
      <c r="C83" s="283"/>
      <c r="I83" s="78"/>
      <c r="J83" s="78"/>
      <c r="K83" s="78"/>
    </row>
  </sheetData>
  <mergeCells count="54">
    <mergeCell ref="B61:C61"/>
    <mergeCell ref="A7:C7"/>
    <mergeCell ref="B8:C8"/>
    <mergeCell ref="A22:C22"/>
    <mergeCell ref="B23:C23"/>
    <mergeCell ref="B20:C20"/>
    <mergeCell ref="B40:C40"/>
    <mergeCell ref="A1:G1"/>
    <mergeCell ref="H1:N1"/>
    <mergeCell ref="B5:G5"/>
    <mergeCell ref="A2:C2"/>
    <mergeCell ref="A46:G46"/>
    <mergeCell ref="L7:N7"/>
    <mergeCell ref="B38:C38"/>
    <mergeCell ref="M40:N40"/>
    <mergeCell ref="M8:N8"/>
    <mergeCell ref="M23:N23"/>
    <mergeCell ref="H42:N42"/>
    <mergeCell ref="M20:N20"/>
    <mergeCell ref="M21:N21"/>
    <mergeCell ref="M39:N39"/>
    <mergeCell ref="L22:N22"/>
    <mergeCell ref="A83:C83"/>
    <mergeCell ref="B78:C78"/>
    <mergeCell ref="B79:C79"/>
    <mergeCell ref="B80:C80"/>
    <mergeCell ref="B81:C81"/>
    <mergeCell ref="A82:C82"/>
    <mergeCell ref="B77:C77"/>
    <mergeCell ref="M49:N49"/>
    <mergeCell ref="M64:N64"/>
    <mergeCell ref="B21:C21"/>
    <mergeCell ref="A43:C43"/>
    <mergeCell ref="B36:C36"/>
    <mergeCell ref="B37:C37"/>
    <mergeCell ref="A48:C48"/>
    <mergeCell ref="B39:C39"/>
    <mergeCell ref="M38:N38"/>
    <mergeCell ref="B64:C64"/>
    <mergeCell ref="A42:G42"/>
    <mergeCell ref="A63:C63"/>
    <mergeCell ref="B62:C62"/>
    <mergeCell ref="M61:N61"/>
    <mergeCell ref="B49:C49"/>
    <mergeCell ref="M81:N81"/>
    <mergeCell ref="M79:N79"/>
    <mergeCell ref="M80:N80"/>
    <mergeCell ref="M36:N36"/>
    <mergeCell ref="M37:N37"/>
    <mergeCell ref="M78:N78"/>
    <mergeCell ref="M77:N77"/>
    <mergeCell ref="M62:N62"/>
    <mergeCell ref="L63:N63"/>
    <mergeCell ref="L48:N48"/>
  </mergeCells>
  <phoneticPr fontId="0" type="noConversion"/>
  <printOptions horizontalCentered="1"/>
  <pageMargins left="0.70866141732283472" right="0.70866141732283472" top="0.51181102362204722" bottom="0.78740157480314965" header="0.51181102362204722" footer="0.51181102362204722"/>
  <pageSetup paperSize="9" firstPageNumber="452" pageOrder="overThenDown" orientation="portrait" useFirstPageNumber="1" horizontalDpi="300" verticalDpi="300" r:id="rId1"/>
  <headerFooter alignWithMargins="0">
    <oddFooter>&amp;C&amp;"MAC C Swiss,Regular"&amp;8&amp;P</oddFooter>
  </headerFooter>
  <rowBreaks count="1" manualBreakCount="1">
    <brk id="4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6102F-741A-4F41-B199-125A879A031E}">
  <dimension ref="A1:O31"/>
  <sheetViews>
    <sheetView zoomScaleNormal="100" workbookViewId="0">
      <selection activeCell="I8" sqref="I8:M31"/>
    </sheetView>
  </sheetViews>
  <sheetFormatPr defaultRowHeight="11.25" x14ac:dyDescent="0.2"/>
  <cols>
    <col min="1" max="1" width="1.85546875" style="1" customWidth="1"/>
    <col min="2" max="2" width="32.28515625" style="1" customWidth="1"/>
    <col min="3" max="8" width="8" style="1" customWidth="1"/>
    <col min="9" max="13" width="7.85546875" style="1" customWidth="1"/>
    <col min="14" max="14" width="2" style="1" customWidth="1"/>
    <col min="15" max="15" width="33" style="1" customWidth="1"/>
    <col min="16" max="16384" width="9.140625" style="1"/>
  </cols>
  <sheetData>
    <row r="1" spans="1:15" s="16" customFormat="1" ht="15.75" customHeight="1" x14ac:dyDescent="0.2">
      <c r="A1" s="289" t="s">
        <v>580</v>
      </c>
      <c r="B1" s="289"/>
      <c r="C1" s="289"/>
      <c r="D1" s="289"/>
      <c r="E1" s="289"/>
      <c r="F1" s="289"/>
      <c r="G1" s="289"/>
      <c r="H1" s="289"/>
      <c r="I1" s="290" t="s">
        <v>581</v>
      </c>
      <c r="J1" s="290"/>
      <c r="K1" s="290"/>
      <c r="L1" s="290"/>
      <c r="M1" s="290"/>
      <c r="N1" s="290"/>
      <c r="O1" s="290"/>
    </row>
    <row r="2" spans="1:15" ht="12.75" customHeight="1" x14ac:dyDescent="0.2">
      <c r="A2" s="281" t="s">
        <v>309</v>
      </c>
      <c r="B2" s="281"/>
      <c r="C2" s="281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6" t="s">
        <v>541</v>
      </c>
    </row>
    <row r="3" spans="1:15" ht="11.25" customHeight="1" x14ac:dyDescent="0.2">
      <c r="A3" s="293" t="s">
        <v>310</v>
      </c>
      <c r="B3" s="293"/>
      <c r="C3" s="293"/>
      <c r="D3" s="293"/>
      <c r="E3" s="293"/>
      <c r="F3" s="293"/>
      <c r="G3" s="293"/>
      <c r="H3" s="293"/>
      <c r="I3" s="294" t="s">
        <v>326</v>
      </c>
      <c r="J3" s="294"/>
      <c r="K3" s="294"/>
      <c r="L3" s="31"/>
      <c r="M3" s="31"/>
      <c r="N3" s="31"/>
      <c r="O3" s="31"/>
    </row>
    <row r="4" spans="1:15" ht="11.25" customHeight="1" x14ac:dyDescent="0.2">
      <c r="A4" s="19" t="s">
        <v>268</v>
      </c>
      <c r="B4" s="19" t="s">
        <v>268</v>
      </c>
      <c r="C4" s="19"/>
      <c r="D4" s="19"/>
      <c r="E4" s="19"/>
      <c r="F4" s="19"/>
      <c r="G4" s="32"/>
      <c r="H4" s="10" t="s">
        <v>231</v>
      </c>
      <c r="I4" s="278" t="s">
        <v>246</v>
      </c>
      <c r="J4" s="278"/>
      <c r="K4" s="19"/>
      <c r="L4" s="19"/>
      <c r="M4" s="19"/>
      <c r="N4" s="19"/>
      <c r="O4" s="19"/>
    </row>
    <row r="5" spans="1:15" ht="11.25" customHeight="1" x14ac:dyDescent="0.2">
      <c r="A5" s="14"/>
      <c r="B5" s="14"/>
      <c r="C5" s="30" t="s">
        <v>337</v>
      </c>
      <c r="D5" s="30" t="s">
        <v>311</v>
      </c>
      <c r="E5" s="30" t="s">
        <v>312</v>
      </c>
      <c r="F5" s="30" t="s">
        <v>313</v>
      </c>
      <c r="G5" s="30" t="s">
        <v>314</v>
      </c>
      <c r="H5" s="30" t="s">
        <v>315</v>
      </c>
      <c r="I5" s="30" t="s">
        <v>327</v>
      </c>
      <c r="J5" s="30" t="s">
        <v>328</v>
      </c>
      <c r="K5" s="30" t="s">
        <v>329</v>
      </c>
      <c r="L5" s="30" t="s">
        <v>330</v>
      </c>
      <c r="M5" s="30" t="s">
        <v>331</v>
      </c>
      <c r="N5" s="14"/>
      <c r="O5" s="14"/>
    </row>
    <row r="6" spans="1:15" ht="11.25" customHeight="1" x14ac:dyDescent="0.2">
      <c r="A6" s="19" t="s">
        <v>268</v>
      </c>
      <c r="B6" s="19" t="s">
        <v>268</v>
      </c>
      <c r="C6" s="10" t="s">
        <v>542</v>
      </c>
      <c r="D6" s="10" t="s">
        <v>232</v>
      </c>
      <c r="E6" s="10" t="s">
        <v>233</v>
      </c>
      <c r="F6" s="10" t="s">
        <v>234</v>
      </c>
      <c r="G6" s="10" t="s">
        <v>235</v>
      </c>
      <c r="H6" s="10" t="s">
        <v>236</v>
      </c>
      <c r="I6" s="10" t="s">
        <v>237</v>
      </c>
      <c r="J6" s="10" t="s">
        <v>238</v>
      </c>
      <c r="K6" s="10" t="s">
        <v>263</v>
      </c>
      <c r="L6" s="10" t="s">
        <v>239</v>
      </c>
      <c r="M6" s="10" t="s">
        <v>240</v>
      </c>
      <c r="N6" s="19"/>
      <c r="O6" s="19"/>
    </row>
    <row r="7" spans="1:15" s="9" customFormat="1" ht="12" customHeight="1" x14ac:dyDescent="0.2">
      <c r="A7" s="295" t="s">
        <v>316</v>
      </c>
      <c r="B7" s="295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292" t="s">
        <v>10</v>
      </c>
      <c r="O7" s="292"/>
    </row>
    <row r="8" spans="1:15" ht="12" customHeight="1" x14ac:dyDescent="0.2">
      <c r="A8" s="14"/>
      <c r="B8" s="14" t="s">
        <v>273</v>
      </c>
      <c r="C8" s="53">
        <v>2766</v>
      </c>
      <c r="D8" s="57">
        <v>168</v>
      </c>
      <c r="E8" s="57">
        <v>206</v>
      </c>
      <c r="F8" s="57">
        <v>228</v>
      </c>
      <c r="G8" s="57">
        <v>199</v>
      </c>
      <c r="H8" s="57">
        <v>256</v>
      </c>
      <c r="I8" s="57">
        <v>307</v>
      </c>
      <c r="J8" s="57">
        <v>265</v>
      </c>
      <c r="K8" s="57">
        <v>293</v>
      </c>
      <c r="L8" s="57">
        <v>414</v>
      </c>
      <c r="M8" s="57">
        <v>430</v>
      </c>
      <c r="N8" s="14"/>
      <c r="O8" s="15" t="s">
        <v>11</v>
      </c>
    </row>
    <row r="9" spans="1:15" ht="12" customHeight="1" x14ac:dyDescent="0.2">
      <c r="A9" s="14"/>
      <c r="B9" s="14" t="s">
        <v>317</v>
      </c>
      <c r="C9" s="53">
        <v>598632</v>
      </c>
      <c r="D9" s="53">
        <v>41687.752711709676</v>
      </c>
      <c r="E9" s="53">
        <v>47417.528674821711</v>
      </c>
      <c r="F9" s="53">
        <v>48976.810239597282</v>
      </c>
      <c r="G9" s="53">
        <v>48021.669880323592</v>
      </c>
      <c r="H9" s="53">
        <v>58278.4544135408</v>
      </c>
      <c r="I9" s="53">
        <v>66091.494429938786</v>
      </c>
      <c r="J9" s="53">
        <v>65115.363635937523</v>
      </c>
      <c r="K9" s="53">
        <v>57755.69396246472</v>
      </c>
      <c r="L9" s="53">
        <v>83938.525920156593</v>
      </c>
      <c r="M9" s="53">
        <v>81348.706129724931</v>
      </c>
      <c r="N9" s="14"/>
      <c r="O9" s="15" t="s">
        <v>247</v>
      </c>
    </row>
    <row r="10" spans="1:15" ht="12" customHeight="1" x14ac:dyDescent="0.2">
      <c r="A10" s="14"/>
      <c r="B10" s="14" t="s">
        <v>318</v>
      </c>
      <c r="C10" s="55">
        <v>3.0520587351440707</v>
      </c>
      <c r="D10" s="55">
        <v>4.3940763787304205</v>
      </c>
      <c r="E10" s="55">
        <v>3.7640118025426692</v>
      </c>
      <c r="F10" s="55">
        <v>3.7584900871969222</v>
      </c>
      <c r="G10" s="55">
        <v>3.4720567512536986</v>
      </c>
      <c r="H10" s="55">
        <v>3.1681939157953027</v>
      </c>
      <c r="I10" s="55">
        <v>2.9900500151738298</v>
      </c>
      <c r="J10" s="55">
        <v>2.8000217286717182</v>
      </c>
      <c r="K10" s="55">
        <v>2.7585895679873675</v>
      </c>
      <c r="L10" s="55">
        <v>2.410729066141359</v>
      </c>
      <c r="M10" s="55">
        <v>2.3151179288045123</v>
      </c>
      <c r="N10" s="14"/>
      <c r="O10" s="15" t="s">
        <v>12</v>
      </c>
    </row>
    <row r="11" spans="1:15" ht="12" customHeight="1" x14ac:dyDescent="0.2">
      <c r="A11" s="14"/>
      <c r="B11" s="14" t="s">
        <v>319</v>
      </c>
      <c r="C11" s="55">
        <v>1.1137112501375308</v>
      </c>
      <c r="D11" s="55">
        <v>0.58643918070701706</v>
      </c>
      <c r="E11" s="55">
        <v>0.78473504585601306</v>
      </c>
      <c r="F11" s="55">
        <v>0.98359449205178828</v>
      </c>
      <c r="G11" s="55">
        <v>1.1113175885511208</v>
      </c>
      <c r="H11" s="55">
        <v>1.1360302022622677</v>
      </c>
      <c r="I11" s="55">
        <v>1.154005986161275</v>
      </c>
      <c r="J11" s="55">
        <v>1.1448254818445656</v>
      </c>
      <c r="K11" s="55">
        <v>1.1798682892620653</v>
      </c>
      <c r="L11" s="55">
        <v>1.2995629295310924</v>
      </c>
      <c r="M11" s="55">
        <v>1.3430541486966234</v>
      </c>
      <c r="N11" s="14"/>
      <c r="O11" s="15" t="s">
        <v>13</v>
      </c>
    </row>
    <row r="12" spans="1:15" ht="12" customHeight="1" x14ac:dyDescent="0.2">
      <c r="A12" s="14"/>
      <c r="B12" s="14" t="s">
        <v>320</v>
      </c>
      <c r="C12" s="55">
        <v>6.6075940873556213E-2</v>
      </c>
      <c r="D12" s="55">
        <v>2.6733137428797529E-2</v>
      </c>
      <c r="E12" s="55">
        <v>4.5608111326301444E-2</v>
      </c>
      <c r="F12" s="55">
        <v>5.6443473871866948E-2</v>
      </c>
      <c r="G12" s="55">
        <v>0.12529741454805851</v>
      </c>
      <c r="H12" s="55">
        <v>2.4882201392780818E-2</v>
      </c>
      <c r="I12" s="55">
        <v>3.7857188288121804E-2</v>
      </c>
      <c r="J12" s="55">
        <v>2.9250881254821851E-2</v>
      </c>
      <c r="K12" s="55">
        <v>4.3891508370141365E-2</v>
      </c>
      <c r="L12" s="55">
        <v>3.8711032537290371E-2</v>
      </c>
      <c r="M12" s="55">
        <v>0.1949083760993969</v>
      </c>
      <c r="N12" s="14"/>
      <c r="O12" s="15" t="s">
        <v>14</v>
      </c>
    </row>
    <row r="13" spans="1:15" ht="12" customHeight="1" x14ac:dyDescent="0.2">
      <c r="A13" s="14"/>
      <c r="B13" s="14" t="s">
        <v>321</v>
      </c>
      <c r="C13" s="55">
        <v>9.1031499977227252E-3</v>
      </c>
      <c r="D13" s="55">
        <v>1.7474432815375803E-2</v>
      </c>
      <c r="E13" s="55">
        <v>7.9548644924544842E-3</v>
      </c>
      <c r="F13" s="55">
        <v>7.5480701251999602E-3</v>
      </c>
      <c r="G13" s="55">
        <v>2.3524707183764436E-3</v>
      </c>
      <c r="H13" s="55">
        <v>9.9149506543415866E-3</v>
      </c>
      <c r="I13" s="55">
        <v>2.1709961637039477E-2</v>
      </c>
      <c r="J13" s="55" t="s">
        <v>570</v>
      </c>
      <c r="K13" s="55">
        <v>2.445618586318104E-3</v>
      </c>
      <c r="L13" s="55">
        <v>8.2088641932377849E-3</v>
      </c>
      <c r="M13" s="55">
        <v>1.2515956939612029E-2</v>
      </c>
      <c r="N13" s="14"/>
      <c r="O13" s="22" t="s">
        <v>137</v>
      </c>
    </row>
    <row r="14" spans="1:15" ht="12" customHeight="1" x14ac:dyDescent="0.2">
      <c r="A14" s="14"/>
      <c r="B14" s="14" t="s">
        <v>322</v>
      </c>
      <c r="C14" s="55">
        <v>0.65980901045328422</v>
      </c>
      <c r="D14" s="55">
        <v>0.73381440527143194</v>
      </c>
      <c r="E14" s="55">
        <v>0.55484678759228201</v>
      </c>
      <c r="F14" s="55">
        <v>0.60810642709133234</v>
      </c>
      <c r="G14" s="55">
        <v>0.67078530175234474</v>
      </c>
      <c r="H14" s="55">
        <v>0.6985323534494764</v>
      </c>
      <c r="I14" s="55">
        <v>0.63610224571032437</v>
      </c>
      <c r="J14" s="55">
        <v>0.75089602104859621</v>
      </c>
      <c r="K14" s="55">
        <v>0.89317571449129196</v>
      </c>
      <c r="L14" s="55">
        <v>0.67567279177586326</v>
      </c>
      <c r="M14" s="55">
        <v>0.44426944394172796</v>
      </c>
      <c r="N14" s="14"/>
      <c r="O14" s="15" t="s">
        <v>15</v>
      </c>
    </row>
    <row r="15" spans="1:15" ht="12" customHeight="1" x14ac:dyDescent="0.2">
      <c r="A15" s="14"/>
      <c r="B15" s="14" t="s">
        <v>323</v>
      </c>
      <c r="C15" s="55">
        <v>1.2033593836819769</v>
      </c>
      <c r="D15" s="55">
        <v>3.0296152225077981</v>
      </c>
      <c r="E15" s="55">
        <v>2.3708669932756186</v>
      </c>
      <c r="F15" s="55">
        <v>2.1027976240567341</v>
      </c>
      <c r="G15" s="55">
        <v>1.562303975683798</v>
      </c>
      <c r="H15" s="55">
        <v>1.2988342080364357</v>
      </c>
      <c r="I15" s="55">
        <v>1.1403746333770692</v>
      </c>
      <c r="J15" s="55">
        <v>0.87504934452373473</v>
      </c>
      <c r="K15" s="55">
        <v>0.63920843727755072</v>
      </c>
      <c r="L15" s="55">
        <v>0.38857344810387512</v>
      </c>
      <c r="M15" s="55">
        <v>0.32037000312715219</v>
      </c>
      <c r="N15" s="14"/>
      <c r="O15" s="15" t="s">
        <v>536</v>
      </c>
    </row>
    <row r="16" spans="1:15" ht="12.75" customHeight="1" x14ac:dyDescent="0.2">
      <c r="A16" s="280" t="s">
        <v>276</v>
      </c>
      <c r="B16" s="280"/>
      <c r="C16" s="56">
        <v>100</v>
      </c>
      <c r="D16" s="56">
        <v>100</v>
      </c>
      <c r="E16" s="56">
        <v>100</v>
      </c>
      <c r="F16" s="56">
        <v>100</v>
      </c>
      <c r="G16" s="56">
        <v>100</v>
      </c>
      <c r="H16" s="56">
        <v>100</v>
      </c>
      <c r="I16" s="56">
        <v>100</v>
      </c>
      <c r="J16" s="56">
        <v>100</v>
      </c>
      <c r="K16" s="56">
        <v>100</v>
      </c>
      <c r="L16" s="56">
        <v>100</v>
      </c>
      <c r="M16" s="56">
        <v>100</v>
      </c>
      <c r="N16" s="279" t="s">
        <v>254</v>
      </c>
      <c r="O16" s="279"/>
    </row>
    <row r="17" spans="1:15" ht="12" customHeight="1" x14ac:dyDescent="0.2">
      <c r="A17" s="280" t="s">
        <v>277</v>
      </c>
      <c r="B17" s="280"/>
      <c r="C17" s="56">
        <v>98.7661147748817</v>
      </c>
      <c r="D17" s="56">
        <v>98.010773260233805</v>
      </c>
      <c r="E17" s="56">
        <v>96.469672877034313</v>
      </c>
      <c r="F17" s="56">
        <v>98.286779294928195</v>
      </c>
      <c r="G17" s="56">
        <v>98.326163715805365</v>
      </c>
      <c r="H17" s="56">
        <v>98.265067455930932</v>
      </c>
      <c r="I17" s="56">
        <v>98.370801134505058</v>
      </c>
      <c r="J17" s="56">
        <v>98.65730858771299</v>
      </c>
      <c r="K17" s="56">
        <v>99.339032187528602</v>
      </c>
      <c r="L17" s="56">
        <v>99.073668155880895</v>
      </c>
      <c r="M17" s="56">
        <v>99.599500167548143</v>
      </c>
      <c r="N17" s="279" t="s">
        <v>16</v>
      </c>
      <c r="O17" s="279"/>
    </row>
    <row r="18" spans="1:15" ht="12" customHeight="1" x14ac:dyDescent="0.2">
      <c r="A18" s="14"/>
      <c r="B18" s="14" t="s">
        <v>278</v>
      </c>
      <c r="C18" s="56">
        <v>66.285458614197452</v>
      </c>
      <c r="D18" s="56">
        <v>53.091721752528663</v>
      </c>
      <c r="E18" s="56">
        <v>64.059783635487662</v>
      </c>
      <c r="F18" s="56">
        <v>67.754585045146598</v>
      </c>
      <c r="G18" s="56">
        <v>67.91388555682822</v>
      </c>
      <c r="H18" s="56">
        <v>69.477675839166636</v>
      </c>
      <c r="I18" s="56">
        <v>73.150339619603514</v>
      </c>
      <c r="J18" s="56">
        <v>69.589765053242843</v>
      </c>
      <c r="K18" s="56">
        <v>64.784685252264538</v>
      </c>
      <c r="L18" s="56">
        <v>68.562779320129934</v>
      </c>
      <c r="M18" s="56">
        <v>60.621238662608448</v>
      </c>
      <c r="N18" s="14"/>
      <c r="O18" s="15" t="s">
        <v>201</v>
      </c>
    </row>
    <row r="19" spans="1:15" ht="12" customHeight="1" x14ac:dyDescent="0.2">
      <c r="A19" s="14"/>
      <c r="B19" s="14" t="s">
        <v>555</v>
      </c>
      <c r="C19" s="56">
        <v>1.3998628655438683</v>
      </c>
      <c r="D19" s="56">
        <v>4.5051058813593814</v>
      </c>
      <c r="E19" s="56">
        <v>3.0723172606965572</v>
      </c>
      <c r="F19" s="56">
        <v>4.6745818871315095</v>
      </c>
      <c r="G19" s="56">
        <v>1.8760997053875017</v>
      </c>
      <c r="H19" s="56">
        <v>1.3402696730128565</v>
      </c>
      <c r="I19" s="56">
        <v>0.26031204560880195</v>
      </c>
      <c r="J19" s="56">
        <v>1.1576868323688787</v>
      </c>
      <c r="K19" s="56">
        <v>0.72600170112335083</v>
      </c>
      <c r="L19" s="56">
        <v>0.79351341414995424</v>
      </c>
      <c r="M19" s="56">
        <v>0.94094883920873973</v>
      </c>
      <c r="N19" s="14"/>
      <c r="O19" s="15" t="s">
        <v>202</v>
      </c>
    </row>
    <row r="20" spans="1:15" ht="22.5" x14ac:dyDescent="0.2">
      <c r="A20" s="14"/>
      <c r="B20" s="21" t="s">
        <v>554</v>
      </c>
      <c r="C20" s="56">
        <v>21.012556452113447</v>
      </c>
      <c r="D20" s="56">
        <v>19.239669510790002</v>
      </c>
      <c r="E20" s="56">
        <v>20.69700697309905</v>
      </c>
      <c r="F20" s="56">
        <v>18.683605291036756</v>
      </c>
      <c r="G20" s="56">
        <v>21.570805669494067</v>
      </c>
      <c r="H20" s="56">
        <v>23.114678394811616</v>
      </c>
      <c r="I20" s="56">
        <v>21.062597798754805</v>
      </c>
      <c r="J20" s="56">
        <v>24.428460066792859</v>
      </c>
      <c r="K20" s="56">
        <v>27.599850666788019</v>
      </c>
      <c r="L20" s="56">
        <v>24.877212985229711</v>
      </c>
      <c r="M20" s="56">
        <v>13.449715382356681</v>
      </c>
      <c r="N20" s="14"/>
      <c r="O20" s="15" t="s">
        <v>203</v>
      </c>
    </row>
    <row r="21" spans="1:15" ht="22.5" x14ac:dyDescent="0.2">
      <c r="A21" s="14"/>
      <c r="B21" s="21" t="s">
        <v>279</v>
      </c>
      <c r="C21" s="56">
        <v>1.3719323403230732</v>
      </c>
      <c r="D21" s="56">
        <v>16.185317679674895</v>
      </c>
      <c r="E21" s="56">
        <v>4.1368623512108336</v>
      </c>
      <c r="F21" s="56">
        <v>2.1118017856669851</v>
      </c>
      <c r="G21" s="56">
        <v>1.0977461408247509</v>
      </c>
      <c r="H21" s="56">
        <v>0.887172170438847</v>
      </c>
      <c r="I21" s="56">
        <v>0.80693178508606522</v>
      </c>
      <c r="J21" s="56">
        <v>0.67077582198264829</v>
      </c>
      <c r="K21" s="56">
        <v>1.0634596273870993</v>
      </c>
      <c r="L21" s="56">
        <v>0.28858321342833654</v>
      </c>
      <c r="M21" s="56">
        <v>0.32404760310711594</v>
      </c>
      <c r="N21" s="14"/>
      <c r="O21" s="15" t="s">
        <v>17</v>
      </c>
    </row>
    <row r="22" spans="1:15" ht="12" customHeight="1" x14ac:dyDescent="0.2">
      <c r="A22" s="14"/>
      <c r="B22" s="14" t="s">
        <v>280</v>
      </c>
      <c r="C22" s="56">
        <v>1.2970472298736881</v>
      </c>
      <c r="D22" s="56">
        <v>2.61416122938672</v>
      </c>
      <c r="E22" s="56">
        <v>0.74921537187494591</v>
      </c>
      <c r="F22" s="56">
        <v>0.66598156381955598</v>
      </c>
      <c r="G22" s="56">
        <v>0.51765787489916082</v>
      </c>
      <c r="H22" s="56">
        <v>1.6807308537876271</v>
      </c>
      <c r="I22" s="56">
        <v>1.7498795444150148</v>
      </c>
      <c r="J22" s="56">
        <v>1.1867254857578324</v>
      </c>
      <c r="K22" s="56">
        <v>1.0318753007620216</v>
      </c>
      <c r="L22" s="56">
        <v>1.2474833143627966</v>
      </c>
      <c r="M22" s="56">
        <v>1.515223221769995</v>
      </c>
      <c r="N22" s="14"/>
      <c r="O22" s="15" t="s">
        <v>18</v>
      </c>
    </row>
    <row r="23" spans="1:15" ht="12" customHeight="1" x14ac:dyDescent="0.2">
      <c r="A23" s="14"/>
      <c r="B23" s="14" t="s">
        <v>281</v>
      </c>
      <c r="C23" s="56">
        <v>6.4287708083290944</v>
      </c>
      <c r="D23" s="56">
        <v>1.0930276763113</v>
      </c>
      <c r="E23" s="56">
        <v>0.8946248624776838</v>
      </c>
      <c r="F23" s="56">
        <v>1.4303126111240099</v>
      </c>
      <c r="G23" s="56">
        <v>4.5234977574039732</v>
      </c>
      <c r="H23" s="56">
        <v>1.0532489752148642</v>
      </c>
      <c r="I23" s="56">
        <v>0.86196354361799299</v>
      </c>
      <c r="J23" s="56">
        <v>0.48572937360344387</v>
      </c>
      <c r="K23" s="56">
        <v>3.3872071788828313</v>
      </c>
      <c r="L23" s="56">
        <v>2.2926513003287066</v>
      </c>
      <c r="M23" s="56">
        <v>22.438697177427336</v>
      </c>
      <c r="N23" s="14"/>
      <c r="O23" s="15" t="s">
        <v>136</v>
      </c>
    </row>
    <row r="24" spans="1:15" ht="12" customHeight="1" x14ac:dyDescent="0.2">
      <c r="A24" s="14"/>
      <c r="B24" s="14" t="s">
        <v>282</v>
      </c>
      <c r="C24" s="56">
        <v>0.14980685015076339</v>
      </c>
      <c r="D24" s="56">
        <v>0.32823456038307064</v>
      </c>
      <c r="E24" s="56" t="s">
        <v>570</v>
      </c>
      <c r="F24" s="56">
        <v>0.41332041205542536</v>
      </c>
      <c r="G24" s="56">
        <v>3.656471831169416E-2</v>
      </c>
      <c r="H24" s="56" t="s">
        <v>570</v>
      </c>
      <c r="I24" s="56">
        <v>0.24822907774562389</v>
      </c>
      <c r="J24" s="56">
        <v>0.10126248345473007</v>
      </c>
      <c r="K24" s="56">
        <v>0.519031384806107</v>
      </c>
      <c r="L24" s="56">
        <v>2.6999269157965567E-3</v>
      </c>
      <c r="M24" s="56">
        <v>8.3320395018185431E-2</v>
      </c>
      <c r="N24" s="14"/>
      <c r="O24" s="15" t="s">
        <v>148</v>
      </c>
    </row>
    <row r="25" spans="1:15" ht="12" customHeight="1" x14ac:dyDescent="0.2">
      <c r="A25" s="14"/>
      <c r="B25" s="14" t="s">
        <v>283</v>
      </c>
      <c r="C25" s="56">
        <v>0.32993322340440762</v>
      </c>
      <c r="D25" s="56">
        <v>0.63075673258352438</v>
      </c>
      <c r="E25" s="56">
        <v>1.644827583773754</v>
      </c>
      <c r="F25" s="56">
        <v>1.3209504112003094</v>
      </c>
      <c r="G25" s="56">
        <v>0.21917914198724958</v>
      </c>
      <c r="H25" s="56">
        <v>7.6839639521470909E-2</v>
      </c>
      <c r="I25" s="56">
        <v>0.10298532527293852</v>
      </c>
      <c r="J25" s="56">
        <v>0.27601569043796492</v>
      </c>
      <c r="K25" s="56">
        <v>0.17059011723284132</v>
      </c>
      <c r="L25" s="56">
        <v>0.19810522970427516</v>
      </c>
      <c r="M25" s="56">
        <v>0.14907548467087708</v>
      </c>
      <c r="N25" s="14"/>
      <c r="O25" s="15" t="s">
        <v>19</v>
      </c>
    </row>
    <row r="26" spans="1:15" ht="12" customHeight="1" x14ac:dyDescent="0.2">
      <c r="A26" s="14"/>
      <c r="B26" s="14" t="s">
        <v>284</v>
      </c>
      <c r="C26" s="56">
        <v>9.813341787115841E-3</v>
      </c>
      <c r="D26" s="56">
        <v>0.32277823721622273</v>
      </c>
      <c r="E26" s="56" t="s">
        <v>570</v>
      </c>
      <c r="F26" s="56" t="s">
        <v>570</v>
      </c>
      <c r="G26" s="56" t="s">
        <v>570</v>
      </c>
      <c r="H26" s="56" t="s">
        <v>570</v>
      </c>
      <c r="I26" s="56" t="s">
        <v>570</v>
      </c>
      <c r="J26" s="56" t="s">
        <v>570</v>
      </c>
      <c r="K26" s="56" t="s">
        <v>570</v>
      </c>
      <c r="L26" s="56" t="s">
        <v>570</v>
      </c>
      <c r="M26" s="56" t="s">
        <v>570</v>
      </c>
      <c r="N26" s="14"/>
      <c r="O26" s="15" t="s">
        <v>20</v>
      </c>
    </row>
    <row r="27" spans="1:15" ht="12" customHeight="1" x14ac:dyDescent="0.2">
      <c r="A27" s="14"/>
      <c r="B27" s="14" t="s">
        <v>285</v>
      </c>
      <c r="C27" s="56">
        <v>0.48093304915878943</v>
      </c>
      <c r="D27" s="56" t="s">
        <v>570</v>
      </c>
      <c r="E27" s="56">
        <v>1.2150348384138179</v>
      </c>
      <c r="F27" s="56">
        <v>1.231640287747058</v>
      </c>
      <c r="G27" s="56">
        <v>0.57072715066876445</v>
      </c>
      <c r="H27" s="56">
        <v>0.63445190997702006</v>
      </c>
      <c r="I27" s="56">
        <v>0.12756239440029823</v>
      </c>
      <c r="J27" s="56">
        <v>0.7608877800718119</v>
      </c>
      <c r="K27" s="56">
        <v>5.6330958281784881E-2</v>
      </c>
      <c r="L27" s="56">
        <v>0.81063945163136653</v>
      </c>
      <c r="M27" s="56">
        <v>7.7233401380766412E-2</v>
      </c>
      <c r="N27" s="14"/>
      <c r="O27" s="15" t="s">
        <v>21</v>
      </c>
    </row>
    <row r="28" spans="1:15" ht="17.25" customHeight="1" x14ac:dyDescent="0.2">
      <c r="A28" s="14"/>
      <c r="B28" s="14" t="s">
        <v>286</v>
      </c>
      <c r="C28" s="56" t="s">
        <v>570</v>
      </c>
      <c r="D28" s="56" t="s">
        <v>570</v>
      </c>
      <c r="E28" s="56" t="s">
        <v>570</v>
      </c>
      <c r="F28" s="56" t="s">
        <v>570</v>
      </c>
      <c r="G28" s="56" t="s">
        <v>570</v>
      </c>
      <c r="H28" s="56" t="s">
        <v>570</v>
      </c>
      <c r="I28" s="56" t="s">
        <v>570</v>
      </c>
      <c r="J28" s="56" t="s">
        <v>570</v>
      </c>
      <c r="K28" s="56" t="s">
        <v>570</v>
      </c>
      <c r="L28" s="56" t="s">
        <v>570</v>
      </c>
      <c r="M28" s="56" t="s">
        <v>570</v>
      </c>
      <c r="N28" s="14"/>
      <c r="O28" s="15" t="s">
        <v>22</v>
      </c>
    </row>
    <row r="29" spans="1:15" ht="12.75" customHeight="1" x14ac:dyDescent="0.2">
      <c r="A29" s="291" t="s">
        <v>324</v>
      </c>
      <c r="B29" s="291"/>
      <c r="C29" s="56">
        <v>2.556584794231518E-2</v>
      </c>
      <c r="D29" s="56" t="s">
        <v>570</v>
      </c>
      <c r="E29" s="56" t="s">
        <v>570</v>
      </c>
      <c r="F29" s="56" t="s">
        <v>570</v>
      </c>
      <c r="G29" s="56" t="s">
        <v>570</v>
      </c>
      <c r="H29" s="56" t="s">
        <v>570</v>
      </c>
      <c r="I29" s="56" t="s">
        <v>570</v>
      </c>
      <c r="J29" s="56">
        <v>2.1836668551860082E-2</v>
      </c>
      <c r="K29" s="56" t="s">
        <v>570</v>
      </c>
      <c r="L29" s="56">
        <v>0.1466786701463062</v>
      </c>
      <c r="M29" s="56" t="s">
        <v>570</v>
      </c>
      <c r="N29" s="279" t="s">
        <v>160</v>
      </c>
      <c r="O29" s="279"/>
    </row>
    <row r="30" spans="1:15" ht="12" customHeight="1" x14ac:dyDescent="0.2">
      <c r="A30" s="280" t="s">
        <v>325</v>
      </c>
      <c r="B30" s="280"/>
      <c r="C30" s="56" t="s">
        <v>570</v>
      </c>
      <c r="D30" s="56" t="s">
        <v>570</v>
      </c>
      <c r="E30" s="56" t="s">
        <v>570</v>
      </c>
      <c r="F30" s="56" t="s">
        <v>570</v>
      </c>
      <c r="G30" s="56" t="s">
        <v>570</v>
      </c>
      <c r="H30" s="56" t="s">
        <v>570</v>
      </c>
      <c r="I30" s="56" t="s">
        <v>570</v>
      </c>
      <c r="J30" s="56" t="s">
        <v>570</v>
      </c>
      <c r="K30" s="56" t="s">
        <v>570</v>
      </c>
      <c r="L30" s="56" t="s">
        <v>570</v>
      </c>
      <c r="M30" s="56" t="s">
        <v>570</v>
      </c>
      <c r="N30" s="279" t="s">
        <v>161</v>
      </c>
      <c r="O30" s="279"/>
    </row>
    <row r="31" spans="1:15" ht="12" customHeight="1" x14ac:dyDescent="0.2">
      <c r="A31" s="284" t="s">
        <v>287</v>
      </c>
      <c r="B31" s="284"/>
      <c r="C31" s="58">
        <v>1.2083193771759733</v>
      </c>
      <c r="D31" s="58">
        <v>1.9892267397662131</v>
      </c>
      <c r="E31" s="58">
        <v>3.5303271229656956</v>
      </c>
      <c r="F31" s="58">
        <v>1.7132207050718009</v>
      </c>
      <c r="G31" s="58">
        <v>1.673836284194629</v>
      </c>
      <c r="H31" s="58">
        <v>1.7349325440690666</v>
      </c>
      <c r="I31" s="58">
        <v>1.6291988654949685</v>
      </c>
      <c r="J31" s="58">
        <v>1.3208547437351261</v>
      </c>
      <c r="K31" s="58">
        <v>0.66096781247134417</v>
      </c>
      <c r="L31" s="58">
        <v>0.77965317397281608</v>
      </c>
      <c r="M31" s="58">
        <v>0.40049983245184007</v>
      </c>
      <c r="N31" s="278" t="s">
        <v>258</v>
      </c>
      <c r="O31" s="278"/>
    </row>
  </sheetData>
  <mergeCells count="18">
    <mergeCell ref="I4:J4"/>
    <mergeCell ref="A7:B7"/>
    <mergeCell ref="A16:B16"/>
    <mergeCell ref="A17:B17"/>
    <mergeCell ref="A31:B31"/>
    <mergeCell ref="A1:H1"/>
    <mergeCell ref="I1:O1"/>
    <mergeCell ref="A29:B29"/>
    <mergeCell ref="A30:B30"/>
    <mergeCell ref="N31:O31"/>
    <mergeCell ref="N7:O7"/>
    <mergeCell ref="N16:O16"/>
    <mergeCell ref="N17:O17"/>
    <mergeCell ref="N29:O29"/>
    <mergeCell ref="A2:C2"/>
    <mergeCell ref="A3:H3"/>
    <mergeCell ref="I3:K3"/>
    <mergeCell ref="N30:O30"/>
  </mergeCells>
  <phoneticPr fontId="0" type="noConversion"/>
  <printOptions horizontalCentered="1"/>
  <pageMargins left="0.55118110236220474" right="0.70866141732283472" top="0.51181102362204722" bottom="0.94488188976377963" header="0.51181102362204722" footer="0.51181102362204722"/>
  <pageSetup paperSize="9" firstPageNumber="454" orientation="portrait" useFirstPageNumber="1" horizontalDpi="300" verticalDpi="300" r:id="rId1"/>
  <headerFooter alignWithMargins="0">
    <oddFooter>&amp;C&amp;"MAC C Swiss,Regular"&amp;8&amp;P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EE574-A1A0-4604-A8B9-8C7D0BC117E3}">
  <dimension ref="A1:O34"/>
  <sheetViews>
    <sheetView zoomScaleNormal="100" workbookViewId="0">
      <selection activeCell="I1" sqref="I1:O1"/>
    </sheetView>
  </sheetViews>
  <sheetFormatPr defaultRowHeight="11.25" x14ac:dyDescent="0.2"/>
  <cols>
    <col min="1" max="1" width="1.85546875" style="1" customWidth="1"/>
    <col min="2" max="2" width="32.28515625" style="1" customWidth="1"/>
    <col min="3" max="8" width="8" style="1" customWidth="1"/>
    <col min="9" max="13" width="8.42578125" style="1" customWidth="1"/>
    <col min="14" max="14" width="2" style="1" customWidth="1"/>
    <col min="15" max="15" width="35.28515625" style="1" customWidth="1"/>
    <col min="16" max="16384" width="9.140625" style="1"/>
  </cols>
  <sheetData>
    <row r="1" spans="1:15" s="16" customFormat="1" ht="17.25" customHeight="1" x14ac:dyDescent="0.2">
      <c r="A1" s="289" t="s">
        <v>582</v>
      </c>
      <c r="B1" s="289"/>
      <c r="C1" s="289"/>
      <c r="D1" s="289"/>
      <c r="E1" s="289"/>
      <c r="F1" s="289"/>
      <c r="G1" s="289"/>
      <c r="H1" s="289"/>
      <c r="I1" s="290" t="s">
        <v>583</v>
      </c>
      <c r="J1" s="290"/>
      <c r="K1" s="290"/>
      <c r="L1" s="290"/>
      <c r="M1" s="290"/>
      <c r="N1" s="290"/>
      <c r="O1" s="290"/>
    </row>
    <row r="2" spans="1:15" ht="12.75" customHeight="1" x14ac:dyDescent="0.2">
      <c r="A2" s="281" t="s">
        <v>332</v>
      </c>
      <c r="B2" s="281"/>
      <c r="C2" s="281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6" t="s">
        <v>541</v>
      </c>
    </row>
    <row r="3" spans="1:15" ht="11.25" customHeight="1" x14ac:dyDescent="0.2">
      <c r="A3" s="31" t="s">
        <v>268</v>
      </c>
      <c r="B3" s="31" t="s">
        <v>9</v>
      </c>
      <c r="C3" s="293" t="s">
        <v>310</v>
      </c>
      <c r="D3" s="293"/>
      <c r="E3" s="293"/>
      <c r="F3" s="293"/>
      <c r="G3" s="293"/>
      <c r="H3" s="293"/>
      <c r="I3" s="294" t="s">
        <v>334</v>
      </c>
      <c r="J3" s="294"/>
      <c r="K3" s="294"/>
      <c r="L3" s="294"/>
      <c r="M3" s="294"/>
      <c r="N3" s="31"/>
      <c r="O3" s="31"/>
    </row>
    <row r="4" spans="1:15" ht="11.25" customHeight="1" x14ac:dyDescent="0.2">
      <c r="A4" s="19" t="s">
        <v>268</v>
      </c>
      <c r="B4" s="19" t="s">
        <v>268</v>
      </c>
      <c r="C4" s="296" t="s">
        <v>241</v>
      </c>
      <c r="D4" s="296"/>
      <c r="E4" s="296"/>
      <c r="F4" s="296"/>
      <c r="G4" s="296"/>
      <c r="H4" s="296"/>
      <c r="I4" s="297" t="s">
        <v>248</v>
      </c>
      <c r="J4" s="297"/>
      <c r="K4" s="297"/>
      <c r="L4" s="297"/>
      <c r="M4" s="297"/>
      <c r="N4" s="19"/>
      <c r="O4" s="19"/>
    </row>
    <row r="5" spans="1:15" ht="11.25" customHeight="1" x14ac:dyDescent="0.2">
      <c r="A5" s="14"/>
      <c r="B5" s="14"/>
      <c r="C5" s="30" t="s">
        <v>337</v>
      </c>
      <c r="D5" s="30" t="s">
        <v>311</v>
      </c>
      <c r="E5" s="30" t="s">
        <v>312</v>
      </c>
      <c r="F5" s="30" t="s">
        <v>313</v>
      </c>
      <c r="G5" s="30" t="s">
        <v>314</v>
      </c>
      <c r="H5" s="30" t="s">
        <v>315</v>
      </c>
      <c r="I5" s="30" t="s">
        <v>327</v>
      </c>
      <c r="J5" s="30" t="s">
        <v>328</v>
      </c>
      <c r="K5" s="30" t="s">
        <v>329</v>
      </c>
      <c r="L5" s="30" t="s">
        <v>330</v>
      </c>
      <c r="M5" s="30" t="s">
        <v>331</v>
      </c>
      <c r="N5" s="14"/>
      <c r="O5" s="14"/>
    </row>
    <row r="6" spans="1:15" ht="11.25" customHeight="1" x14ac:dyDescent="0.2">
      <c r="A6" s="19" t="s">
        <v>268</v>
      </c>
      <c r="B6" s="19" t="s">
        <v>268</v>
      </c>
      <c r="C6" s="10" t="s">
        <v>542</v>
      </c>
      <c r="D6" s="10" t="s">
        <v>232</v>
      </c>
      <c r="E6" s="10" t="s">
        <v>233</v>
      </c>
      <c r="F6" s="10" t="s">
        <v>234</v>
      </c>
      <c r="G6" s="10" t="s">
        <v>235</v>
      </c>
      <c r="H6" s="10" t="s">
        <v>236</v>
      </c>
      <c r="I6" s="10" t="s">
        <v>237</v>
      </c>
      <c r="J6" s="10" t="s">
        <v>238</v>
      </c>
      <c r="K6" s="10" t="s">
        <v>263</v>
      </c>
      <c r="L6" s="10" t="s">
        <v>239</v>
      </c>
      <c r="M6" s="10" t="s">
        <v>240</v>
      </c>
      <c r="N6" s="19"/>
      <c r="O6" s="19"/>
    </row>
    <row r="7" spans="1:15" s="9" customFormat="1" ht="15" customHeight="1" x14ac:dyDescent="0.2">
      <c r="A7" s="295" t="s">
        <v>316</v>
      </c>
      <c r="B7" s="295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292" t="s">
        <v>539</v>
      </c>
      <c r="O7" s="292"/>
    </row>
    <row r="8" spans="1:15" ht="12" customHeight="1" x14ac:dyDescent="0.2">
      <c r="A8" s="14"/>
      <c r="B8" s="14" t="s">
        <v>273</v>
      </c>
      <c r="C8" s="53">
        <v>2766</v>
      </c>
      <c r="D8" s="54">
        <v>147</v>
      </c>
      <c r="E8" s="54">
        <v>198</v>
      </c>
      <c r="F8" s="54">
        <v>311</v>
      </c>
      <c r="G8" s="54">
        <v>289</v>
      </c>
      <c r="H8" s="54">
        <v>257</v>
      </c>
      <c r="I8" s="54">
        <v>268</v>
      </c>
      <c r="J8" s="54">
        <v>301</v>
      </c>
      <c r="K8" s="54">
        <v>280</v>
      </c>
      <c r="L8" s="54">
        <v>321</v>
      </c>
      <c r="M8" s="54">
        <v>394</v>
      </c>
      <c r="N8" s="14"/>
      <c r="O8" s="15" t="s">
        <v>11</v>
      </c>
    </row>
    <row r="9" spans="1:15" ht="12" customHeight="1" x14ac:dyDescent="0.2">
      <c r="A9" s="14"/>
      <c r="B9" s="14" t="s">
        <v>317</v>
      </c>
      <c r="C9" s="53">
        <v>598631.9999982157</v>
      </c>
      <c r="D9" s="53">
        <v>39503.200850189336</v>
      </c>
      <c r="E9" s="53">
        <v>45677.006035957238</v>
      </c>
      <c r="F9" s="53">
        <v>53103.309441839781</v>
      </c>
      <c r="G9" s="53">
        <v>58222.137300190829</v>
      </c>
      <c r="H9" s="53">
        <v>58859.923537001494</v>
      </c>
      <c r="I9" s="53">
        <v>59714.189766493415</v>
      </c>
      <c r="J9" s="53">
        <v>63932.540007719886</v>
      </c>
      <c r="K9" s="53">
        <v>64429.450432692109</v>
      </c>
      <c r="L9" s="53">
        <v>73512.582052289319</v>
      </c>
      <c r="M9" s="53">
        <v>81677.660573842208</v>
      </c>
      <c r="N9" s="14"/>
      <c r="O9" s="15" t="s">
        <v>247</v>
      </c>
    </row>
    <row r="10" spans="1:15" ht="12" customHeight="1" x14ac:dyDescent="0.2">
      <c r="A10" s="14"/>
      <c r="B10" s="14" t="s">
        <v>318</v>
      </c>
      <c r="C10" s="55">
        <v>3.0520587351440707</v>
      </c>
      <c r="D10" s="55">
        <v>4.6256872480851543</v>
      </c>
      <c r="E10" s="55">
        <v>3.9985754407150522</v>
      </c>
      <c r="F10" s="55">
        <v>3.4242622738971273</v>
      </c>
      <c r="G10" s="55">
        <v>3.1477533270515394</v>
      </c>
      <c r="H10" s="55">
        <v>3.1048786416556715</v>
      </c>
      <c r="I10" s="55">
        <v>3.0632112554484157</v>
      </c>
      <c r="J10" s="55">
        <v>2.8243868777143195</v>
      </c>
      <c r="K10" s="55">
        <v>2.8618614635140651</v>
      </c>
      <c r="L10" s="55">
        <v>2.4838646370287978</v>
      </c>
      <c r="M10" s="55">
        <v>2.2448640422795068</v>
      </c>
      <c r="N10" s="14"/>
      <c r="O10" s="15" t="s">
        <v>12</v>
      </c>
    </row>
    <row r="11" spans="1:15" ht="12" customHeight="1" x14ac:dyDescent="0.2">
      <c r="A11" s="14"/>
      <c r="B11" s="14" t="s">
        <v>319</v>
      </c>
      <c r="C11" s="55">
        <v>1.1137112501375308</v>
      </c>
      <c r="D11" s="55">
        <v>1.434234009361947</v>
      </c>
      <c r="E11" s="55">
        <v>1.394896862752018</v>
      </c>
      <c r="F11" s="55">
        <v>1.0835775628843902</v>
      </c>
      <c r="G11" s="55">
        <v>1.2327646418219682</v>
      </c>
      <c r="H11" s="55">
        <v>0.99918958422529847</v>
      </c>
      <c r="I11" s="55">
        <v>1.0269560271613296</v>
      </c>
      <c r="J11" s="55">
        <v>1.0894804014644917</v>
      </c>
      <c r="K11" s="55">
        <v>1.1627833656692621</v>
      </c>
      <c r="L11" s="55">
        <v>1.0274584956486545</v>
      </c>
      <c r="M11" s="55">
        <v>0.9400117483150412</v>
      </c>
      <c r="N11" s="14"/>
      <c r="O11" s="15" t="s">
        <v>13</v>
      </c>
    </row>
    <row r="12" spans="1:15" ht="12" customHeight="1" x14ac:dyDescent="0.2">
      <c r="A12" s="14"/>
      <c r="B12" s="14" t="s">
        <v>320</v>
      </c>
      <c r="C12" s="55">
        <v>6.6075940873556213E-2</v>
      </c>
      <c r="D12" s="55">
        <v>1.8402827971507184E-2</v>
      </c>
      <c r="E12" s="55">
        <v>2.6761122627102278E-2</v>
      </c>
      <c r="F12" s="55">
        <v>0.10293676093857342</v>
      </c>
      <c r="G12" s="55">
        <v>4.9380705395409001E-2</v>
      </c>
      <c r="H12" s="55">
        <v>8.0900894771948229E-2</v>
      </c>
      <c r="I12" s="55">
        <v>0.11387388923054619</v>
      </c>
      <c r="J12" s="55">
        <v>7.3600922843889957E-2</v>
      </c>
      <c r="K12" s="55">
        <v>8.6013778627114526E-2</v>
      </c>
      <c r="L12" s="55">
        <v>5.2245357707101064E-2</v>
      </c>
      <c r="M12" s="55">
        <v>4.4256753634710613E-2</v>
      </c>
      <c r="N12" s="14"/>
      <c r="O12" s="15" t="s">
        <v>14</v>
      </c>
    </row>
    <row r="13" spans="1:15" ht="12" customHeight="1" x14ac:dyDescent="0.2">
      <c r="A13" s="14"/>
      <c r="B13" s="14" t="s">
        <v>321</v>
      </c>
      <c r="C13" s="55">
        <v>9.1031499977227252E-3</v>
      </c>
      <c r="D13" s="55">
        <v>9.4303150750534148E-3</v>
      </c>
      <c r="E13" s="55">
        <v>7.7925905041623719E-3</v>
      </c>
      <c r="F13" s="55">
        <v>1.3314685577943651E-2</v>
      </c>
      <c r="G13" s="55">
        <v>3.1007071621110206E-3</v>
      </c>
      <c r="H13" s="55">
        <v>2.7138676030106071E-2</v>
      </c>
      <c r="I13" s="55" t="s">
        <v>570</v>
      </c>
      <c r="J13" s="55">
        <v>5.8999691726581557E-3</v>
      </c>
      <c r="K13" s="55">
        <v>2.3279317506990204E-3</v>
      </c>
      <c r="L13" s="55">
        <v>1.1026975055343502E-2</v>
      </c>
      <c r="M13" s="55">
        <v>1.09968160149204E-2</v>
      </c>
      <c r="N13" s="14"/>
      <c r="O13" s="22" t="s">
        <v>137</v>
      </c>
    </row>
    <row r="14" spans="1:15" ht="12" customHeight="1" x14ac:dyDescent="0.2">
      <c r="A14" s="14"/>
      <c r="B14" s="14" t="s">
        <v>322</v>
      </c>
      <c r="C14" s="55">
        <v>0.65980901045328422</v>
      </c>
      <c r="D14" s="55">
        <v>0.62631145332602645</v>
      </c>
      <c r="E14" s="55">
        <v>0.47133156101865681</v>
      </c>
      <c r="F14" s="55">
        <v>0.73508083895934506</v>
      </c>
      <c r="G14" s="55">
        <v>0.64557363750445151</v>
      </c>
      <c r="H14" s="55">
        <v>0.77509137433817166</v>
      </c>
      <c r="I14" s="55">
        <v>0.69501217708409369</v>
      </c>
      <c r="J14" s="55">
        <v>0.70050890303046831</v>
      </c>
      <c r="K14" s="55">
        <v>0.5205030051424735</v>
      </c>
      <c r="L14" s="55">
        <v>0.66670732297062807</v>
      </c>
      <c r="M14" s="55">
        <v>0.70563042999431713</v>
      </c>
      <c r="N14" s="14"/>
      <c r="O14" s="15" t="s">
        <v>15</v>
      </c>
    </row>
    <row r="15" spans="1:15" ht="12" customHeight="1" x14ac:dyDescent="0.2">
      <c r="A15" s="14"/>
      <c r="B15" s="14" t="s">
        <v>323</v>
      </c>
      <c r="C15" s="55">
        <v>1.2033593836819769</v>
      </c>
      <c r="D15" s="55">
        <v>2.5373086423506201</v>
      </c>
      <c r="E15" s="55">
        <v>2.0977933038131127</v>
      </c>
      <c r="F15" s="55">
        <v>1.4893524255368753</v>
      </c>
      <c r="G15" s="55">
        <v>1.2169336351676001</v>
      </c>
      <c r="H15" s="55">
        <v>1.2225581122901472</v>
      </c>
      <c r="I15" s="55">
        <v>1.2273691619724461</v>
      </c>
      <c r="J15" s="55">
        <v>0.95489668120281079</v>
      </c>
      <c r="K15" s="55">
        <v>1.0902333823245158</v>
      </c>
      <c r="L15" s="55">
        <v>0.72642648564707113</v>
      </c>
      <c r="M15" s="55">
        <v>0.54396829432051741</v>
      </c>
      <c r="N15" s="14"/>
      <c r="O15" s="15" t="s">
        <v>536</v>
      </c>
    </row>
    <row r="16" spans="1:15" ht="12.75" customHeight="1" x14ac:dyDescent="0.2">
      <c r="A16" s="280" t="s">
        <v>288</v>
      </c>
      <c r="B16" s="280"/>
      <c r="C16" s="56">
        <v>100</v>
      </c>
      <c r="D16" s="56">
        <v>100</v>
      </c>
      <c r="E16" s="56">
        <v>100</v>
      </c>
      <c r="F16" s="56">
        <v>100</v>
      </c>
      <c r="G16" s="56">
        <v>100</v>
      </c>
      <c r="H16" s="56">
        <v>100</v>
      </c>
      <c r="I16" s="56">
        <v>100</v>
      </c>
      <c r="J16" s="56">
        <v>100</v>
      </c>
      <c r="K16" s="56">
        <v>100</v>
      </c>
      <c r="L16" s="56">
        <v>100</v>
      </c>
      <c r="M16" s="56">
        <v>100</v>
      </c>
      <c r="N16" s="279" t="s">
        <v>538</v>
      </c>
      <c r="O16" s="279"/>
    </row>
    <row r="17" spans="1:15" ht="12" customHeight="1" x14ac:dyDescent="0.2">
      <c r="A17" s="280" t="s">
        <v>289</v>
      </c>
      <c r="B17" s="280"/>
      <c r="C17" s="59">
        <f>SUM(C18:C29)</f>
        <v>98.084509972619585</v>
      </c>
      <c r="D17" s="59">
        <f t="shared" ref="D17:M17" si="0">SUM(D18:D29)</f>
        <v>99.243814541091623</v>
      </c>
      <c r="E17" s="59">
        <f t="shared" si="0"/>
        <v>98.501054939529439</v>
      </c>
      <c r="F17" s="59">
        <f t="shared" si="0"/>
        <v>99.190420709186611</v>
      </c>
      <c r="G17" s="59">
        <f t="shared" si="0"/>
        <v>99.378220585219069</v>
      </c>
      <c r="H17" s="59">
        <f t="shared" si="0"/>
        <v>99.260041022549132</v>
      </c>
      <c r="I17" s="59">
        <f t="shared" si="0"/>
        <v>98.378472033191073</v>
      </c>
      <c r="J17" s="59">
        <f t="shared" si="0"/>
        <v>98.828031253161271</v>
      </c>
      <c r="K17" s="59">
        <f t="shared" si="0"/>
        <v>99.160741914160312</v>
      </c>
      <c r="L17" s="59">
        <f t="shared" si="0"/>
        <v>97.089628009918258</v>
      </c>
      <c r="M17" s="59">
        <f t="shared" si="0"/>
        <v>96.646819405340992</v>
      </c>
      <c r="N17" s="279" t="s">
        <v>6</v>
      </c>
      <c r="O17" s="279"/>
    </row>
    <row r="18" spans="1:15" ht="12" customHeight="1" x14ac:dyDescent="0.2">
      <c r="A18" s="14"/>
      <c r="B18" s="14" t="s">
        <v>290</v>
      </c>
      <c r="C18" s="56">
        <v>50.0931217615734</v>
      </c>
      <c r="D18" s="56">
        <v>78.541000086541786</v>
      </c>
      <c r="E18" s="56">
        <v>74.661798622194752</v>
      </c>
      <c r="F18" s="56">
        <v>68.349961926234215</v>
      </c>
      <c r="G18" s="56">
        <v>67.289394680439898</v>
      </c>
      <c r="H18" s="56">
        <v>60.488840895196503</v>
      </c>
      <c r="I18" s="56">
        <v>57.233858983066888</v>
      </c>
      <c r="J18" s="56">
        <v>53.530766998672306</v>
      </c>
      <c r="K18" s="56">
        <v>47.015425359937133</v>
      </c>
      <c r="L18" s="56">
        <v>46.126816727561632</v>
      </c>
      <c r="M18" s="56">
        <v>32.194826018574965</v>
      </c>
      <c r="N18" s="14"/>
      <c r="O18" s="15" t="s">
        <v>149</v>
      </c>
    </row>
    <row r="19" spans="1:15" ht="12" customHeight="1" x14ac:dyDescent="0.2">
      <c r="A19" s="14"/>
      <c r="B19" s="14" t="s">
        <v>291</v>
      </c>
      <c r="C19" s="56">
        <v>5.7228419240371329</v>
      </c>
      <c r="D19" s="56">
        <v>2.1534642564520081</v>
      </c>
      <c r="E19" s="56">
        <v>4.8795361498991729</v>
      </c>
      <c r="F19" s="56">
        <v>5.6454602017877571</v>
      </c>
      <c r="G19" s="56">
        <v>7.0730767471117257</v>
      </c>
      <c r="H19" s="56">
        <v>5.7168482465410371</v>
      </c>
      <c r="I19" s="56">
        <v>6.481925122117711</v>
      </c>
      <c r="J19" s="56">
        <v>7.4985439157450191</v>
      </c>
      <c r="K19" s="56">
        <v>6.7887650768496943</v>
      </c>
      <c r="L19" s="56">
        <v>5.4710023231435398</v>
      </c>
      <c r="M19" s="56">
        <v>4.5066415330119485</v>
      </c>
      <c r="N19" s="14"/>
      <c r="O19" s="15" t="s">
        <v>150</v>
      </c>
    </row>
    <row r="20" spans="1:15" ht="12" customHeight="1" x14ac:dyDescent="0.2">
      <c r="A20" s="14"/>
      <c r="B20" s="14" t="s">
        <v>292</v>
      </c>
      <c r="C20" s="56">
        <v>5.1818320215492353</v>
      </c>
      <c r="D20" s="56">
        <v>1.1577035077393867</v>
      </c>
      <c r="E20" s="56">
        <v>0.97862792936190846</v>
      </c>
      <c r="F20" s="56">
        <v>2.4396883747637057</v>
      </c>
      <c r="G20" s="56">
        <v>2.7353941183409689</v>
      </c>
      <c r="H20" s="56">
        <v>3.5905298747552226</v>
      </c>
      <c r="I20" s="56">
        <v>6.255794228389318</v>
      </c>
      <c r="J20" s="56">
        <v>5.1042544225290127</v>
      </c>
      <c r="K20" s="56">
        <v>7.9590436859095117</v>
      </c>
      <c r="L20" s="56">
        <v>4.953907094818244</v>
      </c>
      <c r="M20" s="56">
        <v>6.301881709804638</v>
      </c>
      <c r="N20" s="14"/>
      <c r="O20" s="15" t="s">
        <v>7</v>
      </c>
    </row>
    <row r="21" spans="1:15" ht="24" customHeight="1" x14ac:dyDescent="0.2">
      <c r="A21" s="14"/>
      <c r="B21" s="21" t="s">
        <v>556</v>
      </c>
      <c r="C21" s="56">
        <v>8.9165209699153944</v>
      </c>
      <c r="D21" s="56">
        <v>0.34495558823387806</v>
      </c>
      <c r="E21" s="56">
        <v>1.531477827080681</v>
      </c>
      <c r="F21" s="56">
        <v>4.7586578756625109</v>
      </c>
      <c r="G21" s="56">
        <v>3.1524426521135407</v>
      </c>
      <c r="H21" s="56">
        <v>8.3036734125236471</v>
      </c>
      <c r="I21" s="56">
        <v>5.6542050038323994</v>
      </c>
      <c r="J21" s="56">
        <v>8.3723355199577405</v>
      </c>
      <c r="K21" s="56">
        <v>9.0972738905765826</v>
      </c>
      <c r="L21" s="56">
        <v>10.749056336536581</v>
      </c>
      <c r="M21" s="56">
        <v>13.60347424933129</v>
      </c>
      <c r="N21" s="280"/>
      <c r="O21" s="22" t="s">
        <v>335</v>
      </c>
    </row>
    <row r="22" spans="1:15" ht="12" customHeight="1" x14ac:dyDescent="0.2">
      <c r="A22" s="14"/>
      <c r="B22" s="14" t="s">
        <v>293</v>
      </c>
      <c r="C22" s="56">
        <v>4.3943042675289483</v>
      </c>
      <c r="D22" s="56">
        <v>6.192655527212505</v>
      </c>
      <c r="E22" s="56">
        <v>5.4841390349543317</v>
      </c>
      <c r="F22" s="56">
        <v>4.3047498181313228</v>
      </c>
      <c r="G22" s="56">
        <v>4.0604385113245014</v>
      </c>
      <c r="H22" s="56">
        <v>3.097859398023735</v>
      </c>
      <c r="I22" s="56">
        <v>3.4070473238024963</v>
      </c>
      <c r="J22" s="56">
        <v>2.8472074482192737</v>
      </c>
      <c r="K22" s="56">
        <v>2.8056569046595761</v>
      </c>
      <c r="L22" s="56">
        <v>3.1942228878794872</v>
      </c>
      <c r="M22" s="56">
        <v>7.0200538099972762</v>
      </c>
      <c r="N22" s="280"/>
      <c r="O22" s="15" t="s">
        <v>208</v>
      </c>
    </row>
    <row r="23" spans="1:15" ht="12" customHeight="1" x14ac:dyDescent="0.2">
      <c r="A23" s="14"/>
      <c r="B23" s="14" t="s">
        <v>294</v>
      </c>
      <c r="C23" s="56">
        <v>3.6934312844107855</v>
      </c>
      <c r="D23" s="56">
        <v>1.351058185682328</v>
      </c>
      <c r="E23" s="56">
        <v>1.9859305187859828</v>
      </c>
      <c r="F23" s="56">
        <v>2.7387675706428136</v>
      </c>
      <c r="G23" s="56">
        <v>2.5729909357251559</v>
      </c>
      <c r="H23" s="56">
        <v>3.1321458827429147</v>
      </c>
      <c r="I23" s="56">
        <v>2.8237361697315264</v>
      </c>
      <c r="J23" s="56">
        <v>3.2000437592113218</v>
      </c>
      <c r="K23" s="56">
        <v>3.5535703878220781</v>
      </c>
      <c r="L23" s="56">
        <v>3.8820652288890041</v>
      </c>
      <c r="M23" s="56">
        <v>5.3038446053787203</v>
      </c>
      <c r="N23" s="14"/>
      <c r="O23" s="15" t="s">
        <v>209</v>
      </c>
    </row>
    <row r="24" spans="1:15" ht="12" customHeight="1" x14ac:dyDescent="0.2">
      <c r="A24" s="14"/>
      <c r="B24" s="14" t="s">
        <v>333</v>
      </c>
      <c r="C24" s="56">
        <v>5.8666086521085514</v>
      </c>
      <c r="D24" s="56">
        <v>2.0619265617681664</v>
      </c>
      <c r="E24" s="56">
        <v>2.7968334069638363</v>
      </c>
      <c r="F24" s="56">
        <v>3.630275590149068</v>
      </c>
      <c r="G24" s="56">
        <v>3.9368700177777738</v>
      </c>
      <c r="H24" s="56">
        <v>3.621358656195178</v>
      </c>
      <c r="I24" s="56">
        <v>5.9449426252556048</v>
      </c>
      <c r="J24" s="56">
        <v>5.8995957842334903</v>
      </c>
      <c r="K24" s="56">
        <v>6.5316411965408019</v>
      </c>
      <c r="L24" s="56">
        <v>6.4932064247537866</v>
      </c>
      <c r="M24" s="56">
        <v>7.5986104286278735</v>
      </c>
      <c r="N24" s="14"/>
      <c r="O24" s="15" t="s">
        <v>153</v>
      </c>
    </row>
    <row r="25" spans="1:15" ht="12" customHeight="1" x14ac:dyDescent="0.2">
      <c r="A25" s="14"/>
      <c r="B25" s="14" t="s">
        <v>296</v>
      </c>
      <c r="C25" s="56">
        <v>3.0477889135499749</v>
      </c>
      <c r="D25" s="56" t="s">
        <v>570</v>
      </c>
      <c r="E25" s="56">
        <v>0.44473723504654611</v>
      </c>
      <c r="F25" s="56">
        <v>1.2279759028374844</v>
      </c>
      <c r="G25" s="56">
        <v>0.86697130418854873</v>
      </c>
      <c r="H25" s="56">
        <v>2.9089739648991508</v>
      </c>
      <c r="I25" s="56">
        <v>2.2444131422436975</v>
      </c>
      <c r="J25" s="56">
        <v>3.3012180956785206</v>
      </c>
      <c r="K25" s="56">
        <v>3.9671627396905849</v>
      </c>
      <c r="L25" s="56">
        <v>3.7944425693873662</v>
      </c>
      <c r="M25" s="56">
        <v>4.0028297061821592</v>
      </c>
      <c r="N25" s="14"/>
      <c r="O25" s="15" t="s">
        <v>154</v>
      </c>
    </row>
    <row r="26" spans="1:15" ht="12" customHeight="1" x14ac:dyDescent="0.2">
      <c r="A26" s="14"/>
      <c r="B26" s="14" t="s">
        <v>297</v>
      </c>
      <c r="C26" s="56">
        <v>1.4823891267463087</v>
      </c>
      <c r="D26" s="56">
        <v>0.15144159868092141</v>
      </c>
      <c r="E26" s="56">
        <v>0.25115305247702441</v>
      </c>
      <c r="F26" s="56">
        <v>0.3347598921360595</v>
      </c>
      <c r="G26" s="56">
        <v>0.75692259525827787</v>
      </c>
      <c r="H26" s="56">
        <v>1.4874772205922699</v>
      </c>
      <c r="I26" s="56">
        <v>0.60473106251051056</v>
      </c>
      <c r="J26" s="56">
        <v>0.63890299002634188</v>
      </c>
      <c r="K26" s="56">
        <v>0.73576987201546751</v>
      </c>
      <c r="L26" s="56">
        <v>1.3051103344696513</v>
      </c>
      <c r="M26" s="56">
        <v>3.3500032898274448</v>
      </c>
      <c r="N26" s="14"/>
      <c r="O26" s="15" t="s">
        <v>210</v>
      </c>
    </row>
    <row r="27" spans="1:15" ht="12" customHeight="1" x14ac:dyDescent="0.2">
      <c r="A27" s="14"/>
      <c r="B27" s="14" t="s">
        <v>298</v>
      </c>
      <c r="C27" s="56">
        <v>9.7241935119078429E-2</v>
      </c>
      <c r="D27" s="56" t="s">
        <v>570</v>
      </c>
      <c r="E27" s="56" t="s">
        <v>570</v>
      </c>
      <c r="F27" s="56" t="s">
        <v>570</v>
      </c>
      <c r="G27" s="56">
        <v>5.3623047408397212E-2</v>
      </c>
      <c r="H27" s="56" t="s">
        <v>570</v>
      </c>
      <c r="I27" s="56" t="s">
        <v>570</v>
      </c>
      <c r="J27" s="56" t="s">
        <v>570</v>
      </c>
      <c r="K27" s="56">
        <v>7.1370092021048631E-2</v>
      </c>
      <c r="L27" s="56">
        <v>8.8135952405207045E-3</v>
      </c>
      <c r="M27" s="56">
        <v>0.32149053049473703</v>
      </c>
      <c r="N27" s="14"/>
      <c r="O27" s="15" t="s">
        <v>155</v>
      </c>
    </row>
    <row r="28" spans="1:15" ht="12" customHeight="1" x14ac:dyDescent="0.2">
      <c r="A28" s="14"/>
      <c r="B28" s="14" t="s">
        <v>299</v>
      </c>
      <c r="C28" s="56">
        <v>4.0206979557602951</v>
      </c>
      <c r="D28" s="56">
        <v>0.88332055300092904</v>
      </c>
      <c r="E28" s="56">
        <v>1.4398634404177424</v>
      </c>
      <c r="F28" s="56">
        <v>1.2860239891142302</v>
      </c>
      <c r="G28" s="56">
        <v>1.7265221501583776</v>
      </c>
      <c r="H28" s="56">
        <v>1.6967336009808585</v>
      </c>
      <c r="I28" s="56">
        <v>2.8306497632071173</v>
      </c>
      <c r="J28" s="56">
        <v>4.0847645602660343</v>
      </c>
      <c r="K28" s="56">
        <v>3.9449523292380757</v>
      </c>
      <c r="L28" s="56">
        <v>4.7818001621337887</v>
      </c>
      <c r="M28" s="56">
        <v>6.5543526297832626</v>
      </c>
      <c r="N28" s="14"/>
      <c r="O28" s="15" t="s">
        <v>156</v>
      </c>
    </row>
    <row r="29" spans="1:15" ht="11.25" customHeight="1" x14ac:dyDescent="0.2">
      <c r="A29" s="14"/>
      <c r="B29" s="14" t="s">
        <v>300</v>
      </c>
      <c r="C29" s="56">
        <v>5.5677311603204567</v>
      </c>
      <c r="D29" s="56">
        <v>6.4062886757797228</v>
      </c>
      <c r="E29" s="56">
        <v>4.046957722347476</v>
      </c>
      <c r="F29" s="56">
        <v>4.4740995677274569</v>
      </c>
      <c r="G29" s="56">
        <v>5.1535738253719021</v>
      </c>
      <c r="H29" s="56">
        <v>5.2155998700986173</v>
      </c>
      <c r="I29" s="56">
        <v>4.8971686090337894</v>
      </c>
      <c r="J29" s="56">
        <v>4.3503977586221936</v>
      </c>
      <c r="K29" s="56">
        <v>6.6901103788997602</v>
      </c>
      <c r="L29" s="56">
        <v>6.3291843251046531</v>
      </c>
      <c r="M29" s="56">
        <v>5.8888108943266637</v>
      </c>
      <c r="N29" s="14"/>
      <c r="O29" s="15" t="s">
        <v>157</v>
      </c>
    </row>
    <row r="30" spans="1:15" ht="12" customHeight="1" x14ac:dyDescent="0.2">
      <c r="A30" s="280" t="s">
        <v>301</v>
      </c>
      <c r="B30" s="280"/>
      <c r="C30" s="56">
        <v>0.18742131928954259</v>
      </c>
      <c r="D30" s="56" t="s">
        <v>570</v>
      </c>
      <c r="E30" s="56">
        <v>9.3478944990297123E-3</v>
      </c>
      <c r="F30" s="56" t="s">
        <v>570</v>
      </c>
      <c r="G30" s="56">
        <v>1.4675399617402496E-2</v>
      </c>
      <c r="H30" s="56">
        <v>1.8809764342504313E-2</v>
      </c>
      <c r="I30" s="56">
        <v>0.28960468727110633</v>
      </c>
      <c r="J30" s="56">
        <v>8.9015969752220397E-2</v>
      </c>
      <c r="K30" s="56">
        <v>5.9848750897311766E-2</v>
      </c>
      <c r="L30" s="56">
        <v>0.5047523605441453</v>
      </c>
      <c r="M30" s="56">
        <v>0.24549162279389122</v>
      </c>
      <c r="N30" s="298" t="s">
        <v>211</v>
      </c>
      <c r="O30" s="298"/>
    </row>
    <row r="31" spans="1:15" ht="12" customHeight="1" x14ac:dyDescent="0.2">
      <c r="A31" s="280" t="s">
        <v>302</v>
      </c>
      <c r="B31" s="280"/>
      <c r="C31" s="56">
        <v>0.26529742844016746</v>
      </c>
      <c r="D31" s="56" t="s">
        <v>570</v>
      </c>
      <c r="E31" s="56">
        <v>0.38589682055869878</v>
      </c>
      <c r="F31" s="56">
        <v>9.5417457992224536E-2</v>
      </c>
      <c r="G31" s="56">
        <v>5.1007590797214328E-2</v>
      </c>
      <c r="H31" s="56">
        <v>5.1491269658195116E-2</v>
      </c>
      <c r="I31" s="56">
        <v>0.36764243021732129</v>
      </c>
      <c r="J31" s="56">
        <v>2.3715098410478936E-2</v>
      </c>
      <c r="K31" s="56">
        <v>0.23543158742453835</v>
      </c>
      <c r="L31" s="56">
        <v>0.30593692633889019</v>
      </c>
      <c r="M31" s="56">
        <v>0.47917422830228601</v>
      </c>
      <c r="N31" s="279" t="s">
        <v>158</v>
      </c>
      <c r="O31" s="279"/>
    </row>
    <row r="32" spans="1:15" ht="12" customHeight="1" x14ac:dyDescent="0.2">
      <c r="A32" s="280" t="s">
        <v>303</v>
      </c>
      <c r="B32" s="280"/>
      <c r="C32" s="56">
        <v>1.199608836744807</v>
      </c>
      <c r="D32" s="56">
        <v>0.75618545890838595</v>
      </c>
      <c r="E32" s="56">
        <v>1.1037003454128056</v>
      </c>
      <c r="F32" s="56">
        <v>0.71416183282112511</v>
      </c>
      <c r="G32" s="56">
        <v>0.55609642436631612</v>
      </c>
      <c r="H32" s="56">
        <v>0.66965794345016894</v>
      </c>
      <c r="I32" s="56">
        <v>0.96428084932050329</v>
      </c>
      <c r="J32" s="56">
        <v>1.0592376786760589</v>
      </c>
      <c r="K32" s="56">
        <v>0.47280302661901119</v>
      </c>
      <c r="L32" s="56">
        <v>1.8539451617329223</v>
      </c>
      <c r="M32" s="56">
        <v>1.7928000775273905</v>
      </c>
      <c r="N32" s="279" t="s">
        <v>212</v>
      </c>
      <c r="O32" s="279"/>
    </row>
    <row r="33" spans="1:15" ht="12" customHeight="1" x14ac:dyDescent="0.2">
      <c r="A33" s="280" t="s">
        <v>304</v>
      </c>
      <c r="B33" s="280"/>
      <c r="C33" s="56">
        <v>3.9615947717168393E-2</v>
      </c>
      <c r="D33" s="56" t="s">
        <v>570</v>
      </c>
      <c r="E33" s="56" t="s">
        <v>570</v>
      </c>
      <c r="F33" s="56" t="s">
        <v>570</v>
      </c>
      <c r="G33" s="56" t="s">
        <v>570</v>
      </c>
      <c r="H33" s="56" t="s">
        <v>570</v>
      </c>
      <c r="I33" s="56" t="s">
        <v>570</v>
      </c>
      <c r="J33" s="56" t="s">
        <v>570</v>
      </c>
      <c r="K33" s="56" t="s">
        <v>570</v>
      </c>
      <c r="L33" s="56" t="s">
        <v>570</v>
      </c>
      <c r="M33" s="56">
        <v>0.15295089270226148</v>
      </c>
      <c r="N33" s="279" t="s">
        <v>159</v>
      </c>
      <c r="O33" s="279"/>
    </row>
    <row r="34" spans="1:15" ht="13.5" customHeight="1" x14ac:dyDescent="0.2">
      <c r="A34" s="284" t="s">
        <v>305</v>
      </c>
      <c r="B34" s="284"/>
      <c r="C34" s="58">
        <v>0.22354649518874764</v>
      </c>
      <c r="D34" s="58" t="s">
        <v>570</v>
      </c>
      <c r="E34" s="58" t="s">
        <v>570</v>
      </c>
      <c r="F34" s="58" t="s">
        <v>570</v>
      </c>
      <c r="G34" s="58" t="s">
        <v>570</v>
      </c>
      <c r="H34" s="58" t="s">
        <v>570</v>
      </c>
      <c r="I34" s="58" t="s">
        <v>570</v>
      </c>
      <c r="J34" s="58" t="s">
        <v>570</v>
      </c>
      <c r="K34" s="58">
        <v>7.1174720898825095E-2</v>
      </c>
      <c r="L34" s="58">
        <v>0.2457375414657792</v>
      </c>
      <c r="M34" s="58">
        <v>0.68276377333317995</v>
      </c>
      <c r="N34" s="278" t="s">
        <v>8</v>
      </c>
      <c r="O34" s="278"/>
    </row>
  </sheetData>
  <mergeCells count="24">
    <mergeCell ref="N34:O34"/>
    <mergeCell ref="A32:B32"/>
    <mergeCell ref="A33:B33"/>
    <mergeCell ref="N32:O32"/>
    <mergeCell ref="N33:O33"/>
    <mergeCell ref="A34:B34"/>
    <mergeCell ref="N16:O16"/>
    <mergeCell ref="N17:O17"/>
    <mergeCell ref="A31:B31"/>
    <mergeCell ref="N21:N22"/>
    <mergeCell ref="N31:O31"/>
    <mergeCell ref="N30:O30"/>
    <mergeCell ref="A16:B16"/>
    <mergeCell ref="A17:B17"/>
    <mergeCell ref="A30:B30"/>
    <mergeCell ref="A1:H1"/>
    <mergeCell ref="I1:O1"/>
    <mergeCell ref="A2:C2"/>
    <mergeCell ref="A7:B7"/>
    <mergeCell ref="N7:O7"/>
    <mergeCell ref="C3:H3"/>
    <mergeCell ref="I3:M3"/>
    <mergeCell ref="C4:H4"/>
    <mergeCell ref="I4:M4"/>
  </mergeCells>
  <phoneticPr fontId="0" type="noConversion"/>
  <printOptions horizontalCentered="1"/>
  <pageMargins left="0.55118110236220474" right="0.70866141732283472" top="0.51181102362204722" bottom="0.94488188976377963" header="0.51181102362204722" footer="0.51181102362204722"/>
  <pageSetup paperSize="9" firstPageNumber="454" orientation="portrait" useFirstPageNumber="1" horizontalDpi="300" verticalDpi="300" r:id="rId1"/>
  <headerFooter alignWithMargins="0">
    <oddFooter>&amp;C&amp;"MAC C Swiss,Regular"&amp;8&amp;P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F4535-F48D-4788-B86F-D5090366B70A}">
  <dimension ref="A1:Q71"/>
  <sheetViews>
    <sheetView topLeftCell="A47" zoomScaleNormal="100" workbookViewId="0">
      <selection activeCell="J71" sqref="G6:J71"/>
    </sheetView>
  </sheetViews>
  <sheetFormatPr defaultRowHeight="11.25" x14ac:dyDescent="0.2"/>
  <cols>
    <col min="1" max="1" width="2" style="1" customWidth="1"/>
    <col min="2" max="2" width="30.5703125" style="1" customWidth="1"/>
    <col min="3" max="3" width="9.5703125" style="1" customWidth="1"/>
    <col min="4" max="4" width="12" style="1" customWidth="1"/>
    <col min="5" max="5" width="10.85546875" style="1" customWidth="1"/>
    <col min="6" max="6" width="12.140625" style="1" customWidth="1"/>
    <col min="7" max="7" width="10.7109375" style="1" customWidth="1"/>
    <col min="8" max="8" width="14.42578125" style="1" customWidth="1"/>
    <col min="9" max="9" width="11.42578125" style="1" customWidth="1"/>
    <col min="10" max="10" width="12.85546875" style="1" customWidth="1"/>
    <col min="11" max="11" width="2.42578125" style="1" customWidth="1"/>
    <col min="12" max="12" width="35.140625" style="1" customWidth="1"/>
    <col min="13" max="16384" width="9.140625" style="1"/>
  </cols>
  <sheetData>
    <row r="1" spans="1:17" s="16" customFormat="1" ht="12.75" customHeight="1" x14ac:dyDescent="0.2">
      <c r="A1" s="276" t="s">
        <v>584</v>
      </c>
      <c r="B1" s="276"/>
      <c r="C1" s="276"/>
      <c r="D1" s="276"/>
      <c r="E1" s="276"/>
      <c r="F1" s="276"/>
      <c r="G1" s="277" t="s">
        <v>585</v>
      </c>
      <c r="H1" s="277"/>
      <c r="I1" s="277"/>
      <c r="J1" s="277"/>
      <c r="K1" s="277"/>
      <c r="L1" s="277"/>
    </row>
    <row r="2" spans="1:17" ht="9.9499999999999993" customHeight="1" x14ac:dyDescent="0.2">
      <c r="A2" s="300" t="s">
        <v>336</v>
      </c>
      <c r="B2" s="300"/>
      <c r="C2" s="7"/>
      <c r="D2" s="7"/>
      <c r="E2" s="7"/>
      <c r="F2" s="7"/>
      <c r="G2" s="7"/>
      <c r="H2" s="7"/>
      <c r="I2" s="7"/>
      <c r="J2" s="7"/>
      <c r="K2" s="7"/>
      <c r="L2" s="8" t="s">
        <v>244</v>
      </c>
    </row>
    <row r="3" spans="1:17" s="14" customFormat="1" ht="11.25" customHeight="1" x14ac:dyDescent="0.2">
      <c r="A3" s="14" t="s">
        <v>268</v>
      </c>
      <c r="B3" s="14" t="s">
        <v>9</v>
      </c>
      <c r="C3" s="299" t="s">
        <v>531</v>
      </c>
      <c r="D3" s="299"/>
      <c r="E3" s="278" t="s">
        <v>23</v>
      </c>
      <c r="F3" s="278"/>
      <c r="G3" s="284" t="s">
        <v>532</v>
      </c>
      <c r="H3" s="284"/>
      <c r="I3" s="278" t="s">
        <v>214</v>
      </c>
      <c r="J3" s="278"/>
    </row>
    <row r="4" spans="1:17" s="14" customFormat="1" ht="11.25" customHeight="1" x14ac:dyDescent="0.2">
      <c r="C4" s="12" t="s">
        <v>337</v>
      </c>
      <c r="D4" s="12" t="s">
        <v>338</v>
      </c>
      <c r="E4" s="12" t="s">
        <v>339</v>
      </c>
      <c r="F4" s="12" t="s">
        <v>340</v>
      </c>
      <c r="G4" s="12" t="s">
        <v>337</v>
      </c>
      <c r="H4" s="12" t="s">
        <v>338</v>
      </c>
      <c r="I4" s="12" t="s">
        <v>339</v>
      </c>
      <c r="J4" s="12" t="s">
        <v>340</v>
      </c>
    </row>
    <row r="5" spans="1:17" s="14" customFormat="1" ht="11.25" customHeight="1" x14ac:dyDescent="0.2">
      <c r="A5" s="19" t="s">
        <v>268</v>
      </c>
      <c r="B5" s="19" t="s">
        <v>268</v>
      </c>
      <c r="C5" s="10" t="s">
        <v>4</v>
      </c>
      <c r="D5" s="11" t="s">
        <v>142</v>
      </c>
      <c r="E5" s="11" t="s">
        <v>140</v>
      </c>
      <c r="F5" s="11" t="s">
        <v>141</v>
      </c>
      <c r="G5" s="10" t="s">
        <v>4</v>
      </c>
      <c r="H5" s="11" t="s">
        <v>142</v>
      </c>
      <c r="I5" s="11" t="s">
        <v>140</v>
      </c>
      <c r="J5" s="11" t="s">
        <v>141</v>
      </c>
      <c r="K5" s="19"/>
      <c r="L5" s="19"/>
    </row>
    <row r="6" spans="1:17" s="9" customFormat="1" ht="11.25" customHeight="1" x14ac:dyDescent="0.2">
      <c r="A6" s="295" t="s">
        <v>341</v>
      </c>
      <c r="B6" s="295"/>
      <c r="C6" s="61">
        <f>SUM(C7,C21,C24,C27,C32,C39,C43,C47,C51,C58,C62,C65)</f>
        <v>308508.10101521487</v>
      </c>
      <c r="D6" s="61">
        <f t="shared" ref="D6:J6" si="0">SUM(D7,D21,D24,D27,D32,D39,D43,D47,D51,D58,D62,D65)</f>
        <v>290717.23699375574</v>
      </c>
      <c r="E6" s="61">
        <f t="shared" si="0"/>
        <v>430518.31929379993</v>
      </c>
      <c r="F6" s="61">
        <f t="shared" si="0"/>
        <v>301600.93982682546</v>
      </c>
      <c r="G6" s="62">
        <f t="shared" si="0"/>
        <v>101081.96721864591</v>
      </c>
      <c r="H6" s="62">
        <f>SUM(H7,H21,H24,H27,H32,H39,H43,H47,H51,H58,H62,H65)</f>
        <v>92182.710418566945</v>
      </c>
      <c r="I6" s="62">
        <f t="shared" si="0"/>
        <v>113834.65501410475</v>
      </c>
      <c r="J6" s="62">
        <f t="shared" si="0"/>
        <v>100293.01780151429</v>
      </c>
      <c r="K6" s="292" t="s">
        <v>24</v>
      </c>
      <c r="L6" s="292"/>
      <c r="M6" s="48"/>
      <c r="N6" s="14"/>
      <c r="O6" s="14"/>
      <c r="P6" s="14"/>
      <c r="Q6" s="14"/>
    </row>
    <row r="7" spans="1:17" ht="10.5" customHeight="1" x14ac:dyDescent="0.2">
      <c r="A7" s="301" t="s">
        <v>290</v>
      </c>
      <c r="B7" s="301"/>
      <c r="C7" s="60">
        <v>155819.72766378135</v>
      </c>
      <c r="D7" s="60">
        <v>144255.14917218764</v>
      </c>
      <c r="E7" s="60">
        <v>185555.94760675813</v>
      </c>
      <c r="F7" s="60">
        <v>154259.30553370842</v>
      </c>
      <c r="G7" s="60">
        <v>51053.974115745834</v>
      </c>
      <c r="H7" s="60">
        <v>45741.459226968967</v>
      </c>
      <c r="I7" s="60">
        <v>49063.41109079677</v>
      </c>
      <c r="J7" s="60">
        <v>51296.694515689269</v>
      </c>
      <c r="K7" s="302" t="s">
        <v>149</v>
      </c>
      <c r="L7" s="302"/>
      <c r="M7" s="48"/>
      <c r="N7" s="14"/>
      <c r="O7" s="14"/>
      <c r="P7" s="14"/>
      <c r="Q7" s="14"/>
    </row>
    <row r="8" spans="1:17" ht="9.75" customHeight="1" x14ac:dyDescent="0.2">
      <c r="A8" s="14"/>
      <c r="B8" s="14" t="s">
        <v>342</v>
      </c>
      <c r="C8" s="49">
        <v>144900.37683752584</v>
      </c>
      <c r="D8" s="49">
        <v>133298.62473637424</v>
      </c>
      <c r="E8" s="49">
        <v>171763.3100482685</v>
      </c>
      <c r="F8" s="49">
        <v>143510.37591698309</v>
      </c>
      <c r="G8" s="49">
        <v>47476.274020881807</v>
      </c>
      <c r="H8" s="49">
        <v>42267.285732116194</v>
      </c>
      <c r="I8" s="49">
        <v>45416.457946547926</v>
      </c>
      <c r="J8" s="49">
        <v>47722.293885450999</v>
      </c>
      <c r="K8" s="14"/>
      <c r="L8" s="15" t="s">
        <v>162</v>
      </c>
      <c r="M8" s="48"/>
      <c r="N8" s="14"/>
      <c r="O8" s="14"/>
      <c r="P8" s="14"/>
      <c r="Q8" s="14"/>
    </row>
    <row r="9" spans="1:17" ht="9.75" customHeight="1" x14ac:dyDescent="0.2">
      <c r="A9" s="14"/>
      <c r="B9" s="14" t="s">
        <v>343</v>
      </c>
      <c r="C9" s="49">
        <v>24945.506159490971</v>
      </c>
      <c r="D9" s="49">
        <v>25442.184507734972</v>
      </c>
      <c r="E9" s="49">
        <v>32235.514137954509</v>
      </c>
      <c r="F9" s="49">
        <v>24506.273451248337</v>
      </c>
      <c r="G9" s="49">
        <v>8173.3375155093245</v>
      </c>
      <c r="H9" s="49">
        <v>8067.3906753683768</v>
      </c>
      <c r="I9" s="49">
        <v>8523.4900970431117</v>
      </c>
      <c r="J9" s="49">
        <v>8149.2057713946806</v>
      </c>
      <c r="K9" s="14"/>
      <c r="L9" s="15" t="s">
        <v>163</v>
      </c>
      <c r="M9" s="48"/>
      <c r="N9" s="48"/>
      <c r="O9" s="48"/>
      <c r="P9" s="48"/>
    </row>
    <row r="10" spans="1:17" ht="9.75" customHeight="1" x14ac:dyDescent="0.2">
      <c r="A10" s="14"/>
      <c r="B10" s="14" t="s">
        <v>344</v>
      </c>
      <c r="C10" s="49">
        <v>35779.641091576959</v>
      </c>
      <c r="D10" s="49">
        <v>29626.105535087019</v>
      </c>
      <c r="E10" s="49">
        <v>41636.37347933033</v>
      </c>
      <c r="F10" s="49">
        <v>35538.248145324207</v>
      </c>
      <c r="G10" s="49">
        <v>11723.116819338669</v>
      </c>
      <c r="H10" s="49">
        <v>9394.0584177658839</v>
      </c>
      <c r="I10" s="49">
        <v>11009.199838075849</v>
      </c>
      <c r="J10" s="49">
        <v>11817.728936521755</v>
      </c>
      <c r="K10" s="14"/>
      <c r="L10" s="15" t="s">
        <v>164</v>
      </c>
      <c r="M10" s="48"/>
      <c r="N10" s="48"/>
      <c r="O10" s="48"/>
      <c r="P10" s="48"/>
    </row>
    <row r="11" spans="1:17" ht="9.75" customHeight="1" x14ac:dyDescent="0.2">
      <c r="A11" s="14"/>
      <c r="B11" s="14" t="s">
        <v>345</v>
      </c>
      <c r="C11" s="49">
        <v>4278.3645988516982</v>
      </c>
      <c r="D11" s="49">
        <v>5934.7973997399304</v>
      </c>
      <c r="E11" s="49">
        <v>6303.4510974233617</v>
      </c>
      <c r="F11" s="49">
        <v>4130.5158773211779</v>
      </c>
      <c r="G11" s="49">
        <v>1401.7962857617615</v>
      </c>
      <c r="H11" s="49">
        <v>1881.8482032588972</v>
      </c>
      <c r="I11" s="49">
        <v>1666.7146295899845</v>
      </c>
      <c r="J11" s="49">
        <v>1373.5431416476119</v>
      </c>
      <c r="K11" s="14"/>
      <c r="L11" s="15" t="s">
        <v>165</v>
      </c>
      <c r="M11" s="48"/>
      <c r="N11" s="48"/>
      <c r="O11" s="48"/>
      <c r="P11" s="48"/>
    </row>
    <row r="12" spans="1:17" ht="9.75" customHeight="1" x14ac:dyDescent="0.2">
      <c r="A12" s="14"/>
      <c r="B12" s="14" t="s">
        <v>346</v>
      </c>
      <c r="C12" s="49">
        <v>30421.311298775123</v>
      </c>
      <c r="D12" s="49">
        <v>21352.581448247191</v>
      </c>
      <c r="E12" s="49">
        <v>36057.95870618317</v>
      </c>
      <c r="F12" s="49">
        <v>30242.521740166369</v>
      </c>
      <c r="G12" s="49">
        <v>9967.4724304868596</v>
      </c>
      <c r="H12" s="49">
        <v>6770.6299519313116</v>
      </c>
      <c r="I12" s="49">
        <v>9534.1942627766566</v>
      </c>
      <c r="J12" s="49">
        <v>10056.711935283603</v>
      </c>
      <c r="K12" s="14"/>
      <c r="L12" s="15" t="s">
        <v>166</v>
      </c>
      <c r="M12" s="48"/>
      <c r="N12" s="48"/>
      <c r="O12" s="48"/>
      <c r="P12" s="48"/>
    </row>
    <row r="13" spans="1:17" ht="9.75" customHeight="1" x14ac:dyDescent="0.2">
      <c r="A13" s="14"/>
      <c r="B13" s="14" t="s">
        <v>347</v>
      </c>
      <c r="C13" s="49">
        <v>5645.8136523958838</v>
      </c>
      <c r="D13" s="49">
        <v>5029.2864381532981</v>
      </c>
      <c r="E13" s="49">
        <v>6889.6143438390072</v>
      </c>
      <c r="F13" s="49">
        <v>5582.8041460287577</v>
      </c>
      <c r="G13" s="49">
        <v>1849.8378118956405</v>
      </c>
      <c r="H13" s="49">
        <v>1594.7222811224965</v>
      </c>
      <c r="I13" s="49">
        <v>1821.7038320172496</v>
      </c>
      <c r="J13" s="49">
        <v>1856.4805398866629</v>
      </c>
      <c r="K13" s="14"/>
      <c r="L13" s="15" t="s">
        <v>167</v>
      </c>
      <c r="M13" s="48"/>
      <c r="N13" s="48"/>
      <c r="O13" s="48"/>
      <c r="P13" s="48"/>
    </row>
    <row r="14" spans="1:17" ht="9.75" customHeight="1" x14ac:dyDescent="0.2">
      <c r="A14" s="14"/>
      <c r="B14" s="14" t="s">
        <v>348</v>
      </c>
      <c r="C14" s="49">
        <v>10086.557298405625</v>
      </c>
      <c r="D14" s="49">
        <v>10521.514278901055</v>
      </c>
      <c r="E14" s="49">
        <v>13706.442922346932</v>
      </c>
      <c r="F14" s="49">
        <v>9865.2501934301563</v>
      </c>
      <c r="G14" s="49">
        <v>3304.8372176656344</v>
      </c>
      <c r="H14" s="49">
        <v>3336.2373485875751</v>
      </c>
      <c r="I14" s="49">
        <v>3624.162158988413</v>
      </c>
      <c r="J14" s="49">
        <v>3280.545855839142</v>
      </c>
      <c r="K14" s="14"/>
      <c r="L14" s="15" t="s">
        <v>168</v>
      </c>
      <c r="M14" s="48"/>
      <c r="N14" s="48"/>
      <c r="O14" s="48"/>
      <c r="P14" s="48"/>
    </row>
    <row r="15" spans="1:17" ht="9.75" customHeight="1" x14ac:dyDescent="0.2">
      <c r="A15" s="14"/>
      <c r="B15" s="14" t="s">
        <v>349</v>
      </c>
      <c r="C15" s="49">
        <v>21135.038899684459</v>
      </c>
      <c r="D15" s="49">
        <v>20672.812337452302</v>
      </c>
      <c r="E15" s="49">
        <v>19446.08138280718</v>
      </c>
      <c r="F15" s="49">
        <v>21242.707225872764</v>
      </c>
      <c r="G15" s="49">
        <v>6924.8467129145183</v>
      </c>
      <c r="H15" s="49">
        <v>6555.0838778839789</v>
      </c>
      <c r="I15" s="49">
        <v>5141.7973786091106</v>
      </c>
      <c r="J15" s="49">
        <v>7063.954161350126</v>
      </c>
      <c r="K15" s="14"/>
      <c r="L15" s="15" t="s">
        <v>169</v>
      </c>
      <c r="M15" s="48"/>
      <c r="N15" s="48"/>
      <c r="O15" s="48"/>
      <c r="P15" s="48"/>
    </row>
    <row r="16" spans="1:17" ht="9.75" customHeight="1" x14ac:dyDescent="0.2">
      <c r="A16" s="14"/>
      <c r="B16" s="14" t="s">
        <v>350</v>
      </c>
      <c r="C16" s="49">
        <v>6583.7442348354462</v>
      </c>
      <c r="D16" s="49">
        <v>6909.0639835996835</v>
      </c>
      <c r="E16" s="49">
        <v>8523.3949780413186</v>
      </c>
      <c r="F16" s="49">
        <v>6463.5911859311318</v>
      </c>
      <c r="G16" s="49">
        <v>2157.1486023596017</v>
      </c>
      <c r="H16" s="49">
        <v>2190.7756521406404</v>
      </c>
      <c r="I16" s="49">
        <v>2253.6967264618315</v>
      </c>
      <c r="J16" s="49">
        <v>2149.3734941426856</v>
      </c>
      <c r="K16" s="14"/>
      <c r="L16" s="15" t="s">
        <v>260</v>
      </c>
      <c r="M16" s="48"/>
      <c r="N16" s="48"/>
      <c r="O16" s="48"/>
      <c r="P16" s="48"/>
    </row>
    <row r="17" spans="1:16" ht="9.75" customHeight="1" x14ac:dyDescent="0.2">
      <c r="A17" s="14"/>
      <c r="B17" s="14" t="s">
        <v>557</v>
      </c>
      <c r="C17" s="49">
        <v>6024.3996035097016</v>
      </c>
      <c r="D17" s="49">
        <v>7810.2788074588043</v>
      </c>
      <c r="E17" s="49">
        <v>6964.4790003426224</v>
      </c>
      <c r="F17" s="49">
        <v>5938.4639516601783</v>
      </c>
      <c r="G17" s="49">
        <v>1973.8806249498089</v>
      </c>
      <c r="H17" s="49">
        <v>2476.5393240570379</v>
      </c>
      <c r="I17" s="49">
        <v>1841.4990229857033</v>
      </c>
      <c r="J17" s="49">
        <v>1974.7500493847315</v>
      </c>
      <c r="K17" s="14"/>
      <c r="L17" s="15" t="s">
        <v>170</v>
      </c>
      <c r="M17" s="48"/>
      <c r="N17" s="48"/>
      <c r="O17" s="48"/>
      <c r="P17" s="48"/>
    </row>
    <row r="18" spans="1:16" ht="9.75" customHeight="1" x14ac:dyDescent="0.2">
      <c r="A18" s="14"/>
      <c r="B18" s="14" t="s">
        <v>351</v>
      </c>
      <c r="C18" s="49">
        <v>10919.350826255481</v>
      </c>
      <c r="D18" s="49">
        <v>10956.524435813386</v>
      </c>
      <c r="E18" s="49">
        <v>13792.637558489696</v>
      </c>
      <c r="F18" s="49">
        <v>10748.929616725336</v>
      </c>
      <c r="G18" s="49">
        <v>3577.700094864013</v>
      </c>
      <c r="H18" s="49">
        <v>3474.1734948527728</v>
      </c>
      <c r="I18" s="49">
        <v>3646.953144248861</v>
      </c>
      <c r="J18" s="49">
        <v>3574.400630238265</v>
      </c>
      <c r="K18" s="14"/>
      <c r="L18" s="15" t="s">
        <v>171</v>
      </c>
      <c r="M18" s="48"/>
      <c r="N18" s="48"/>
      <c r="O18" s="48"/>
      <c r="P18" s="48"/>
    </row>
    <row r="19" spans="1:16" ht="9.75" customHeight="1" x14ac:dyDescent="0.2">
      <c r="A19" s="14"/>
      <c r="B19" s="14" t="s">
        <v>352</v>
      </c>
      <c r="C19" s="49">
        <v>4723.1689971086116</v>
      </c>
      <c r="D19" s="49">
        <v>4812.4843121137365</v>
      </c>
      <c r="E19" s="49">
        <v>5791.2450114404737</v>
      </c>
      <c r="F19" s="49">
        <v>4658.5344873634594</v>
      </c>
      <c r="G19" s="49">
        <v>1547.5354201811117</v>
      </c>
      <c r="H19" s="49">
        <v>1525.9771051931318</v>
      </c>
      <c r="I19" s="49">
        <v>1531.2806643416986</v>
      </c>
      <c r="J19" s="49">
        <v>1549.1280714787597</v>
      </c>
      <c r="K19" s="14"/>
      <c r="L19" s="15" t="s">
        <v>172</v>
      </c>
      <c r="M19" s="48"/>
      <c r="N19" s="48"/>
      <c r="O19" s="48"/>
      <c r="P19" s="48"/>
    </row>
    <row r="20" spans="1:16" ht="9.75" customHeight="1" x14ac:dyDescent="0.2">
      <c r="A20" s="14"/>
      <c r="B20" s="14" t="s">
        <v>353</v>
      </c>
      <c r="C20" s="49">
        <v>6196.1818291468699</v>
      </c>
      <c r="D20" s="49">
        <v>6144.0401236996495</v>
      </c>
      <c r="E20" s="49">
        <v>8001.3925470492204</v>
      </c>
      <c r="F20" s="49">
        <v>6090.3951293618784</v>
      </c>
      <c r="G20" s="49">
        <v>2030.1646746829015</v>
      </c>
      <c r="H20" s="49">
        <v>1948.196389659641</v>
      </c>
      <c r="I20" s="49">
        <v>2115.6724799071617</v>
      </c>
      <c r="J20" s="49">
        <v>2025.2725587595062</v>
      </c>
      <c r="K20" s="14"/>
      <c r="L20" s="15" t="s">
        <v>173</v>
      </c>
      <c r="M20" s="48"/>
      <c r="N20" s="48"/>
      <c r="O20" s="48"/>
      <c r="P20" s="48"/>
    </row>
    <row r="21" spans="1:16" ht="10.5" customHeight="1" x14ac:dyDescent="0.2">
      <c r="A21" s="301" t="s">
        <v>291</v>
      </c>
      <c r="B21" s="301"/>
      <c r="C21" s="60">
        <v>18391.765701429744</v>
      </c>
      <c r="D21" s="60">
        <v>20810.415787919046</v>
      </c>
      <c r="E21" s="60">
        <v>33585.865322950965</v>
      </c>
      <c r="F21" s="60">
        <v>17452.763308603287</v>
      </c>
      <c r="G21" s="60">
        <v>6026.0195813569662</v>
      </c>
      <c r="H21" s="60">
        <v>6598.716168690471</v>
      </c>
      <c r="I21" s="60">
        <v>8880.540550886999</v>
      </c>
      <c r="J21" s="60">
        <v>5803.663285003061</v>
      </c>
      <c r="K21" s="302" t="s">
        <v>150</v>
      </c>
      <c r="L21" s="302"/>
      <c r="M21" s="48"/>
      <c r="N21" s="48"/>
      <c r="O21" s="48"/>
      <c r="P21" s="48"/>
    </row>
    <row r="22" spans="1:16" ht="9.75" customHeight="1" x14ac:dyDescent="0.2">
      <c r="A22" s="14"/>
      <c r="B22" s="14" t="s">
        <v>354</v>
      </c>
      <c r="C22" s="49">
        <v>3644.9940684920684</v>
      </c>
      <c r="D22" s="49">
        <v>2671.8910542160993</v>
      </c>
      <c r="E22" s="49">
        <v>7964.688780191932</v>
      </c>
      <c r="F22" s="49">
        <v>3406.2899617815106</v>
      </c>
      <c r="G22" s="49">
        <v>1194.273893395439</v>
      </c>
      <c r="H22" s="49">
        <v>847.22241401204758</v>
      </c>
      <c r="I22" s="49">
        <v>2105.9675255517441</v>
      </c>
      <c r="J22" s="49">
        <v>1132.7123183708557</v>
      </c>
      <c r="K22" s="14"/>
      <c r="L22" s="15" t="s">
        <v>174</v>
      </c>
      <c r="M22" s="48"/>
      <c r="N22" s="48"/>
      <c r="O22" s="48"/>
      <c r="P22" s="48"/>
    </row>
    <row r="23" spans="1:16" ht="9.75" customHeight="1" x14ac:dyDescent="0.2">
      <c r="A23" s="14"/>
      <c r="B23" s="14" t="s">
        <v>355</v>
      </c>
      <c r="C23" s="49">
        <v>14746.77163293768</v>
      </c>
      <c r="D23" s="49">
        <v>18138.524733702943</v>
      </c>
      <c r="E23" s="49">
        <v>25621.176542759036</v>
      </c>
      <c r="F23" s="49">
        <v>14046.473346821776</v>
      </c>
      <c r="G23" s="49">
        <v>4831.7456879615283</v>
      </c>
      <c r="H23" s="49">
        <v>5751.4937546784222</v>
      </c>
      <c r="I23" s="49">
        <v>6774.5730253352567</v>
      </c>
      <c r="J23" s="49">
        <v>4670.9509666322056</v>
      </c>
      <c r="K23" s="14"/>
      <c r="L23" s="15" t="s">
        <v>175</v>
      </c>
      <c r="M23" s="48"/>
      <c r="N23" s="48"/>
      <c r="O23" s="48"/>
      <c r="P23" s="48"/>
    </row>
    <row r="24" spans="1:16" ht="11.1" customHeight="1" x14ac:dyDescent="0.2">
      <c r="A24" s="301" t="s">
        <v>292</v>
      </c>
      <c r="B24" s="301"/>
      <c r="C24" s="60">
        <v>16653.096784694837</v>
      </c>
      <c r="D24" s="60">
        <v>30363.678872161083</v>
      </c>
      <c r="E24" s="60">
        <v>30665.274355918194</v>
      </c>
      <c r="F24" s="60">
        <v>15591.819780138794</v>
      </c>
      <c r="G24" s="60">
        <v>5456.3487238749804</v>
      </c>
      <c r="H24" s="60">
        <v>9627.9334712269028</v>
      </c>
      <c r="I24" s="60">
        <v>8108.2982321052032</v>
      </c>
      <c r="J24" s="60">
        <v>5184.8335076984295</v>
      </c>
      <c r="K24" s="302" t="s">
        <v>7</v>
      </c>
      <c r="L24" s="302"/>
      <c r="M24" s="48"/>
      <c r="N24" s="48"/>
      <c r="O24" s="48"/>
      <c r="P24" s="48"/>
    </row>
    <row r="25" spans="1:16" ht="9.75" customHeight="1" x14ac:dyDescent="0.2">
      <c r="A25" s="14"/>
      <c r="B25" s="14" t="s">
        <v>356</v>
      </c>
      <c r="C25" s="49">
        <v>10380.908109045195</v>
      </c>
      <c r="D25" s="49">
        <v>14520.688646770486</v>
      </c>
      <c r="E25" s="49">
        <v>16401.831258650556</v>
      </c>
      <c r="F25" s="49">
        <v>9954.6859217264682</v>
      </c>
      <c r="G25" s="49">
        <v>3401.2805813696668</v>
      </c>
      <c r="H25" s="49">
        <v>4604.3242927221663</v>
      </c>
      <c r="I25" s="49">
        <v>4336.8579669054152</v>
      </c>
      <c r="J25" s="49">
        <v>3310.2864100140187</v>
      </c>
      <c r="K25" s="14"/>
      <c r="L25" s="15" t="s">
        <v>176</v>
      </c>
      <c r="M25" s="48"/>
      <c r="N25" s="48"/>
      <c r="O25" s="48"/>
      <c r="P25" s="48"/>
    </row>
    <row r="26" spans="1:16" ht="9.75" customHeight="1" x14ac:dyDescent="0.2">
      <c r="A26" s="14"/>
      <c r="B26" s="14" t="s">
        <v>357</v>
      </c>
      <c r="C26" s="49">
        <v>6272.1886756496442</v>
      </c>
      <c r="D26" s="49">
        <v>15842.990225390602</v>
      </c>
      <c r="E26" s="49">
        <v>14263.443097267638</v>
      </c>
      <c r="F26" s="49">
        <v>5637.1338584123278</v>
      </c>
      <c r="G26" s="49">
        <v>2055.0681425053144</v>
      </c>
      <c r="H26" s="49">
        <v>5023.6091785047392</v>
      </c>
      <c r="I26" s="49">
        <v>3771.4402651997871</v>
      </c>
      <c r="J26" s="49">
        <v>1874.547097684411</v>
      </c>
      <c r="K26" s="14"/>
      <c r="L26" s="15" t="s">
        <v>177</v>
      </c>
      <c r="M26" s="48"/>
      <c r="N26" s="48"/>
      <c r="O26" s="48"/>
      <c r="P26" s="48"/>
    </row>
    <row r="27" spans="1:16" ht="11.1" customHeight="1" x14ac:dyDescent="0.2">
      <c r="A27" s="301" t="s">
        <v>528</v>
      </c>
      <c r="B27" s="301"/>
      <c r="C27" s="60">
        <v>27111.63846123061</v>
      </c>
      <c r="D27" s="60">
        <v>24090.729774127096</v>
      </c>
      <c r="E27" s="60">
        <v>49095.803031891985</v>
      </c>
      <c r="F27" s="60">
        <v>25863.943125491449</v>
      </c>
      <c r="G27" s="60">
        <v>8883.0657644440198</v>
      </c>
      <c r="H27" s="60">
        <v>7638.8616977259117</v>
      </c>
      <c r="I27" s="60">
        <v>12981.570238273363</v>
      </c>
      <c r="J27" s="60">
        <v>8600.6791284923875</v>
      </c>
      <c r="K27" s="302" t="s">
        <v>151</v>
      </c>
      <c r="L27" s="302"/>
      <c r="M27" s="48"/>
      <c r="N27" s="48"/>
      <c r="O27" s="48"/>
      <c r="P27" s="48"/>
    </row>
    <row r="28" spans="1:16" ht="9.75" customHeight="1" x14ac:dyDescent="0.2">
      <c r="A28" s="14"/>
      <c r="B28" s="14" t="s">
        <v>358</v>
      </c>
      <c r="C28" s="49">
        <v>22.985937074275903</v>
      </c>
      <c r="D28" s="49" t="s">
        <v>570</v>
      </c>
      <c r="E28" s="49" t="s">
        <v>570</v>
      </c>
      <c r="F28" s="49">
        <v>24.735300630622426</v>
      </c>
      <c r="G28" s="49">
        <v>7.5312892276926853</v>
      </c>
      <c r="H28" s="49" t="s">
        <v>570</v>
      </c>
      <c r="I28" s="49" t="s">
        <v>570</v>
      </c>
      <c r="J28" s="49">
        <v>8.225365437843946</v>
      </c>
      <c r="K28" s="14"/>
      <c r="L28" s="15" t="s">
        <v>178</v>
      </c>
      <c r="M28" s="48"/>
      <c r="N28" s="48"/>
      <c r="O28" s="48"/>
      <c r="P28" s="48"/>
    </row>
    <row r="29" spans="1:16" ht="9.75" customHeight="1" x14ac:dyDescent="0.2">
      <c r="A29" s="14"/>
      <c r="B29" s="14" t="s">
        <v>359</v>
      </c>
      <c r="C29" s="49">
        <v>939.93760400440681</v>
      </c>
      <c r="D29" s="49" t="s">
        <v>570</v>
      </c>
      <c r="E29" s="49">
        <v>1293.7907323923728</v>
      </c>
      <c r="F29" s="49">
        <v>935.01942158728934</v>
      </c>
      <c r="G29" s="49">
        <v>307.96838644720174</v>
      </c>
      <c r="H29" s="49" t="s">
        <v>570</v>
      </c>
      <c r="I29" s="49">
        <v>342.09513296418908</v>
      </c>
      <c r="J29" s="49">
        <v>310.92714614172041</v>
      </c>
      <c r="K29" s="14"/>
      <c r="L29" s="15" t="s">
        <v>217</v>
      </c>
      <c r="M29" s="48"/>
      <c r="N29" s="48"/>
      <c r="O29" s="48"/>
      <c r="P29" s="48"/>
    </row>
    <row r="30" spans="1:16" ht="9.75" customHeight="1" x14ac:dyDescent="0.2">
      <c r="A30" s="14"/>
      <c r="B30" s="14" t="s">
        <v>551</v>
      </c>
      <c r="C30" s="49">
        <v>4082.6866744426779</v>
      </c>
      <c r="D30" s="49">
        <v>4662.0914420820236</v>
      </c>
      <c r="E30" s="49">
        <v>7896.5757315057162</v>
      </c>
      <c r="F30" s="49">
        <v>3847.4579016829816</v>
      </c>
      <c r="G30" s="49">
        <v>1337.6828654806202</v>
      </c>
      <c r="H30" s="49">
        <v>1478.2894533341939</v>
      </c>
      <c r="I30" s="49">
        <v>2087.9575476909345</v>
      </c>
      <c r="J30" s="49">
        <v>1279.4163176203308</v>
      </c>
      <c r="K30" s="14"/>
      <c r="L30" s="15" t="s">
        <v>216</v>
      </c>
      <c r="M30" s="48"/>
      <c r="N30" s="48"/>
      <c r="O30" s="48"/>
      <c r="P30" s="48"/>
    </row>
    <row r="31" spans="1:16" ht="9.75" customHeight="1" x14ac:dyDescent="0.2">
      <c r="A31" s="14"/>
      <c r="B31" s="14" t="s">
        <v>360</v>
      </c>
      <c r="C31" s="49">
        <v>22066.028245709247</v>
      </c>
      <c r="D31" s="49">
        <v>19428.638332045073</v>
      </c>
      <c r="E31" s="49">
        <v>39905.4365679939</v>
      </c>
      <c r="F31" s="49">
        <v>21056.730501590551</v>
      </c>
      <c r="G31" s="49">
        <v>7229.8832232885034</v>
      </c>
      <c r="H31" s="49">
        <v>6160.5722443917184</v>
      </c>
      <c r="I31" s="49">
        <v>10551.517557618243</v>
      </c>
      <c r="J31" s="49">
        <v>7002.1102992924916</v>
      </c>
      <c r="K31" s="14"/>
      <c r="L31" s="15" t="s">
        <v>179</v>
      </c>
      <c r="M31" s="48"/>
      <c r="N31" s="48"/>
      <c r="O31" s="48"/>
      <c r="P31" s="48"/>
    </row>
    <row r="32" spans="1:16" ht="11.1" customHeight="1" x14ac:dyDescent="0.2">
      <c r="A32" s="301" t="s">
        <v>558</v>
      </c>
      <c r="B32" s="301"/>
      <c r="C32" s="60">
        <v>14122.181877805937</v>
      </c>
      <c r="D32" s="60">
        <v>14160.656493547593</v>
      </c>
      <c r="E32" s="60">
        <v>16792.704776411061</v>
      </c>
      <c r="F32" s="60">
        <v>13963.720288539173</v>
      </c>
      <c r="G32" s="60">
        <v>4627.1002963313904</v>
      </c>
      <c r="H32" s="60">
        <v>4490.1627106119458</v>
      </c>
      <c r="I32" s="60">
        <v>4440.2100196622041</v>
      </c>
      <c r="J32" s="60">
        <v>4643.4326374378988</v>
      </c>
      <c r="K32" s="302" t="s">
        <v>208</v>
      </c>
      <c r="L32" s="302"/>
      <c r="M32" s="48"/>
      <c r="N32" s="48"/>
      <c r="O32" s="48"/>
      <c r="P32" s="48"/>
    </row>
    <row r="33" spans="1:16" ht="9.75" customHeight="1" x14ac:dyDescent="0.2">
      <c r="A33" s="14"/>
      <c r="B33" s="14" t="s">
        <v>361</v>
      </c>
      <c r="C33" s="49">
        <v>2632.4821857177021</v>
      </c>
      <c r="D33" s="49" t="s">
        <v>570</v>
      </c>
      <c r="E33" s="49" t="s">
        <v>570</v>
      </c>
      <c r="F33" s="49">
        <v>2832.8293972995061</v>
      </c>
      <c r="G33" s="49">
        <v>862.52671202064448</v>
      </c>
      <c r="H33" s="49" t="s">
        <v>570</v>
      </c>
      <c r="I33" s="49" t="s">
        <v>570</v>
      </c>
      <c r="J33" s="49">
        <v>942.0163257287777</v>
      </c>
      <c r="K33" s="14"/>
      <c r="L33" s="15" t="s">
        <v>218</v>
      </c>
      <c r="M33" s="48"/>
      <c r="N33" s="48"/>
      <c r="O33" s="48"/>
      <c r="P33" s="48"/>
    </row>
    <row r="34" spans="1:16" ht="9.75" customHeight="1" x14ac:dyDescent="0.2">
      <c r="A34" s="14"/>
      <c r="B34" s="14" t="s">
        <v>362</v>
      </c>
      <c r="C34" s="49">
        <v>1043.3769443968506</v>
      </c>
      <c r="D34" s="49">
        <v>581.54313924274447</v>
      </c>
      <c r="E34" s="49">
        <v>464.92057064357613</v>
      </c>
      <c r="F34" s="49">
        <v>1085.416664938637</v>
      </c>
      <c r="G34" s="49">
        <v>341.86004757460825</v>
      </c>
      <c r="H34" s="49">
        <v>184.39987719706389</v>
      </c>
      <c r="I34" s="49">
        <v>122.93105867129216</v>
      </c>
      <c r="J34" s="49">
        <v>360.93956789808584</v>
      </c>
      <c r="K34" s="14"/>
      <c r="L34" s="15" t="s">
        <v>180</v>
      </c>
      <c r="M34" s="48"/>
      <c r="N34" s="48"/>
      <c r="O34" s="48"/>
      <c r="P34" s="48"/>
    </row>
    <row r="35" spans="1:16" ht="9.75" customHeight="1" x14ac:dyDescent="0.2">
      <c r="A35" s="14"/>
      <c r="B35" s="14" t="s">
        <v>363</v>
      </c>
      <c r="C35" s="49">
        <v>1054.5311328214957</v>
      </c>
      <c r="D35" s="49" t="s">
        <v>570</v>
      </c>
      <c r="E35" s="49">
        <v>2263.9645914746438</v>
      </c>
      <c r="F35" s="49">
        <v>1001.0045051612566</v>
      </c>
      <c r="G35" s="49">
        <v>345.51469166654721</v>
      </c>
      <c r="H35" s="49" t="s">
        <v>570</v>
      </c>
      <c r="I35" s="49">
        <v>598.62174659004393</v>
      </c>
      <c r="J35" s="49">
        <v>332.86952856704761</v>
      </c>
      <c r="K35" s="14"/>
      <c r="L35" s="15" t="s">
        <v>181</v>
      </c>
      <c r="M35" s="48"/>
      <c r="N35" s="48"/>
      <c r="O35" s="48"/>
      <c r="P35" s="48"/>
    </row>
    <row r="36" spans="1:16" ht="9.75" customHeight="1" x14ac:dyDescent="0.2">
      <c r="A36" s="14"/>
      <c r="B36" s="14" t="s">
        <v>364</v>
      </c>
      <c r="C36" s="49">
        <v>579.67061378897131</v>
      </c>
      <c r="D36" s="49">
        <v>577.13719062487894</v>
      </c>
      <c r="E36" s="49">
        <v>1247.5429148910675</v>
      </c>
      <c r="F36" s="49">
        <v>540.24769235252631</v>
      </c>
      <c r="G36" s="49">
        <v>189.92773864871518</v>
      </c>
      <c r="H36" s="49">
        <v>183.00280735091471</v>
      </c>
      <c r="I36" s="49">
        <v>329.86660722095905</v>
      </c>
      <c r="J36" s="49">
        <v>179.65153376992126</v>
      </c>
      <c r="K36" s="14"/>
      <c r="L36" s="15" t="s">
        <v>215</v>
      </c>
      <c r="M36" s="48"/>
      <c r="N36" s="48"/>
      <c r="O36" s="48"/>
      <c r="P36" s="48"/>
    </row>
    <row r="37" spans="1:16" ht="9.75" customHeight="1" x14ac:dyDescent="0.2">
      <c r="A37" s="14"/>
      <c r="B37" s="14" t="s">
        <v>365</v>
      </c>
      <c r="C37" s="49">
        <v>226.4122921319503</v>
      </c>
      <c r="D37" s="49">
        <v>59.621001658420511</v>
      </c>
      <c r="E37" s="49">
        <v>60.956163311377914</v>
      </c>
      <c r="F37" s="49">
        <v>239.0271822210083</v>
      </c>
      <c r="G37" s="49">
        <v>74.183464926425358</v>
      </c>
      <c r="H37" s="49">
        <v>18.905055605151912</v>
      </c>
      <c r="I37" s="49">
        <v>16.117604084575049</v>
      </c>
      <c r="J37" s="49">
        <v>79.485022345428234</v>
      </c>
      <c r="K37" s="14"/>
      <c r="L37" s="15" t="s">
        <v>219</v>
      </c>
      <c r="M37" s="48"/>
      <c r="N37" s="48"/>
      <c r="O37" s="48"/>
      <c r="P37" s="48"/>
    </row>
    <row r="38" spans="1:16" ht="9.75" customHeight="1" x14ac:dyDescent="0.2">
      <c r="A38" s="14"/>
      <c r="B38" s="14" t="s">
        <v>559</v>
      </c>
      <c r="C38" s="49">
        <v>8585.7087089489687</v>
      </c>
      <c r="D38" s="49">
        <v>12942.355162021546</v>
      </c>
      <c r="E38" s="49">
        <v>12755.320536090394</v>
      </c>
      <c r="F38" s="49">
        <v>8265.1948465662408</v>
      </c>
      <c r="G38" s="49">
        <v>2813.0876414944501</v>
      </c>
      <c r="H38" s="49">
        <v>4103.854970458814</v>
      </c>
      <c r="I38" s="49">
        <v>3372.6730030953331</v>
      </c>
      <c r="J38" s="49">
        <v>2748.470659128639</v>
      </c>
      <c r="K38" s="14"/>
      <c r="L38" s="15" t="s">
        <v>264</v>
      </c>
      <c r="M38" s="48"/>
      <c r="N38" s="48"/>
      <c r="O38" s="48"/>
      <c r="P38" s="48"/>
    </row>
    <row r="39" spans="1:16" ht="11.1" customHeight="1" x14ac:dyDescent="0.2">
      <c r="A39" s="301" t="s">
        <v>294</v>
      </c>
      <c r="B39" s="301"/>
      <c r="C39" s="60">
        <v>11869.753475436575</v>
      </c>
      <c r="D39" s="60">
        <v>5322.6707092020933</v>
      </c>
      <c r="E39" s="60">
        <v>11190.543324874121</v>
      </c>
      <c r="F39" s="60">
        <v>12021.279236666542</v>
      </c>
      <c r="G39" s="60">
        <v>3889.0973292085973</v>
      </c>
      <c r="H39" s="60">
        <v>1687.7506738628772</v>
      </c>
      <c r="I39" s="60">
        <v>2958.9255130816077</v>
      </c>
      <c r="J39" s="60">
        <v>3997.5020408498622</v>
      </c>
      <c r="K39" s="302" t="s">
        <v>152</v>
      </c>
      <c r="L39" s="302"/>
      <c r="M39" s="48"/>
      <c r="N39" s="48"/>
      <c r="O39" s="48"/>
      <c r="P39" s="48"/>
    </row>
    <row r="40" spans="1:16" ht="9.75" customHeight="1" x14ac:dyDescent="0.2">
      <c r="A40" s="14"/>
      <c r="B40" s="14" t="s">
        <v>366</v>
      </c>
      <c r="C40" s="49">
        <v>10651.373296176482</v>
      </c>
      <c r="D40" s="49">
        <v>4085.3023474253996</v>
      </c>
      <c r="E40" s="49">
        <v>10788.439436840772</v>
      </c>
      <c r="F40" s="49">
        <v>10754.98657748907</v>
      </c>
      <c r="G40" s="49">
        <v>3489.8978756625042</v>
      </c>
      <c r="H40" s="49">
        <v>1295.3970227540938</v>
      </c>
      <c r="I40" s="49">
        <v>2852.6040040475887</v>
      </c>
      <c r="J40" s="49">
        <v>3576.4147846837022</v>
      </c>
      <c r="K40" s="14"/>
      <c r="L40" s="15" t="s">
        <v>182</v>
      </c>
      <c r="M40" s="48"/>
      <c r="N40" s="48"/>
      <c r="O40" s="48"/>
      <c r="P40" s="48"/>
    </row>
    <row r="41" spans="1:16" ht="9.75" customHeight="1" x14ac:dyDescent="0.2">
      <c r="A41" s="14"/>
      <c r="B41" s="14" t="s">
        <v>367</v>
      </c>
      <c r="C41" s="49">
        <v>1102.5130081054283</v>
      </c>
      <c r="D41" s="49">
        <v>1237.3683617766931</v>
      </c>
      <c r="E41" s="49">
        <v>402.10388803334888</v>
      </c>
      <c r="F41" s="49">
        <v>1141.6073221181489</v>
      </c>
      <c r="G41" s="49">
        <v>361.23584235458196</v>
      </c>
      <c r="H41" s="49">
        <v>392.35365110878325</v>
      </c>
      <c r="I41" s="49">
        <v>106.32150903401912</v>
      </c>
      <c r="J41" s="49">
        <v>379.62495589461992</v>
      </c>
      <c r="K41" s="14"/>
      <c r="L41" s="15" t="s">
        <v>183</v>
      </c>
      <c r="M41" s="48"/>
      <c r="N41" s="48"/>
      <c r="O41" s="48"/>
      <c r="P41" s="48"/>
    </row>
    <row r="42" spans="1:16" ht="9.75" customHeight="1" x14ac:dyDescent="0.2">
      <c r="A42" s="14"/>
      <c r="B42" s="14" t="s">
        <v>368</v>
      </c>
      <c r="C42" s="49">
        <v>115.8671711546644</v>
      </c>
      <c r="D42" s="49" t="s">
        <v>570</v>
      </c>
      <c r="E42" s="49" t="s">
        <v>570</v>
      </c>
      <c r="F42" s="49">
        <v>124.68533705931985</v>
      </c>
      <c r="G42" s="49">
        <v>37.963611191511021</v>
      </c>
      <c r="H42" s="49" t="s">
        <v>570</v>
      </c>
      <c r="I42" s="49" t="s">
        <v>570</v>
      </c>
      <c r="J42" s="49">
        <v>41.462300271538894</v>
      </c>
      <c r="K42" s="14"/>
      <c r="L42" s="15" t="s">
        <v>184</v>
      </c>
      <c r="M42" s="48"/>
      <c r="N42" s="48"/>
      <c r="O42" s="48"/>
      <c r="P42" s="48"/>
    </row>
    <row r="43" spans="1:16" ht="11.1" customHeight="1" x14ac:dyDescent="0.2">
      <c r="A43" s="301" t="s">
        <v>526</v>
      </c>
      <c r="B43" s="301"/>
      <c r="C43" s="60">
        <v>18853.795583339434</v>
      </c>
      <c r="D43" s="60">
        <v>20113.653916712268</v>
      </c>
      <c r="E43" s="60">
        <v>35468.014378982101</v>
      </c>
      <c r="F43" s="60">
        <v>17850.59053998311</v>
      </c>
      <c r="G43" s="60">
        <v>6177.4026057363708</v>
      </c>
      <c r="H43" s="60">
        <v>6377.7819080723675</v>
      </c>
      <c r="I43" s="60">
        <v>9378.2052933069699</v>
      </c>
      <c r="J43" s="60">
        <v>5935.9549602929765</v>
      </c>
      <c r="K43" s="302" t="s">
        <v>153</v>
      </c>
      <c r="L43" s="302"/>
      <c r="M43" s="48"/>
      <c r="N43" s="48"/>
      <c r="O43" s="48"/>
      <c r="P43" s="48"/>
    </row>
    <row r="44" spans="1:16" ht="9.75" customHeight="1" x14ac:dyDescent="0.2">
      <c r="A44" s="14"/>
      <c r="B44" s="14" t="s">
        <v>369</v>
      </c>
      <c r="C44" s="49">
        <v>219.28183263294309</v>
      </c>
      <c r="D44" s="49" t="s">
        <v>570</v>
      </c>
      <c r="E44" s="49" t="s">
        <v>570</v>
      </c>
      <c r="F44" s="49">
        <v>235.97045600023878</v>
      </c>
      <c r="G44" s="49">
        <v>71.847186329653653</v>
      </c>
      <c r="H44" s="49" t="s">
        <v>570</v>
      </c>
      <c r="I44" s="49" t="s">
        <v>570</v>
      </c>
      <c r="J44" s="49">
        <v>78.468552378690006</v>
      </c>
      <c r="K44" s="14"/>
      <c r="L44" s="15" t="s">
        <v>185</v>
      </c>
      <c r="M44" s="48"/>
      <c r="N44" s="48"/>
      <c r="O44" s="48"/>
      <c r="P44" s="48"/>
    </row>
    <row r="45" spans="1:16" ht="9.75" customHeight="1" x14ac:dyDescent="0.2">
      <c r="A45" s="14"/>
      <c r="B45" s="14" t="s">
        <v>370</v>
      </c>
      <c r="C45" s="49">
        <v>17326.544518103507</v>
      </c>
      <c r="D45" s="49">
        <v>19504.128440436838</v>
      </c>
      <c r="E45" s="49">
        <v>35119.031682429872</v>
      </c>
      <c r="F45" s="49">
        <v>16238.099179102903</v>
      </c>
      <c r="G45" s="49">
        <v>5677.0023193166426</v>
      </c>
      <c r="H45" s="49">
        <v>6184.5091903853736</v>
      </c>
      <c r="I45" s="49">
        <v>9285.9297196842726</v>
      </c>
      <c r="J45" s="49">
        <v>5399.7443475064092</v>
      </c>
      <c r="K45" s="14"/>
      <c r="L45" s="15" t="s">
        <v>186</v>
      </c>
      <c r="M45" s="48"/>
      <c r="N45" s="48"/>
      <c r="O45" s="48"/>
      <c r="P45" s="48"/>
    </row>
    <row r="46" spans="1:16" ht="9.75" customHeight="1" x14ac:dyDescent="0.2">
      <c r="A46" s="14"/>
      <c r="B46" s="14" t="s">
        <v>371</v>
      </c>
      <c r="C46" s="49">
        <v>1307.9692326029829</v>
      </c>
      <c r="D46" s="49">
        <v>609.52547627543424</v>
      </c>
      <c r="E46" s="49">
        <v>348.98269655222799</v>
      </c>
      <c r="F46" s="49">
        <v>1376.5209048799652</v>
      </c>
      <c r="G46" s="49">
        <v>428.55310009007439</v>
      </c>
      <c r="H46" s="49">
        <v>193.27271768699532</v>
      </c>
      <c r="I46" s="49">
        <v>92.275573622697166</v>
      </c>
      <c r="J46" s="49">
        <v>457.74206040787584</v>
      </c>
      <c r="K46" s="14"/>
      <c r="L46" s="15" t="s">
        <v>187</v>
      </c>
      <c r="M46" s="48"/>
      <c r="N46" s="48"/>
      <c r="O46" s="48"/>
      <c r="P46" s="48"/>
    </row>
    <row r="47" spans="1:16" ht="11.1" customHeight="1" x14ac:dyDescent="0.2">
      <c r="A47" s="301" t="s">
        <v>296</v>
      </c>
      <c r="B47" s="301"/>
      <c r="C47" s="60">
        <v>9794.8222840101189</v>
      </c>
      <c r="D47" s="60">
        <v>7137.8614383937638</v>
      </c>
      <c r="E47" s="60">
        <v>18841.176090216217</v>
      </c>
      <c r="F47" s="60">
        <v>9305.4581936759223</v>
      </c>
      <c r="G47" s="60">
        <v>3209.2509135633527</v>
      </c>
      <c r="H47" s="60">
        <v>2263.3243931024322</v>
      </c>
      <c r="I47" s="60">
        <v>4981.8525348885196</v>
      </c>
      <c r="J47" s="60">
        <v>3094.3951461340157</v>
      </c>
      <c r="K47" s="302" t="s">
        <v>154</v>
      </c>
      <c r="L47" s="302"/>
      <c r="M47" s="48"/>
      <c r="N47" s="48"/>
      <c r="O47" s="48"/>
      <c r="P47" s="48"/>
    </row>
    <row r="48" spans="1:16" ht="9.75" customHeight="1" x14ac:dyDescent="0.2">
      <c r="A48" s="14"/>
      <c r="B48" s="14" t="s">
        <v>543</v>
      </c>
      <c r="C48" s="49">
        <v>6.4406025955673956</v>
      </c>
      <c r="D48" s="49" t="s">
        <v>570</v>
      </c>
      <c r="E48" s="49" t="s">
        <v>570</v>
      </c>
      <c r="F48" s="49">
        <v>6.9307699281059305</v>
      </c>
      <c r="G48" s="49">
        <v>2.110248574643951</v>
      </c>
      <c r="H48" s="49" t="s">
        <v>570</v>
      </c>
      <c r="I48" s="49" t="s">
        <v>570</v>
      </c>
      <c r="J48" s="49">
        <v>2.3047270084000662</v>
      </c>
      <c r="K48" s="14"/>
      <c r="L48" s="15" t="s">
        <v>188</v>
      </c>
      <c r="M48" s="48"/>
      <c r="N48" s="48"/>
      <c r="O48" s="48"/>
      <c r="P48" s="48"/>
    </row>
    <row r="49" spans="1:16" ht="9.75" customHeight="1" x14ac:dyDescent="0.2">
      <c r="A49" s="14"/>
      <c r="B49" s="14" t="s">
        <v>560</v>
      </c>
      <c r="C49" s="49">
        <v>950.61726002824366</v>
      </c>
      <c r="D49" s="49" t="s">
        <v>570</v>
      </c>
      <c r="E49" s="49">
        <v>1249.3973619088845</v>
      </c>
      <c r="F49" s="49">
        <v>949.13516221344184</v>
      </c>
      <c r="G49" s="49">
        <v>311.46755109330172</v>
      </c>
      <c r="H49" s="49" t="s">
        <v>570</v>
      </c>
      <c r="I49" s="49">
        <v>330.35694718340568</v>
      </c>
      <c r="J49" s="49">
        <v>315.62113093736843</v>
      </c>
      <c r="K49" s="14"/>
      <c r="L49" s="15" t="s">
        <v>189</v>
      </c>
      <c r="M49" s="48"/>
      <c r="N49" s="48"/>
      <c r="O49" s="48"/>
      <c r="P49" s="48"/>
    </row>
    <row r="50" spans="1:16" ht="9.75" customHeight="1" x14ac:dyDescent="0.2">
      <c r="A50" s="14"/>
      <c r="B50" s="14" t="s">
        <v>372</v>
      </c>
      <c r="C50" s="49">
        <v>8837.7644213863077</v>
      </c>
      <c r="D50" s="49">
        <v>7137.8614383937638</v>
      </c>
      <c r="E50" s="49">
        <v>17591.77872830733</v>
      </c>
      <c r="F50" s="49">
        <v>8349.3922615343745</v>
      </c>
      <c r="G50" s="49">
        <v>2895.6731138954069</v>
      </c>
      <c r="H50" s="49">
        <v>2263.3243931024322</v>
      </c>
      <c r="I50" s="49">
        <v>4651.4955877051134</v>
      </c>
      <c r="J50" s="49">
        <v>2776.469288188247</v>
      </c>
      <c r="K50" s="14"/>
      <c r="L50" s="15" t="s">
        <v>190</v>
      </c>
      <c r="M50" s="48"/>
      <c r="N50" s="48"/>
      <c r="O50" s="48"/>
      <c r="P50" s="48"/>
    </row>
    <row r="51" spans="1:16" ht="10.5" customHeight="1" x14ac:dyDescent="0.2">
      <c r="A51" s="301" t="s">
        <v>297</v>
      </c>
      <c r="B51" s="301"/>
      <c r="C51" s="60">
        <v>4764.0235147771045</v>
      </c>
      <c r="D51" s="60">
        <v>8027.9641794178679</v>
      </c>
      <c r="E51" s="60">
        <v>19734.02875186854</v>
      </c>
      <c r="F51" s="60">
        <v>3823.8818696271537</v>
      </c>
      <c r="G51" s="60">
        <v>1560.9213085973661</v>
      </c>
      <c r="H51" s="60">
        <v>2545.5645659490119</v>
      </c>
      <c r="I51" s="60">
        <v>5217.9344161063464</v>
      </c>
      <c r="J51" s="60">
        <v>1271.5764501317815</v>
      </c>
      <c r="K51" s="302" t="s">
        <v>210</v>
      </c>
      <c r="L51" s="302"/>
      <c r="M51" s="48"/>
      <c r="N51" s="48"/>
      <c r="O51" s="48"/>
      <c r="P51" s="48"/>
    </row>
    <row r="52" spans="1:16" ht="10.5" customHeight="1" x14ac:dyDescent="0.2">
      <c r="A52" s="40"/>
      <c r="B52" s="14" t="s">
        <v>561</v>
      </c>
      <c r="C52" s="49">
        <v>1707.5380111157501</v>
      </c>
      <c r="D52" s="49">
        <v>3532.5592034149004</v>
      </c>
      <c r="E52" s="49">
        <v>16070.146755926491</v>
      </c>
      <c r="F52" s="49">
        <v>827.77001214019037</v>
      </c>
      <c r="G52" s="49">
        <v>559.47088811026663</v>
      </c>
      <c r="H52" s="49">
        <v>1120.1292549840578</v>
      </c>
      <c r="I52" s="49">
        <v>4249.1562611962281</v>
      </c>
      <c r="J52" s="49">
        <v>275.26291068855528</v>
      </c>
      <c r="K52" s="45"/>
      <c r="L52" s="15" t="s">
        <v>547</v>
      </c>
      <c r="M52" s="48"/>
      <c r="N52" s="48"/>
      <c r="O52" s="48"/>
      <c r="P52" s="48"/>
    </row>
    <row r="53" spans="1:16" ht="9.75" customHeight="1" x14ac:dyDescent="0.2">
      <c r="A53" s="14"/>
      <c r="B53" s="14" t="s">
        <v>544</v>
      </c>
      <c r="C53" s="49">
        <v>37.289051644884943</v>
      </c>
      <c r="D53" s="49" t="s">
        <v>570</v>
      </c>
      <c r="E53" s="49" t="s">
        <v>570</v>
      </c>
      <c r="F53" s="49">
        <v>40.126965443547867</v>
      </c>
      <c r="G53" s="49">
        <v>12.217671703203553</v>
      </c>
      <c r="H53" s="49" t="s">
        <v>570</v>
      </c>
      <c r="I53" s="49" t="s">
        <v>570</v>
      </c>
      <c r="J53" s="49">
        <v>13.343640314454168</v>
      </c>
      <c r="K53" s="14"/>
      <c r="L53" s="15" t="s">
        <v>548</v>
      </c>
      <c r="M53" s="48"/>
      <c r="N53" s="48"/>
      <c r="O53" s="48"/>
      <c r="P53" s="48"/>
    </row>
    <row r="54" spans="1:16" ht="9.75" customHeight="1" x14ac:dyDescent="0.2">
      <c r="A54" s="14"/>
      <c r="B54" s="14" t="s">
        <v>545</v>
      </c>
      <c r="C54" s="49">
        <v>1073.4146689103802</v>
      </c>
      <c r="D54" s="49" t="s">
        <v>570</v>
      </c>
      <c r="E54" s="49">
        <v>805.97457610809545</v>
      </c>
      <c r="F54" s="49">
        <v>1107.4809834874652</v>
      </c>
      <c r="G54" s="49">
        <v>351.70183868028028</v>
      </c>
      <c r="H54" s="49" t="s">
        <v>570</v>
      </c>
      <c r="I54" s="49">
        <v>213.11018302752549</v>
      </c>
      <c r="J54" s="49">
        <v>368.27673698736822</v>
      </c>
      <c r="K54" s="14"/>
      <c r="L54" s="15" t="s">
        <v>549</v>
      </c>
      <c r="M54" s="48"/>
      <c r="N54" s="48"/>
      <c r="O54" s="48"/>
      <c r="P54" s="48"/>
    </row>
    <row r="55" spans="1:16" ht="9.75" customHeight="1" x14ac:dyDescent="0.2">
      <c r="A55" s="14"/>
      <c r="B55" s="14" t="s">
        <v>553</v>
      </c>
      <c r="C55" s="49">
        <v>869.1386130366335</v>
      </c>
      <c r="D55" s="49">
        <v>1930.014878677285</v>
      </c>
      <c r="E55" s="49">
        <v>1184.8059059972381</v>
      </c>
      <c r="F55" s="49">
        <v>832.43577247670225</v>
      </c>
      <c r="G55" s="49">
        <v>284.77126047038746</v>
      </c>
      <c r="H55" s="49">
        <v>611.98298561311378</v>
      </c>
      <c r="I55" s="49">
        <v>313.27812435277195</v>
      </c>
      <c r="J55" s="49">
        <v>276.81444161135698</v>
      </c>
      <c r="K55" s="14"/>
      <c r="L55" s="15" t="s">
        <v>191</v>
      </c>
      <c r="M55" s="48"/>
      <c r="N55" s="48"/>
      <c r="O55" s="48"/>
      <c r="P55" s="48"/>
    </row>
    <row r="56" spans="1:16" ht="9.75" customHeight="1" x14ac:dyDescent="0.2">
      <c r="A56" s="14"/>
      <c r="B56" s="14" t="s">
        <v>373</v>
      </c>
      <c r="C56" s="49">
        <v>901.91644406778005</v>
      </c>
      <c r="D56" s="49">
        <v>2565.3900973256827</v>
      </c>
      <c r="E56" s="49">
        <v>257.47104120290965</v>
      </c>
      <c r="F56" s="49">
        <v>911.69636749584981</v>
      </c>
      <c r="G56" s="49">
        <v>295.51084115201525</v>
      </c>
      <c r="H56" s="49">
        <v>813.45232535184061</v>
      </c>
      <c r="I56" s="49">
        <v>68.078699181797319</v>
      </c>
      <c r="J56" s="49">
        <v>303.1714028057695</v>
      </c>
      <c r="K56" s="14"/>
      <c r="L56" s="15" t="s">
        <v>249</v>
      </c>
      <c r="M56" s="48"/>
      <c r="N56" s="48"/>
      <c r="O56" s="48"/>
      <c r="P56" s="48"/>
    </row>
    <row r="57" spans="1:16" ht="9.75" customHeight="1" x14ac:dyDescent="0.2">
      <c r="A57" s="14"/>
      <c r="B57" s="14" t="s">
        <v>562</v>
      </c>
      <c r="C57" s="49">
        <v>174.72672600167584</v>
      </c>
      <c r="D57" s="49" t="s">
        <v>570</v>
      </c>
      <c r="E57" s="49">
        <v>1415.6304726338039</v>
      </c>
      <c r="F57" s="49">
        <v>104.37176858339733</v>
      </c>
      <c r="G57" s="49">
        <v>57.248808481212919</v>
      </c>
      <c r="H57" s="49" t="s">
        <v>570</v>
      </c>
      <c r="I57" s="49">
        <v>374.31114834802315</v>
      </c>
      <c r="J57" s="49">
        <v>34.707317724277047</v>
      </c>
      <c r="K57" s="14"/>
      <c r="L57" s="15" t="s">
        <v>192</v>
      </c>
      <c r="M57" s="48"/>
      <c r="N57" s="48"/>
      <c r="O57" s="48"/>
      <c r="P57" s="48"/>
    </row>
    <row r="58" spans="1:16" ht="10.5" customHeight="1" x14ac:dyDescent="0.2">
      <c r="A58" s="301" t="s">
        <v>298</v>
      </c>
      <c r="B58" s="301"/>
      <c r="C58" s="60">
        <v>312.51097108795818</v>
      </c>
      <c r="D58" s="60" t="s">
        <v>570</v>
      </c>
      <c r="E58" s="60" t="s">
        <v>570</v>
      </c>
      <c r="F58" s="60">
        <v>336.2948743507734</v>
      </c>
      <c r="G58" s="60">
        <v>102.39349835880739</v>
      </c>
      <c r="H58" s="60">
        <v>0</v>
      </c>
      <c r="I58" s="60">
        <v>0</v>
      </c>
      <c r="J58" s="60">
        <v>111.82998249006195</v>
      </c>
      <c r="K58" s="302" t="s">
        <v>155</v>
      </c>
      <c r="L58" s="302"/>
      <c r="M58" s="48"/>
      <c r="N58" s="48"/>
      <c r="O58" s="48"/>
      <c r="P58" s="48"/>
    </row>
    <row r="59" spans="1:16" ht="10.5" customHeight="1" x14ac:dyDescent="0.2">
      <c r="A59" s="40"/>
      <c r="B59" s="14" t="s">
        <v>546</v>
      </c>
      <c r="C59" s="49" t="s">
        <v>570</v>
      </c>
      <c r="D59" s="49" t="s">
        <v>570</v>
      </c>
      <c r="E59" s="49" t="s">
        <v>570</v>
      </c>
      <c r="F59" s="49" t="s">
        <v>570</v>
      </c>
      <c r="G59" s="49" t="s">
        <v>570</v>
      </c>
      <c r="H59" s="49" t="s">
        <v>570</v>
      </c>
      <c r="I59" s="49" t="s">
        <v>570</v>
      </c>
      <c r="J59" s="49" t="s">
        <v>570</v>
      </c>
      <c r="K59" s="45"/>
      <c r="L59" s="15" t="s">
        <v>550</v>
      </c>
      <c r="M59" s="48"/>
      <c r="N59" s="48"/>
      <c r="O59" s="48"/>
      <c r="P59" s="48"/>
    </row>
    <row r="60" spans="1:16" ht="9.75" customHeight="1" x14ac:dyDescent="0.2">
      <c r="A60" s="14"/>
      <c r="B60" s="14" t="s">
        <v>374</v>
      </c>
      <c r="C60" s="49">
        <v>158.92680808220561</v>
      </c>
      <c r="D60" s="49" t="s">
        <v>570</v>
      </c>
      <c r="E60" s="49" t="s">
        <v>570</v>
      </c>
      <c r="F60" s="49">
        <v>171.02206290201576</v>
      </c>
      <c r="G60" s="49">
        <v>52.072001843274997</v>
      </c>
      <c r="H60" s="49" t="s">
        <v>570</v>
      </c>
      <c r="I60" s="49" t="s">
        <v>570</v>
      </c>
      <c r="J60" s="49">
        <v>56.870906333820287</v>
      </c>
      <c r="K60" s="14"/>
      <c r="L60" s="15" t="s">
        <v>220</v>
      </c>
      <c r="M60" s="48"/>
      <c r="N60" s="48"/>
      <c r="O60" s="48"/>
      <c r="P60" s="48"/>
    </row>
    <row r="61" spans="1:16" ht="9.75" customHeight="1" x14ac:dyDescent="0.2">
      <c r="A61" s="14"/>
      <c r="B61" s="14" t="s">
        <v>375</v>
      </c>
      <c r="C61" s="49">
        <v>153.5841630057526</v>
      </c>
      <c r="D61" s="49" t="s">
        <v>570</v>
      </c>
      <c r="E61" s="49" t="s">
        <v>570</v>
      </c>
      <c r="F61" s="49">
        <v>165.27281144875766</v>
      </c>
      <c r="G61" s="49">
        <v>50.321496515532409</v>
      </c>
      <c r="H61" s="49" t="s">
        <v>570</v>
      </c>
      <c r="I61" s="49" t="s">
        <v>570</v>
      </c>
      <c r="J61" s="49">
        <v>54.959076156241672</v>
      </c>
      <c r="K61" s="14"/>
      <c r="L61" s="15" t="s">
        <v>193</v>
      </c>
      <c r="M61" s="48"/>
      <c r="N61" s="48"/>
      <c r="O61" s="48"/>
      <c r="P61" s="48"/>
    </row>
    <row r="62" spans="1:16" ht="10.5" customHeight="1" x14ac:dyDescent="0.2">
      <c r="A62" s="301" t="s">
        <v>299</v>
      </c>
      <c r="B62" s="301"/>
      <c r="C62" s="60">
        <v>12921.505737903564</v>
      </c>
      <c r="D62" s="60">
        <v>3281.4142361410909</v>
      </c>
      <c r="E62" s="60">
        <v>10570.884086153677</v>
      </c>
      <c r="F62" s="60">
        <v>13224.422193928633</v>
      </c>
      <c r="G62" s="60">
        <v>4233.7015304175038</v>
      </c>
      <c r="H62" s="60">
        <v>1040.4944041899189</v>
      </c>
      <c r="I62" s="60">
        <v>2795.079533700864</v>
      </c>
      <c r="J62" s="60">
        <v>4397.5897796338941</v>
      </c>
      <c r="K62" s="302" t="s">
        <v>156</v>
      </c>
      <c r="L62" s="302"/>
      <c r="M62" s="48"/>
      <c r="N62" s="48"/>
      <c r="O62" s="48"/>
      <c r="P62" s="48"/>
    </row>
    <row r="63" spans="1:16" ht="9.75" customHeight="1" x14ac:dyDescent="0.2">
      <c r="A63" s="14"/>
      <c r="B63" s="14" t="s">
        <v>376</v>
      </c>
      <c r="C63" s="49">
        <v>12746.093362061127</v>
      </c>
      <c r="D63" s="49">
        <v>3281.4142361410909</v>
      </c>
      <c r="E63" s="49">
        <v>10570.884086153677</v>
      </c>
      <c r="F63" s="49">
        <v>13035.659915637611</v>
      </c>
      <c r="G63" s="49">
        <v>4176.2280703485394</v>
      </c>
      <c r="H63" s="49">
        <v>1040.4944041899189</v>
      </c>
      <c r="I63" s="49">
        <v>2795.079533700864</v>
      </c>
      <c r="J63" s="49">
        <v>4334.8196219952406</v>
      </c>
      <c r="K63" s="14"/>
      <c r="L63" s="15" t="s">
        <v>194</v>
      </c>
      <c r="M63" s="48"/>
      <c r="N63" s="48"/>
      <c r="O63" s="48"/>
      <c r="P63" s="48"/>
    </row>
    <row r="64" spans="1:16" ht="9.75" customHeight="1" x14ac:dyDescent="0.2">
      <c r="A64" s="14"/>
      <c r="B64" s="14" t="s">
        <v>377</v>
      </c>
      <c r="C64" s="49">
        <v>175.41237584243598</v>
      </c>
      <c r="D64" s="49" t="s">
        <v>570</v>
      </c>
      <c r="E64" s="49" t="s">
        <v>570</v>
      </c>
      <c r="F64" s="49">
        <v>188.76227829102186</v>
      </c>
      <c r="G64" s="49">
        <v>57.473460068964151</v>
      </c>
      <c r="H64" s="49" t="s">
        <v>570</v>
      </c>
      <c r="I64" s="49" t="s">
        <v>570</v>
      </c>
      <c r="J64" s="49">
        <v>62.770157638653373</v>
      </c>
      <c r="K64" s="14"/>
      <c r="L64" s="15" t="s">
        <v>195</v>
      </c>
      <c r="M64" s="48"/>
      <c r="N64" s="48"/>
      <c r="O64" s="48"/>
      <c r="P64" s="48"/>
    </row>
    <row r="65" spans="1:16" ht="10.5" customHeight="1" x14ac:dyDescent="0.2">
      <c r="A65" s="301" t="s">
        <v>300</v>
      </c>
      <c r="B65" s="301"/>
      <c r="C65" s="60">
        <v>17893.278959717598</v>
      </c>
      <c r="D65" s="60">
        <v>13153.04241394617</v>
      </c>
      <c r="E65" s="60">
        <v>19018.077567774992</v>
      </c>
      <c r="F65" s="60">
        <v>17907.46088211226</v>
      </c>
      <c r="G65" s="60">
        <v>5862.6915510107165</v>
      </c>
      <c r="H65" s="60">
        <v>4170.6611981661463</v>
      </c>
      <c r="I65" s="60">
        <v>5028.6275912959245</v>
      </c>
      <c r="J65" s="60">
        <v>5954.8663676606457</v>
      </c>
      <c r="K65" s="302" t="s">
        <v>157</v>
      </c>
      <c r="L65" s="302"/>
      <c r="M65" s="48"/>
      <c r="N65" s="48"/>
      <c r="O65" s="48"/>
      <c r="P65" s="48"/>
    </row>
    <row r="66" spans="1:16" ht="9.75" customHeight="1" x14ac:dyDescent="0.2">
      <c r="A66" s="14"/>
      <c r="B66" s="14" t="s">
        <v>378</v>
      </c>
      <c r="C66" s="49">
        <v>16508.54073535309</v>
      </c>
      <c r="D66" s="49">
        <v>12022.264087640835</v>
      </c>
      <c r="E66" s="49">
        <v>18070.014534435595</v>
      </c>
      <c r="F66" s="49">
        <v>16492.597788493746</v>
      </c>
      <c r="G66" s="49">
        <v>5408.9852679633359</v>
      </c>
      <c r="H66" s="49">
        <v>3812.1058813940781</v>
      </c>
      <c r="I66" s="49">
        <v>4777.9473681898635</v>
      </c>
      <c r="J66" s="49">
        <v>5484.3741685432806</v>
      </c>
      <c r="K66" s="14"/>
      <c r="L66" s="15" t="s">
        <v>196</v>
      </c>
      <c r="M66" s="48"/>
      <c r="N66" s="48"/>
      <c r="O66" s="48"/>
      <c r="P66" s="48"/>
    </row>
    <row r="67" spans="1:16" ht="9.75" customHeight="1" x14ac:dyDescent="0.2">
      <c r="A67" s="14"/>
      <c r="B67" s="14" t="s">
        <v>379</v>
      </c>
      <c r="C67" s="49">
        <v>819.06589137571257</v>
      </c>
      <c r="D67" s="49">
        <v>1130.7783263053366</v>
      </c>
      <c r="E67" s="49">
        <v>9.0681979234930292</v>
      </c>
      <c r="F67" s="49">
        <v>861.62704805017222</v>
      </c>
      <c r="G67" s="49">
        <v>268.36504879289259</v>
      </c>
      <c r="H67" s="49">
        <v>358.55531677206875</v>
      </c>
      <c r="I67" s="49">
        <v>2.3977497262224317</v>
      </c>
      <c r="J67" s="49">
        <v>286.52157688228806</v>
      </c>
      <c r="K67" s="14"/>
      <c r="L67" s="15" t="s">
        <v>197</v>
      </c>
      <c r="M67" s="48"/>
      <c r="N67" s="48"/>
      <c r="O67" s="48"/>
      <c r="P67" s="48"/>
    </row>
    <row r="68" spans="1:16" ht="9.75" customHeight="1" x14ac:dyDescent="0.2">
      <c r="A68" s="14"/>
      <c r="B68" s="14" t="s">
        <v>380</v>
      </c>
      <c r="C68" s="49">
        <v>59.064005862048838</v>
      </c>
      <c r="D68" s="49" t="s">
        <v>570</v>
      </c>
      <c r="E68" s="49" t="s">
        <v>570</v>
      </c>
      <c r="F68" s="49">
        <v>63.559120375458797</v>
      </c>
      <c r="G68" s="49">
        <v>19.352185192877933</v>
      </c>
      <c r="H68" s="49" t="s">
        <v>570</v>
      </c>
      <c r="I68" s="49" t="s">
        <v>570</v>
      </c>
      <c r="J68" s="49">
        <v>21.135663552390241</v>
      </c>
      <c r="K68" s="14"/>
      <c r="L68" s="15" t="s">
        <v>198</v>
      </c>
      <c r="M68" s="48"/>
      <c r="N68" s="48"/>
      <c r="O68" s="48"/>
      <c r="P68" s="48"/>
    </row>
    <row r="69" spans="1:16" ht="9.75" customHeight="1" x14ac:dyDescent="0.2">
      <c r="A69" s="14"/>
      <c r="B69" s="14" t="s">
        <v>381</v>
      </c>
      <c r="C69" s="49">
        <v>221.75456283908656</v>
      </c>
      <c r="D69" s="49" t="s">
        <v>570</v>
      </c>
      <c r="E69" s="49" t="s">
        <v>570</v>
      </c>
      <c r="F69" s="49">
        <v>238.63137536279237</v>
      </c>
      <c r="G69" s="49">
        <v>72.657370674296274</v>
      </c>
      <c r="H69" s="49" t="s">
        <v>570</v>
      </c>
      <c r="I69" s="49" t="s">
        <v>570</v>
      </c>
      <c r="J69" s="49">
        <v>79.353402515928352</v>
      </c>
      <c r="K69" s="14"/>
      <c r="L69" s="15" t="s">
        <v>199</v>
      </c>
      <c r="M69" s="48"/>
      <c r="N69" s="48"/>
      <c r="O69" s="48"/>
      <c r="P69" s="48"/>
    </row>
    <row r="70" spans="1:16" ht="9.75" customHeight="1" x14ac:dyDescent="0.2">
      <c r="A70" s="14"/>
      <c r="B70" s="14" t="s">
        <v>382</v>
      </c>
      <c r="C70" s="49">
        <v>101.04938611571865</v>
      </c>
      <c r="D70" s="49" t="s">
        <v>570</v>
      </c>
      <c r="E70" s="49" t="s">
        <v>570</v>
      </c>
      <c r="F70" s="49">
        <v>108.73983236077761</v>
      </c>
      <c r="G70" s="49">
        <v>33.108598124979622</v>
      </c>
      <c r="H70" s="49" t="s">
        <v>570</v>
      </c>
      <c r="I70" s="49" t="s">
        <v>570</v>
      </c>
      <c r="J70" s="49">
        <v>36.159853974444218</v>
      </c>
      <c r="K70" s="14"/>
      <c r="L70" s="15" t="s">
        <v>242</v>
      </c>
      <c r="M70" s="48"/>
      <c r="N70" s="48"/>
      <c r="O70" s="48"/>
      <c r="P70" s="48"/>
    </row>
    <row r="71" spans="1:16" ht="9.75" customHeight="1" x14ac:dyDescent="0.2">
      <c r="A71" s="19" t="s">
        <v>268</v>
      </c>
      <c r="B71" s="19" t="s">
        <v>383</v>
      </c>
      <c r="C71" s="51">
        <v>183.80437817194186</v>
      </c>
      <c r="D71" s="51" t="s">
        <v>570</v>
      </c>
      <c r="E71" s="51">
        <v>938.99483541590223</v>
      </c>
      <c r="F71" s="51">
        <v>142.30571746931057</v>
      </c>
      <c r="G71" s="51">
        <v>60.223080262334953</v>
      </c>
      <c r="H71" s="51" t="s">
        <v>570</v>
      </c>
      <c r="I71" s="51">
        <v>248.2824733798376</v>
      </c>
      <c r="J71" s="51">
        <v>47.321702192313253</v>
      </c>
      <c r="K71" s="34"/>
      <c r="L71" s="20" t="s">
        <v>200</v>
      </c>
      <c r="M71" s="48"/>
      <c r="N71" s="48"/>
      <c r="O71" s="48"/>
      <c r="P71" s="48"/>
    </row>
  </sheetData>
  <mergeCells count="33">
    <mergeCell ref="A65:B65"/>
    <mergeCell ref="K6:L6"/>
    <mergeCell ref="K7:L7"/>
    <mergeCell ref="K21:L21"/>
    <mergeCell ref="K24:L24"/>
    <mergeCell ref="K27:L27"/>
    <mergeCell ref="K32:L32"/>
    <mergeCell ref="K39:L39"/>
    <mergeCell ref="K62:L62"/>
    <mergeCell ref="K65:L65"/>
    <mergeCell ref="K43:L43"/>
    <mergeCell ref="K47:L47"/>
    <mergeCell ref="K51:L51"/>
    <mergeCell ref="K58:L58"/>
    <mergeCell ref="A58:B58"/>
    <mergeCell ref="A62:B62"/>
    <mergeCell ref="A6:B6"/>
    <mergeCell ref="A7:B7"/>
    <mergeCell ref="A21:B21"/>
    <mergeCell ref="A24:B24"/>
    <mergeCell ref="A27:B27"/>
    <mergeCell ref="A32:B32"/>
    <mergeCell ref="A39:B39"/>
    <mergeCell ref="A43:B43"/>
    <mergeCell ref="A47:B47"/>
    <mergeCell ref="A51:B51"/>
    <mergeCell ref="G1:L1"/>
    <mergeCell ref="C3:D3"/>
    <mergeCell ref="E3:F3"/>
    <mergeCell ref="A1:F1"/>
    <mergeCell ref="A2:B2"/>
    <mergeCell ref="G3:H3"/>
    <mergeCell ref="I3:J3"/>
  </mergeCells>
  <phoneticPr fontId="0" type="noConversion"/>
  <printOptions horizontalCentered="1"/>
  <pageMargins left="0.70866141732283472" right="0.70866141732283472" top="0.51181102362204722" bottom="0.94488188976377963" header="0.51181102362204722" footer="0.51181102362204722"/>
  <pageSetup paperSize="9" firstPageNumber="456" pageOrder="overThenDown" orientation="portrait" useFirstPageNumber="1" horizontalDpi="300" verticalDpi="300" r:id="rId1"/>
  <headerFooter alignWithMargins="0">
    <oddFooter>&amp;C&amp;"MAC C Swiss,Regular"&amp;8&amp;P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8F45C-BD18-4899-9BD4-B6CE354AD6A1}">
  <dimension ref="A1:N64"/>
  <sheetViews>
    <sheetView topLeftCell="A43" zoomScaleNormal="100" workbookViewId="0">
      <selection activeCell="K64" sqref="H6:K64"/>
    </sheetView>
  </sheetViews>
  <sheetFormatPr defaultRowHeight="11.25" x14ac:dyDescent="0.2"/>
  <cols>
    <col min="1" max="1" width="1.7109375" style="1" customWidth="1"/>
    <col min="2" max="2" width="25.42578125" style="1" customWidth="1"/>
    <col min="3" max="3" width="6.85546875" style="1" customWidth="1"/>
    <col min="4" max="6" width="10" style="1" customWidth="1"/>
    <col min="7" max="7" width="12.42578125" style="1" customWidth="1"/>
    <col min="8" max="8" width="13.7109375" style="1" customWidth="1"/>
    <col min="9" max="9" width="11.85546875" style="1" customWidth="1"/>
    <col min="10" max="11" width="12.42578125" style="1" customWidth="1"/>
    <col min="12" max="12" width="6.85546875" style="17" customWidth="1"/>
    <col min="13" max="13" width="1.28515625" style="1" customWidth="1"/>
    <col min="14" max="14" width="28.5703125" style="1" customWidth="1"/>
    <col min="15" max="16384" width="9.140625" style="1"/>
  </cols>
  <sheetData>
    <row r="1" spans="1:14" s="16" customFormat="1" ht="13.5" customHeight="1" x14ac:dyDescent="0.2">
      <c r="A1" s="315" t="s">
        <v>586</v>
      </c>
      <c r="B1" s="315"/>
      <c r="C1" s="315"/>
      <c r="D1" s="315"/>
      <c r="E1" s="315"/>
      <c r="F1" s="315"/>
      <c r="G1" s="315"/>
      <c r="H1" s="303" t="s">
        <v>587</v>
      </c>
      <c r="I1" s="303"/>
      <c r="J1" s="303"/>
      <c r="K1" s="303"/>
      <c r="L1" s="303"/>
      <c r="M1" s="303"/>
      <c r="N1" s="303"/>
    </row>
    <row r="2" spans="1:14" ht="11.25" customHeight="1" x14ac:dyDescent="0.2">
      <c r="A2" s="311" t="s">
        <v>9</v>
      </c>
      <c r="B2" s="311"/>
      <c r="C2" s="305" t="s">
        <v>384</v>
      </c>
      <c r="D2" s="314" t="s">
        <v>531</v>
      </c>
      <c r="E2" s="314"/>
      <c r="F2" s="304" t="s">
        <v>23</v>
      </c>
      <c r="G2" s="304"/>
      <c r="H2" s="313" t="s">
        <v>532</v>
      </c>
      <c r="I2" s="313"/>
      <c r="J2" s="26" t="s">
        <v>250</v>
      </c>
      <c r="K2" s="26"/>
      <c r="L2" s="308" t="s">
        <v>143</v>
      </c>
      <c r="M2" s="311"/>
      <c r="N2" s="311"/>
    </row>
    <row r="3" spans="1:14" s="14" customFormat="1" ht="16.5" customHeight="1" x14ac:dyDescent="0.2">
      <c r="A3" s="312"/>
      <c r="B3" s="312"/>
      <c r="C3" s="306"/>
      <c r="D3" s="12" t="s">
        <v>337</v>
      </c>
      <c r="E3" s="12" t="s">
        <v>338</v>
      </c>
      <c r="F3" s="12" t="s">
        <v>339</v>
      </c>
      <c r="G3" s="12" t="s">
        <v>340</v>
      </c>
      <c r="H3" s="12" t="s">
        <v>337</v>
      </c>
      <c r="I3" s="12" t="s">
        <v>338</v>
      </c>
      <c r="J3" s="12" t="s">
        <v>339</v>
      </c>
      <c r="K3" s="12" t="s">
        <v>340</v>
      </c>
      <c r="L3" s="309"/>
      <c r="M3" s="312"/>
      <c r="N3" s="312"/>
    </row>
    <row r="4" spans="1:14" s="14" customFormat="1" ht="16.5" customHeight="1" x14ac:dyDescent="0.2">
      <c r="A4" s="313"/>
      <c r="B4" s="313"/>
      <c r="C4" s="307"/>
      <c r="D4" s="10" t="s">
        <v>4</v>
      </c>
      <c r="E4" s="11" t="s">
        <v>142</v>
      </c>
      <c r="F4" s="11" t="s">
        <v>140</v>
      </c>
      <c r="G4" s="11" t="s">
        <v>141</v>
      </c>
      <c r="H4" s="10" t="s">
        <v>4</v>
      </c>
      <c r="I4" s="11" t="s">
        <v>142</v>
      </c>
      <c r="J4" s="11" t="s">
        <v>140</v>
      </c>
      <c r="K4" s="11" t="s">
        <v>141</v>
      </c>
      <c r="L4" s="310"/>
      <c r="M4" s="313"/>
      <c r="N4" s="313"/>
    </row>
    <row r="5" spans="1:14" s="9" customFormat="1" ht="13.5" customHeight="1" x14ac:dyDescent="0.2">
      <c r="A5" s="295" t="s">
        <v>385</v>
      </c>
      <c r="B5" s="295"/>
      <c r="C5" s="44"/>
      <c r="D5" s="40"/>
      <c r="E5" s="40"/>
      <c r="F5" s="40"/>
      <c r="G5" s="40"/>
      <c r="H5" s="40"/>
      <c r="I5" s="40"/>
      <c r="J5" s="40"/>
      <c r="K5" s="40"/>
      <c r="L5" s="44"/>
      <c r="M5" s="292" t="s">
        <v>27</v>
      </c>
      <c r="N5" s="292"/>
    </row>
    <row r="6" spans="1:14" ht="10.15" customHeight="1" x14ac:dyDescent="0.2">
      <c r="A6" s="14"/>
      <c r="B6" s="14" t="s">
        <v>386</v>
      </c>
      <c r="C6" s="35" t="s">
        <v>571</v>
      </c>
      <c r="D6" s="63">
        <v>177.59844841671134</v>
      </c>
      <c r="E6" s="63">
        <v>191.67697803830322</v>
      </c>
      <c r="F6" s="63">
        <v>229.49395004047119</v>
      </c>
      <c r="G6" s="63">
        <v>174.29230342051491</v>
      </c>
      <c r="H6" s="63">
        <v>58.189721702170289</v>
      </c>
      <c r="I6" s="63">
        <v>60.778313467496396</v>
      </c>
      <c r="J6" s="63">
        <v>60.68119162393436</v>
      </c>
      <c r="K6" s="63">
        <v>57.958377383232104</v>
      </c>
      <c r="L6" s="36" t="s">
        <v>28</v>
      </c>
      <c r="M6" s="14"/>
      <c r="N6" s="15" t="s">
        <v>29</v>
      </c>
    </row>
    <row r="7" spans="1:14" ht="10.15" customHeight="1" x14ac:dyDescent="0.2">
      <c r="A7" s="14"/>
      <c r="B7" s="14" t="s">
        <v>387</v>
      </c>
      <c r="C7" s="35" t="s">
        <v>571</v>
      </c>
      <c r="D7" s="63">
        <v>50.103519851624021</v>
      </c>
      <c r="E7" s="63">
        <v>28.908832121557108</v>
      </c>
      <c r="F7" s="63">
        <v>103.11091927004279</v>
      </c>
      <c r="G7" s="63">
        <v>47.33179649000369</v>
      </c>
      <c r="H7" s="63">
        <v>16.416302633592309</v>
      </c>
      <c r="I7" s="63">
        <v>9.1666202099248224</v>
      </c>
      <c r="J7" s="63">
        <v>27.263871006804717</v>
      </c>
      <c r="K7" s="63">
        <v>15.73950237249019</v>
      </c>
      <c r="L7" s="36" t="s">
        <v>28</v>
      </c>
      <c r="M7" s="14"/>
      <c r="N7" s="15" t="s">
        <v>30</v>
      </c>
    </row>
    <row r="8" spans="1:14" ht="10.15" customHeight="1" x14ac:dyDescent="0.2">
      <c r="A8" s="14"/>
      <c r="B8" s="14" t="s">
        <v>388</v>
      </c>
      <c r="C8" s="35" t="s">
        <v>571</v>
      </c>
      <c r="D8" s="63">
        <v>24.428290983907392</v>
      </c>
      <c r="E8" s="63">
        <v>26.14692978777644</v>
      </c>
      <c r="F8" s="63">
        <v>21.54035321075639</v>
      </c>
      <c r="G8" s="63">
        <v>24.569705181627263</v>
      </c>
      <c r="H8" s="63">
        <v>8.0038731570328938</v>
      </c>
      <c r="I8" s="63">
        <v>8.2908563726235762</v>
      </c>
      <c r="J8" s="63">
        <v>5.6955501467408292</v>
      </c>
      <c r="K8" s="63">
        <v>8.1702990732515222</v>
      </c>
      <c r="L8" s="36" t="s">
        <v>28</v>
      </c>
      <c r="M8" s="14"/>
      <c r="N8" s="15" t="s">
        <v>31</v>
      </c>
    </row>
    <row r="9" spans="1:14" ht="10.15" customHeight="1" x14ac:dyDescent="0.2">
      <c r="A9" s="14"/>
      <c r="B9" s="14" t="s">
        <v>389</v>
      </c>
      <c r="C9" s="35" t="s">
        <v>571</v>
      </c>
      <c r="D9" s="63">
        <v>21.817496934273315</v>
      </c>
      <c r="E9" s="63">
        <v>26.822673416049216</v>
      </c>
      <c r="F9" s="63">
        <v>26.117427108403486</v>
      </c>
      <c r="G9" s="63">
        <v>21.478248416493532</v>
      </c>
      <c r="H9" s="63">
        <v>7.1484525127408576</v>
      </c>
      <c r="I9" s="63">
        <v>8.5051260177481929</v>
      </c>
      <c r="J9" s="63">
        <v>6.9057881430411756</v>
      </c>
      <c r="K9" s="63">
        <v>7.1422799677533906</v>
      </c>
      <c r="L9" s="36" t="s">
        <v>28</v>
      </c>
      <c r="M9" s="14"/>
      <c r="N9" s="15" t="s">
        <v>32</v>
      </c>
    </row>
    <row r="10" spans="1:14" s="9" customFormat="1" ht="10.15" customHeight="1" x14ac:dyDescent="0.2">
      <c r="A10" s="301" t="s">
        <v>390</v>
      </c>
      <c r="B10" s="301"/>
      <c r="C10" s="44"/>
      <c r="D10" s="64"/>
      <c r="E10" s="64"/>
      <c r="F10" s="64"/>
      <c r="G10" s="64"/>
      <c r="H10" s="63"/>
      <c r="I10" s="63"/>
      <c r="J10" s="63"/>
      <c r="K10" s="63"/>
      <c r="L10" s="44"/>
      <c r="M10" s="302" t="s">
        <v>33</v>
      </c>
      <c r="N10" s="302"/>
    </row>
    <row r="11" spans="1:14" ht="10.15" customHeight="1" x14ac:dyDescent="0.2">
      <c r="A11" s="14"/>
      <c r="B11" s="14" t="s">
        <v>391</v>
      </c>
      <c r="C11" s="35" t="s">
        <v>571</v>
      </c>
      <c r="D11" s="63">
        <v>69.547540319466123</v>
      </c>
      <c r="E11" s="63">
        <v>68.218103249057577</v>
      </c>
      <c r="F11" s="63">
        <v>90.10008691304327</v>
      </c>
      <c r="G11" s="63">
        <v>68.355664296013643</v>
      </c>
      <c r="H11" s="63">
        <v>22.787091060416035</v>
      </c>
      <c r="I11" s="63">
        <v>21.631086350916465</v>
      </c>
      <c r="J11" s="63">
        <v>23.823637347909816</v>
      </c>
      <c r="K11" s="63">
        <v>22.730684659042524</v>
      </c>
      <c r="L11" s="36" t="s">
        <v>28</v>
      </c>
      <c r="M11" s="14"/>
      <c r="N11" s="15" t="s">
        <v>34</v>
      </c>
    </row>
    <row r="12" spans="1:14" ht="10.15" customHeight="1" x14ac:dyDescent="0.2">
      <c r="A12" s="14"/>
      <c r="B12" s="14" t="s">
        <v>392</v>
      </c>
      <c r="C12" s="35" t="s">
        <v>571</v>
      </c>
      <c r="D12" s="63">
        <v>15.765286025748619</v>
      </c>
      <c r="E12" s="63">
        <v>17.081794406267285</v>
      </c>
      <c r="F12" s="63">
        <v>19.685969776488022</v>
      </c>
      <c r="G12" s="63">
        <v>15.511205701588931</v>
      </c>
      <c r="H12" s="63">
        <v>5.1654595778951897</v>
      </c>
      <c r="I12" s="63">
        <v>5.4164181094506469</v>
      </c>
      <c r="J12" s="63">
        <v>5.205226996613149</v>
      </c>
      <c r="K12" s="63">
        <v>5.1580264651882288</v>
      </c>
      <c r="L12" s="36" t="s">
        <v>28</v>
      </c>
      <c r="M12" s="14"/>
      <c r="N12" s="15" t="s">
        <v>35</v>
      </c>
    </row>
    <row r="13" spans="1:14" ht="10.15" customHeight="1" x14ac:dyDescent="0.2">
      <c r="A13" s="14"/>
      <c r="B13" s="14" t="s">
        <v>393</v>
      </c>
      <c r="C13" s="35" t="s">
        <v>571</v>
      </c>
      <c r="D13" s="63">
        <v>33.034651483717539</v>
      </c>
      <c r="E13" s="63">
        <v>16.394063277630799</v>
      </c>
      <c r="F13" s="63">
        <v>38.458375962093577</v>
      </c>
      <c r="G13" s="63">
        <v>32.997268932850318</v>
      </c>
      <c r="H13" s="63">
        <v>10.823727310135844</v>
      </c>
      <c r="I13" s="63">
        <v>5.1983473815760108</v>
      </c>
      <c r="J13" s="63">
        <v>10.16889587237295</v>
      </c>
      <c r="K13" s="63">
        <v>10.972763156454066</v>
      </c>
      <c r="L13" s="36" t="s">
        <v>28</v>
      </c>
      <c r="M13" s="14"/>
      <c r="N13" s="15" t="s">
        <v>36</v>
      </c>
    </row>
    <row r="14" spans="1:14" ht="10.15" customHeight="1" x14ac:dyDescent="0.2">
      <c r="A14" s="14"/>
      <c r="B14" s="14" t="s">
        <v>394</v>
      </c>
      <c r="C14" s="35" t="s">
        <v>571</v>
      </c>
      <c r="D14" s="63">
        <v>29.869345799487906</v>
      </c>
      <c r="E14" s="63">
        <v>22.45789765810262</v>
      </c>
      <c r="F14" s="63">
        <v>31.283244630484209</v>
      </c>
      <c r="G14" s="63">
        <v>29.911891214789314</v>
      </c>
      <c r="H14" s="63">
        <v>9.7866222086574428</v>
      </c>
      <c r="I14" s="63">
        <v>7.1211115578645696</v>
      </c>
      <c r="J14" s="63">
        <v>8.2716976273494893</v>
      </c>
      <c r="K14" s="63">
        <v>9.9467655498830645</v>
      </c>
      <c r="L14" s="36" t="s">
        <v>28</v>
      </c>
      <c r="M14" s="14"/>
      <c r="N14" s="15" t="s">
        <v>37</v>
      </c>
    </row>
    <row r="15" spans="1:14" ht="10.15" customHeight="1" x14ac:dyDescent="0.2">
      <c r="A15" s="14"/>
      <c r="B15" s="14" t="s">
        <v>395</v>
      </c>
      <c r="C15" s="35" t="s">
        <v>571</v>
      </c>
      <c r="D15" s="63">
        <v>34.609608357824534</v>
      </c>
      <c r="E15" s="63">
        <v>83.603987446196498</v>
      </c>
      <c r="F15" s="63">
        <v>45.395878208141667</v>
      </c>
      <c r="G15" s="63">
        <v>33.138651156270548</v>
      </c>
      <c r="H15" s="63">
        <v>11.339758294720632</v>
      </c>
      <c r="I15" s="63">
        <v>26.509753065504587</v>
      </c>
      <c r="J15" s="63">
        <v>12.003261889907094</v>
      </c>
      <c r="K15" s="63">
        <v>11.019777764095689</v>
      </c>
      <c r="L15" s="36" t="s">
        <v>28</v>
      </c>
      <c r="M15" s="14"/>
      <c r="N15" s="15" t="s">
        <v>38</v>
      </c>
    </row>
    <row r="16" spans="1:14" ht="10.15" customHeight="1" x14ac:dyDescent="0.2">
      <c r="A16" s="14"/>
      <c r="B16" s="14" t="s">
        <v>396</v>
      </c>
      <c r="C16" s="35" t="s">
        <v>571</v>
      </c>
      <c r="D16" s="63">
        <v>35.27792636997723</v>
      </c>
      <c r="E16" s="63">
        <v>139.21232796266548</v>
      </c>
      <c r="F16" s="63">
        <v>37.850872928274548</v>
      </c>
      <c r="G16" s="63">
        <v>33.357582091530354</v>
      </c>
      <c r="H16" s="63">
        <v>11.558731148832873</v>
      </c>
      <c r="I16" s="63">
        <v>44.142445243288421</v>
      </c>
      <c r="J16" s="63">
        <v>10.008264152012595</v>
      </c>
      <c r="K16" s="63">
        <v>11.092580071011316</v>
      </c>
      <c r="L16" s="36" t="s">
        <v>28</v>
      </c>
      <c r="M16" s="14"/>
      <c r="N16" s="15" t="s">
        <v>39</v>
      </c>
    </row>
    <row r="17" spans="1:14" ht="10.15" customHeight="1" x14ac:dyDescent="0.2">
      <c r="A17" s="14"/>
      <c r="B17" s="14" t="s">
        <v>397</v>
      </c>
      <c r="C17" s="35" t="s">
        <v>571</v>
      </c>
      <c r="D17" s="63">
        <v>1.2068196410561536</v>
      </c>
      <c r="E17" s="63" t="s">
        <v>570</v>
      </c>
      <c r="F17" s="63">
        <v>1.765283971188562</v>
      </c>
      <c r="G17" s="63">
        <v>1.1943511754472247</v>
      </c>
      <c r="H17" s="63">
        <v>0.39541166988687926</v>
      </c>
      <c r="I17" s="63" t="s">
        <v>570</v>
      </c>
      <c r="J17" s="63">
        <v>0.4667640907634491</v>
      </c>
      <c r="K17" s="63">
        <v>0.39716415926676724</v>
      </c>
      <c r="L17" s="36" t="s">
        <v>28</v>
      </c>
      <c r="M17" s="14"/>
      <c r="N17" s="15" t="s">
        <v>40</v>
      </c>
    </row>
    <row r="18" spans="1:14" ht="10.15" customHeight="1" x14ac:dyDescent="0.2">
      <c r="A18" s="14"/>
      <c r="B18" s="14" t="s">
        <v>398</v>
      </c>
      <c r="C18" s="35" t="s">
        <v>571</v>
      </c>
      <c r="D18" s="63">
        <v>19.20462353450592</v>
      </c>
      <c r="E18" s="63">
        <v>25.997392028773955</v>
      </c>
      <c r="F18" s="63">
        <v>23.484240512211358</v>
      </c>
      <c r="G18" s="63">
        <v>18.836161907078363</v>
      </c>
      <c r="H18" s="63">
        <v>6.2923505741770649</v>
      </c>
      <c r="I18" s="63">
        <v>8.2434398655140804</v>
      </c>
      <c r="J18" s="63">
        <v>6.2095392859495959</v>
      </c>
      <c r="K18" s="63">
        <v>6.2636924226546746</v>
      </c>
      <c r="L18" s="36" t="s">
        <v>28</v>
      </c>
      <c r="M18" s="14"/>
      <c r="N18" s="15" t="s">
        <v>41</v>
      </c>
    </row>
    <row r="19" spans="1:14" ht="10.15" customHeight="1" x14ac:dyDescent="0.2">
      <c r="A19" s="14"/>
      <c r="B19" s="14" t="s">
        <v>399</v>
      </c>
      <c r="C19" s="35" t="s">
        <v>571</v>
      </c>
      <c r="D19" s="63">
        <v>45.972154440633197</v>
      </c>
      <c r="E19" s="63">
        <v>36.338644773994858</v>
      </c>
      <c r="F19" s="63">
        <v>55.36254094742182</v>
      </c>
      <c r="G19" s="63">
        <v>45.581157254126765</v>
      </c>
      <c r="H19" s="63">
        <v>15.062670292438886</v>
      </c>
      <c r="I19" s="63">
        <v>11.522518591755498</v>
      </c>
      <c r="J19" s="63">
        <v>14.638577424049634</v>
      </c>
      <c r="K19" s="63">
        <v>15.157352687715841</v>
      </c>
      <c r="L19" s="36" t="s">
        <v>28</v>
      </c>
      <c r="M19" s="14"/>
      <c r="N19" s="15" t="s">
        <v>42</v>
      </c>
    </row>
    <row r="20" spans="1:14" ht="10.15" customHeight="1" x14ac:dyDescent="0.2">
      <c r="A20" s="14"/>
      <c r="B20" s="14" t="s">
        <v>400</v>
      </c>
      <c r="C20" s="35" t="s">
        <v>571</v>
      </c>
      <c r="D20" s="63">
        <v>21.38227115380937</v>
      </c>
      <c r="E20" s="63">
        <v>25.59820478240724</v>
      </c>
      <c r="F20" s="63">
        <v>21.723581097173348</v>
      </c>
      <c r="G20" s="63">
        <v>21.290373999287961</v>
      </c>
      <c r="H20" s="63">
        <v>7.0058517903326107</v>
      </c>
      <c r="I20" s="63">
        <v>8.1168627051257598</v>
      </c>
      <c r="J20" s="63">
        <v>5.7439979881090011</v>
      </c>
      <c r="K20" s="63">
        <v>7.0798050554402314</v>
      </c>
      <c r="L20" s="36" t="s">
        <v>28</v>
      </c>
      <c r="M20" s="14"/>
      <c r="N20" s="15" t="s">
        <v>43</v>
      </c>
    </row>
    <row r="21" spans="1:14" s="9" customFormat="1" ht="10.15" customHeight="1" x14ac:dyDescent="0.2">
      <c r="A21" s="301" t="s">
        <v>401</v>
      </c>
      <c r="B21" s="301"/>
      <c r="C21" s="44"/>
      <c r="D21" s="65"/>
      <c r="E21" s="65"/>
      <c r="F21" s="64"/>
      <c r="G21" s="65"/>
      <c r="H21" s="63"/>
      <c r="I21" s="63"/>
      <c r="J21" s="63"/>
      <c r="K21" s="63"/>
      <c r="L21" s="44"/>
      <c r="M21" s="302" t="s">
        <v>44</v>
      </c>
      <c r="N21" s="302"/>
    </row>
    <row r="22" spans="1:14" ht="10.15" customHeight="1" x14ac:dyDescent="0.2">
      <c r="A22" s="14"/>
      <c r="B22" s="14" t="s">
        <v>402</v>
      </c>
      <c r="C22" s="35" t="s">
        <v>571</v>
      </c>
      <c r="D22" s="63">
        <v>33.275062763506028</v>
      </c>
      <c r="E22" s="63">
        <v>18.555831088469105</v>
      </c>
      <c r="F22" s="63">
        <v>41.544593738702446</v>
      </c>
      <c r="G22" s="63">
        <v>33.036826045668725</v>
      </c>
      <c r="H22" s="63">
        <v>10.902497511056351</v>
      </c>
      <c r="I22" s="63">
        <v>5.8838162521506421</v>
      </c>
      <c r="J22" s="63">
        <v>10.984932078393062</v>
      </c>
      <c r="K22" s="63">
        <v>10.985917300543774</v>
      </c>
      <c r="L22" s="36" t="s">
        <v>28</v>
      </c>
      <c r="M22" s="14"/>
      <c r="N22" s="15" t="s">
        <v>45</v>
      </c>
    </row>
    <row r="23" spans="1:14" ht="10.15" customHeight="1" x14ac:dyDescent="0.2">
      <c r="A23" s="14"/>
      <c r="B23" s="14" t="s">
        <v>403</v>
      </c>
      <c r="C23" s="35" t="s">
        <v>571</v>
      </c>
      <c r="D23" s="63">
        <v>1.861548730220405</v>
      </c>
      <c r="E23" s="63">
        <v>2.6100623686735092</v>
      </c>
      <c r="F23" s="63">
        <v>4.5270285081572501</v>
      </c>
      <c r="G23" s="63">
        <v>1.6913047961993464</v>
      </c>
      <c r="H23" s="66">
        <v>0.60993214474705437</v>
      </c>
      <c r="I23" s="63">
        <v>0.82761733013786498</v>
      </c>
      <c r="J23" s="63">
        <v>1.1970053430256422</v>
      </c>
      <c r="K23" s="63">
        <v>0.56241887750881725</v>
      </c>
      <c r="L23" s="36" t="s">
        <v>28</v>
      </c>
      <c r="M23" s="14"/>
      <c r="N23" s="15" t="s">
        <v>46</v>
      </c>
    </row>
    <row r="24" spans="1:14" ht="10.15" customHeight="1" x14ac:dyDescent="0.2">
      <c r="A24" s="14"/>
      <c r="B24" s="14" t="s">
        <v>404</v>
      </c>
      <c r="C24" s="35" t="s">
        <v>571</v>
      </c>
      <c r="D24" s="63">
        <v>0.8019579584507539</v>
      </c>
      <c r="E24" s="63">
        <v>1.1980326053186203</v>
      </c>
      <c r="F24" s="63">
        <v>0.49307485291301839</v>
      </c>
      <c r="G24" s="63">
        <v>0.81347185727544746</v>
      </c>
      <c r="H24" s="63">
        <v>0.26275967405748435</v>
      </c>
      <c r="I24" s="63">
        <v>0.37988078680886672</v>
      </c>
      <c r="J24" s="63">
        <v>0.13037541786736281</v>
      </c>
      <c r="K24" s="63">
        <v>0.27050826668379241</v>
      </c>
      <c r="L24" s="36" t="s">
        <v>28</v>
      </c>
      <c r="M24" s="14"/>
      <c r="N24" s="15" t="s">
        <v>47</v>
      </c>
    </row>
    <row r="25" spans="1:14" ht="10.15" customHeight="1" x14ac:dyDescent="0.2">
      <c r="A25" s="14"/>
      <c r="B25" s="14" t="s">
        <v>405</v>
      </c>
      <c r="C25" s="35" t="s">
        <v>571</v>
      </c>
      <c r="D25" s="63">
        <v>8.5705979156102607</v>
      </c>
      <c r="E25" s="63">
        <v>13.974998083849227</v>
      </c>
      <c r="F25" s="63">
        <v>5.3006717132783594</v>
      </c>
      <c r="G25" s="63">
        <v>8.6718763939663681</v>
      </c>
      <c r="H25" s="63">
        <v>2.808136624934805</v>
      </c>
      <c r="I25" s="63">
        <v>4.4312928080393519</v>
      </c>
      <c r="J25" s="63">
        <v>1.4015666901558386</v>
      </c>
      <c r="K25" s="63">
        <v>2.8837067087787753</v>
      </c>
      <c r="L25" s="36" t="s">
        <v>28</v>
      </c>
      <c r="M25" s="14"/>
      <c r="N25" s="15" t="s">
        <v>48</v>
      </c>
    </row>
    <row r="26" spans="1:14" ht="10.15" customHeight="1" x14ac:dyDescent="0.2">
      <c r="A26" s="14"/>
      <c r="B26" s="14" t="s">
        <v>406</v>
      </c>
      <c r="C26" s="35" t="s">
        <v>571</v>
      </c>
      <c r="D26" s="63">
        <v>64.001961362311079</v>
      </c>
      <c r="E26" s="63">
        <v>47.276050891091472</v>
      </c>
      <c r="F26" s="63">
        <v>71.474152210684309</v>
      </c>
      <c r="G26" s="63">
        <v>63.844982129424082</v>
      </c>
      <c r="H26" s="63">
        <v>20.970094915060638</v>
      </c>
      <c r="I26" s="63">
        <v>14.990629912737253</v>
      </c>
      <c r="J26" s="63">
        <v>18.89869744143553</v>
      </c>
      <c r="K26" s="63">
        <v>21.230722732231239</v>
      </c>
      <c r="L26" s="36" t="s">
        <v>28</v>
      </c>
      <c r="M26" s="14"/>
      <c r="N26" s="15" t="s">
        <v>49</v>
      </c>
    </row>
    <row r="27" spans="1:14" ht="10.15" customHeight="1" x14ac:dyDescent="0.2">
      <c r="A27" s="14"/>
      <c r="B27" s="14" t="s">
        <v>407</v>
      </c>
      <c r="C27" s="35" t="s">
        <v>571</v>
      </c>
      <c r="D27" s="63">
        <v>28.605161360477599</v>
      </c>
      <c r="E27" s="63">
        <v>112.87212261781744</v>
      </c>
      <c r="F27" s="63">
        <v>43.088810013306038</v>
      </c>
      <c r="G27" s="63">
        <v>26.3156027361821</v>
      </c>
      <c r="H27" s="63">
        <v>9.3724150951267031</v>
      </c>
      <c r="I27" s="63">
        <v>35.790303668271079</v>
      </c>
      <c r="J27" s="63">
        <v>11.393242988774333</v>
      </c>
      <c r="K27" s="63">
        <v>8.7508719806805537</v>
      </c>
      <c r="L27" s="36" t="s">
        <v>28</v>
      </c>
      <c r="M27" s="14"/>
      <c r="N27" s="15" t="s">
        <v>50</v>
      </c>
    </row>
    <row r="28" spans="1:14" ht="10.15" customHeight="1" x14ac:dyDescent="0.2">
      <c r="A28" s="14"/>
      <c r="B28" s="14" t="s">
        <v>408</v>
      </c>
      <c r="C28" s="35" t="s">
        <v>571</v>
      </c>
      <c r="D28" s="63">
        <v>18.034665529455314</v>
      </c>
      <c r="E28" s="63">
        <v>5.6320406462117791</v>
      </c>
      <c r="F28" s="63">
        <v>34.12342869978518</v>
      </c>
      <c r="G28" s="63">
        <v>17.294959474314414</v>
      </c>
      <c r="H28" s="63">
        <v>5.9090165342456942</v>
      </c>
      <c r="I28" s="63">
        <v>1.7858479164291539</v>
      </c>
      <c r="J28" s="63">
        <v>9.0226793143443089</v>
      </c>
      <c r="K28" s="63">
        <v>5.7511879088634226</v>
      </c>
      <c r="L28" s="36" t="s">
        <v>28</v>
      </c>
      <c r="M28" s="14"/>
      <c r="N28" s="15" t="s">
        <v>51</v>
      </c>
    </row>
    <row r="29" spans="1:14" ht="10.15" customHeight="1" x14ac:dyDescent="0.2">
      <c r="A29" s="14"/>
      <c r="B29" s="14" t="s">
        <v>409</v>
      </c>
      <c r="C29" s="35" t="s">
        <v>571</v>
      </c>
      <c r="D29" s="63">
        <v>3.4152787163362328</v>
      </c>
      <c r="E29" s="63">
        <v>2.9490688394486573</v>
      </c>
      <c r="F29" s="63">
        <v>3.4141242979182804</v>
      </c>
      <c r="G29" s="63">
        <v>3.4232788639721532</v>
      </c>
      <c r="H29" s="63">
        <v>1.1190081884761029</v>
      </c>
      <c r="I29" s="63">
        <v>0.93511193778012558</v>
      </c>
      <c r="J29" s="63">
        <v>0.90273896420090649</v>
      </c>
      <c r="K29" s="63">
        <v>1.1383617313694114</v>
      </c>
      <c r="L29" s="36" t="s">
        <v>28</v>
      </c>
      <c r="M29" s="14"/>
      <c r="N29" s="15" t="s">
        <v>52</v>
      </c>
    </row>
    <row r="30" spans="1:14" ht="10.15" customHeight="1" x14ac:dyDescent="0.2">
      <c r="A30" s="14"/>
      <c r="B30" s="14" t="s">
        <v>410</v>
      </c>
      <c r="C30" s="35" t="s">
        <v>571</v>
      </c>
      <c r="D30" s="63">
        <v>3.1146395056392859</v>
      </c>
      <c r="E30" s="63">
        <v>0.40790609454907112</v>
      </c>
      <c r="F30" s="63">
        <v>2.719033020539066</v>
      </c>
      <c r="G30" s="63">
        <v>3.1840681600543776</v>
      </c>
      <c r="H30" s="63">
        <v>1.0205044450077601</v>
      </c>
      <c r="I30" s="63">
        <v>0.12934179541818247</v>
      </c>
      <c r="J30" s="63">
        <v>0.71894777061460424</v>
      </c>
      <c r="K30" s="63">
        <v>1.0588156815457153</v>
      </c>
      <c r="L30" s="36" t="s">
        <v>28</v>
      </c>
      <c r="M30" s="14"/>
      <c r="N30" s="15" t="s">
        <v>53</v>
      </c>
    </row>
    <row r="31" spans="1:14" s="9" customFormat="1" ht="10.15" customHeight="1" x14ac:dyDescent="0.2">
      <c r="A31" s="301" t="s">
        <v>411</v>
      </c>
      <c r="B31" s="301"/>
      <c r="C31" s="44"/>
      <c r="D31" s="64"/>
      <c r="E31" s="64"/>
      <c r="F31" s="64"/>
      <c r="G31" s="64"/>
      <c r="H31" s="63"/>
      <c r="I31" s="63"/>
      <c r="J31" s="63"/>
      <c r="K31" s="63"/>
      <c r="L31" s="44"/>
      <c r="M31" s="302" t="s">
        <v>54</v>
      </c>
      <c r="N31" s="302"/>
    </row>
    <row r="32" spans="1:14" ht="10.15" customHeight="1" x14ac:dyDescent="0.2">
      <c r="A32" s="14"/>
      <c r="B32" s="14" t="s">
        <v>412</v>
      </c>
      <c r="C32" s="35" t="s">
        <v>571</v>
      </c>
      <c r="D32" s="63">
        <v>16.330876840624885</v>
      </c>
      <c r="E32" s="63">
        <v>12.620995103646758</v>
      </c>
      <c r="F32" s="63">
        <v>17.905256498908152</v>
      </c>
      <c r="G32" s="63">
        <v>16.300961949130102</v>
      </c>
      <c r="H32" s="63">
        <v>5.3507741029282636</v>
      </c>
      <c r="I32" s="63">
        <v>4.0019558140565632</v>
      </c>
      <c r="J32" s="63">
        <v>4.7343831961336473</v>
      </c>
      <c r="K32" s="63">
        <v>5.4206484498510852</v>
      </c>
      <c r="L32" s="36" t="s">
        <v>28</v>
      </c>
      <c r="M32" s="14"/>
      <c r="N32" s="15" t="s">
        <v>55</v>
      </c>
    </row>
    <row r="33" spans="1:14" ht="10.15" customHeight="1" x14ac:dyDescent="0.2">
      <c r="A33" s="14"/>
      <c r="B33" s="14" t="s">
        <v>413</v>
      </c>
      <c r="C33" s="35" t="s">
        <v>571</v>
      </c>
      <c r="D33" s="63">
        <v>23.650515392917452</v>
      </c>
      <c r="E33" s="63">
        <v>18.752418740467931</v>
      </c>
      <c r="F33" s="63">
        <v>43.24163559796169</v>
      </c>
      <c r="G33" s="63">
        <v>22.576168058469747</v>
      </c>
      <c r="H33" s="63">
        <v>7.7490367798577253</v>
      </c>
      <c r="I33" s="63">
        <v>5.946151677402578</v>
      </c>
      <c r="J33" s="63">
        <v>11.43365206529201</v>
      </c>
      <c r="K33" s="63">
        <v>7.5073772193089674</v>
      </c>
      <c r="L33" s="36" t="s">
        <v>28</v>
      </c>
      <c r="M33" s="14"/>
      <c r="N33" s="15" t="s">
        <v>56</v>
      </c>
    </row>
    <row r="34" spans="1:14" ht="10.15" customHeight="1" x14ac:dyDescent="0.2">
      <c r="A34" s="14"/>
      <c r="B34" s="14" t="s">
        <v>414</v>
      </c>
      <c r="C34" s="35" t="s">
        <v>571</v>
      </c>
      <c r="D34" s="63">
        <v>0.60973562657624325</v>
      </c>
      <c r="E34" s="63">
        <v>2.0767296765570022</v>
      </c>
      <c r="F34" s="63">
        <v>2.0689171047859043</v>
      </c>
      <c r="G34" s="63">
        <v>0.49855050541047291</v>
      </c>
      <c r="H34" s="63">
        <v>0.19977847069429383</v>
      </c>
      <c r="I34" s="63">
        <v>0.6585043679257665</v>
      </c>
      <c r="J34" s="63">
        <v>0.54704864885287496</v>
      </c>
      <c r="K34" s="63">
        <v>0.16578573907228658</v>
      </c>
      <c r="L34" s="36" t="s">
        <v>28</v>
      </c>
      <c r="M34" s="14"/>
      <c r="N34" s="15" t="s">
        <v>57</v>
      </c>
    </row>
    <row r="35" spans="1:14" ht="10.15" customHeight="1" x14ac:dyDescent="0.2">
      <c r="A35" s="14"/>
      <c r="B35" s="14" t="s">
        <v>415</v>
      </c>
      <c r="C35" s="35" t="s">
        <v>571</v>
      </c>
      <c r="D35" s="63">
        <v>44.571606818631473</v>
      </c>
      <c r="E35" s="63">
        <v>48.783760823400826</v>
      </c>
      <c r="F35" s="63">
        <v>61.674916381466105</v>
      </c>
      <c r="G35" s="63">
        <v>43.489271021922633</v>
      </c>
      <c r="H35" s="63">
        <v>14.603784096745928</v>
      </c>
      <c r="I35" s="63">
        <v>15.4687054115363</v>
      </c>
      <c r="J35" s="63">
        <v>16.307651764562348</v>
      </c>
      <c r="K35" s="63">
        <v>14.461726264118964</v>
      </c>
      <c r="L35" s="36" t="s">
        <v>28</v>
      </c>
      <c r="M35" s="14"/>
      <c r="N35" s="22" t="s">
        <v>58</v>
      </c>
    </row>
    <row r="36" spans="1:14" ht="10.15" customHeight="1" x14ac:dyDescent="0.2">
      <c r="A36" s="14"/>
      <c r="B36" s="14" t="s">
        <v>416</v>
      </c>
      <c r="C36" s="35" t="s">
        <v>571</v>
      </c>
      <c r="D36" s="63">
        <v>2.5139670919111614</v>
      </c>
      <c r="E36" s="63">
        <v>4.4025820115694376</v>
      </c>
      <c r="F36" s="63">
        <v>3.7780640562018544</v>
      </c>
      <c r="G36" s="63">
        <v>2.4071366293056027</v>
      </c>
      <c r="H36" s="63">
        <v>0.82369551508401462</v>
      </c>
      <c r="I36" s="63">
        <v>1.3960023384344924</v>
      </c>
      <c r="J36" s="63">
        <v>0.99896937989630652</v>
      </c>
      <c r="K36" s="63">
        <v>0.80045837042896106</v>
      </c>
      <c r="L36" s="36" t="s">
        <v>28</v>
      </c>
      <c r="M36" s="14"/>
      <c r="N36" s="15" t="s">
        <v>59</v>
      </c>
    </row>
    <row r="37" spans="1:14" ht="10.15" customHeight="1" x14ac:dyDescent="0.2">
      <c r="A37" s="14"/>
      <c r="B37" s="14" t="s">
        <v>417</v>
      </c>
      <c r="C37" s="35" t="s">
        <v>571</v>
      </c>
      <c r="D37" s="63">
        <v>37.372771772085088</v>
      </c>
      <c r="E37" s="63">
        <v>32.900160841749454</v>
      </c>
      <c r="F37" s="63">
        <v>40.974189580493707</v>
      </c>
      <c r="G37" s="63">
        <v>37.236051601350397</v>
      </c>
      <c r="H37" s="63">
        <v>12.245102409643151</v>
      </c>
      <c r="I37" s="63">
        <v>10.432219399720037</v>
      </c>
      <c r="J37" s="63">
        <v>10.834109784292282</v>
      </c>
      <c r="K37" s="63">
        <v>12.382308849092578</v>
      </c>
      <c r="L37" s="36" t="s">
        <v>28</v>
      </c>
      <c r="M37" s="14"/>
      <c r="N37" s="15" t="s">
        <v>60</v>
      </c>
    </row>
    <row r="38" spans="1:14" s="9" customFormat="1" ht="10.15" customHeight="1" x14ac:dyDescent="0.2">
      <c r="A38" s="301" t="s">
        <v>418</v>
      </c>
      <c r="B38" s="301"/>
      <c r="C38" s="44"/>
      <c r="D38" s="64"/>
      <c r="E38" s="64"/>
      <c r="F38" s="64"/>
      <c r="G38" s="64"/>
      <c r="H38" s="63"/>
      <c r="I38" s="63"/>
      <c r="J38" s="63"/>
      <c r="K38" s="63"/>
      <c r="L38" s="44"/>
      <c r="M38" s="302" t="s">
        <v>61</v>
      </c>
      <c r="N38" s="302"/>
    </row>
    <row r="39" spans="1:14" ht="10.15" customHeight="1" x14ac:dyDescent="0.2">
      <c r="A39" s="14"/>
      <c r="B39" s="14" t="s">
        <v>419</v>
      </c>
      <c r="C39" s="35" t="s">
        <v>571</v>
      </c>
      <c r="D39" s="63">
        <v>15.85639900451457</v>
      </c>
      <c r="E39" s="63">
        <v>26.025040849879996</v>
      </c>
      <c r="F39" s="63">
        <v>23.512227996513531</v>
      </c>
      <c r="G39" s="63">
        <v>15.230993760012163</v>
      </c>
      <c r="H39" s="63">
        <v>5.1953125350866083</v>
      </c>
      <c r="I39" s="63">
        <v>8.2522069523775521</v>
      </c>
      <c r="J39" s="63">
        <v>6.2169395415890696</v>
      </c>
      <c r="K39" s="63">
        <v>5.0648460485061984</v>
      </c>
      <c r="L39" s="36" t="s">
        <v>28</v>
      </c>
      <c r="M39" s="14"/>
      <c r="N39" s="15" t="s">
        <v>134</v>
      </c>
    </row>
    <row r="40" spans="1:14" ht="10.15" customHeight="1" x14ac:dyDescent="0.2">
      <c r="A40" s="14"/>
      <c r="B40" s="14" t="s">
        <v>420</v>
      </c>
      <c r="C40" s="35" t="s">
        <v>571</v>
      </c>
      <c r="D40" s="63">
        <v>2.2864570703739098</v>
      </c>
      <c r="E40" s="63">
        <v>2.2230783439889303</v>
      </c>
      <c r="F40" s="63">
        <v>3.9589874160458152</v>
      </c>
      <c r="G40" s="63">
        <v>2.1887019245437407</v>
      </c>
      <c r="H40" s="63">
        <v>0.74915238165165221</v>
      </c>
      <c r="I40" s="63">
        <v>0.70490965496524927</v>
      </c>
      <c r="J40" s="63">
        <v>1.0468078744012872</v>
      </c>
      <c r="K40" s="63">
        <v>0.72782107776757587</v>
      </c>
      <c r="L40" s="36" t="s">
        <v>28</v>
      </c>
      <c r="M40" s="14"/>
      <c r="N40" s="15" t="s">
        <v>62</v>
      </c>
    </row>
    <row r="41" spans="1:14" s="9" customFormat="1" ht="10.15" customHeight="1" x14ac:dyDescent="0.2">
      <c r="A41" s="301" t="s">
        <v>421</v>
      </c>
      <c r="B41" s="301"/>
      <c r="C41" s="44"/>
      <c r="D41" s="64"/>
      <c r="E41" s="64"/>
      <c r="F41" s="64"/>
      <c r="G41" s="64"/>
      <c r="H41" s="63"/>
      <c r="I41" s="63"/>
      <c r="J41" s="63"/>
      <c r="K41" s="63"/>
      <c r="L41" s="44"/>
      <c r="M41" s="302" t="s">
        <v>63</v>
      </c>
      <c r="N41" s="302"/>
    </row>
    <row r="42" spans="1:14" ht="10.15" customHeight="1" x14ac:dyDescent="0.2">
      <c r="A42" s="14"/>
      <c r="B42" s="14" t="s">
        <v>422</v>
      </c>
      <c r="C42" s="35" t="s">
        <v>571</v>
      </c>
      <c r="D42" s="63">
        <v>0.26320500357169457</v>
      </c>
      <c r="E42" s="63" t="s">
        <v>570</v>
      </c>
      <c r="F42" s="63">
        <v>0.48487529610286567</v>
      </c>
      <c r="G42" s="63">
        <v>0.25458410191867498</v>
      </c>
      <c r="H42" s="63">
        <v>8.6238511907035797E-2</v>
      </c>
      <c r="I42" s="63" t="s">
        <v>570</v>
      </c>
      <c r="J42" s="63">
        <v>0.12820734817341023</v>
      </c>
      <c r="K42" s="63">
        <v>8.4658250336928142E-2</v>
      </c>
      <c r="L42" s="36" t="s">
        <v>28</v>
      </c>
      <c r="M42" s="14"/>
      <c r="N42" s="15" t="s">
        <v>64</v>
      </c>
    </row>
    <row r="43" spans="1:14" ht="10.15" customHeight="1" x14ac:dyDescent="0.2">
      <c r="A43" s="14"/>
      <c r="B43" s="14" t="s">
        <v>423</v>
      </c>
      <c r="C43" s="35" t="s">
        <v>571</v>
      </c>
      <c r="D43" s="63">
        <v>39.048824956406811</v>
      </c>
      <c r="E43" s="63">
        <v>34.526462921311307</v>
      </c>
      <c r="F43" s="63">
        <v>51.688776550210697</v>
      </c>
      <c r="G43" s="63">
        <v>38.378844649637053</v>
      </c>
      <c r="H43" s="63">
        <v>12.794257366925651</v>
      </c>
      <c r="I43" s="63">
        <v>10.947898948699047</v>
      </c>
      <c r="J43" s="63">
        <v>13.667186233436363</v>
      </c>
      <c r="K43" s="63">
        <v>12.762328101025513</v>
      </c>
      <c r="L43" s="36" t="s">
        <v>28</v>
      </c>
      <c r="M43" s="14"/>
      <c r="N43" s="15" t="s">
        <v>65</v>
      </c>
    </row>
    <row r="44" spans="1:14" ht="10.15" customHeight="1" x14ac:dyDescent="0.2">
      <c r="A44" s="14"/>
      <c r="B44" s="14" t="s">
        <v>424</v>
      </c>
      <c r="C44" s="35" t="s">
        <v>571</v>
      </c>
      <c r="D44" s="63">
        <v>6.0813472472774972</v>
      </c>
      <c r="E44" s="63">
        <v>4.165022074325889</v>
      </c>
      <c r="F44" s="63">
        <v>5.5318613776797063</v>
      </c>
      <c r="G44" s="63">
        <v>6.1464212413797314</v>
      </c>
      <c r="H44" s="63">
        <v>1.9925393889873586</v>
      </c>
      <c r="I44" s="63">
        <v>1.320675126575894</v>
      </c>
      <c r="J44" s="63">
        <v>1.4626962507587966</v>
      </c>
      <c r="K44" s="63">
        <v>2.043903229649267</v>
      </c>
      <c r="L44" s="36" t="s">
        <v>28</v>
      </c>
      <c r="M44" s="14"/>
      <c r="N44" s="15" t="s">
        <v>66</v>
      </c>
    </row>
    <row r="45" spans="1:14" s="9" customFormat="1" ht="10.15" customHeight="1" x14ac:dyDescent="0.2">
      <c r="A45" s="301" t="s">
        <v>425</v>
      </c>
      <c r="B45" s="301"/>
      <c r="C45" s="44"/>
      <c r="D45" s="64"/>
      <c r="E45" s="64"/>
      <c r="F45" s="64"/>
      <c r="G45" s="64"/>
      <c r="H45" s="63"/>
      <c r="I45" s="63"/>
      <c r="J45" s="63"/>
      <c r="K45" s="63"/>
      <c r="L45" s="44"/>
      <c r="M45" s="302" t="s">
        <v>67</v>
      </c>
      <c r="N45" s="302"/>
    </row>
    <row r="46" spans="1:14" ht="10.15" customHeight="1" x14ac:dyDescent="0.2">
      <c r="A46" s="14"/>
      <c r="B46" s="14" t="s">
        <v>563</v>
      </c>
      <c r="C46" s="35" t="s">
        <v>572</v>
      </c>
      <c r="D46" s="63">
        <v>84.644401058243432</v>
      </c>
      <c r="E46" s="63">
        <v>98.448543815102099</v>
      </c>
      <c r="F46" s="63">
        <v>112.8753566294625</v>
      </c>
      <c r="G46" s="63">
        <v>82.741313784817478</v>
      </c>
      <c r="H46" s="63">
        <v>27.73354263585227</v>
      </c>
      <c r="I46" s="63">
        <v>31.216771662672635</v>
      </c>
      <c r="J46" s="63">
        <v>29.845715514698544</v>
      </c>
      <c r="K46" s="63">
        <v>27.514423731922633</v>
      </c>
      <c r="L46" s="36" t="s">
        <v>68</v>
      </c>
      <c r="M46" s="14"/>
      <c r="N46" s="15" t="s">
        <v>69</v>
      </c>
    </row>
    <row r="47" spans="1:14" ht="10.15" customHeight="1" x14ac:dyDescent="0.2">
      <c r="A47" s="14"/>
      <c r="B47" s="14" t="s">
        <v>426</v>
      </c>
      <c r="C47" s="35" t="s">
        <v>571</v>
      </c>
      <c r="D47" s="63">
        <v>76.140706914073903</v>
      </c>
      <c r="E47" s="63">
        <v>43.188671202491442</v>
      </c>
      <c r="F47" s="63">
        <v>71.416083608656166</v>
      </c>
      <c r="G47" s="63">
        <v>76.980529484985482</v>
      </c>
      <c r="H47" s="63">
        <v>24.947326877206944</v>
      </c>
      <c r="I47" s="63">
        <v>13.694574191717031</v>
      </c>
      <c r="J47" s="63">
        <v>18.883343346190831</v>
      </c>
      <c r="K47" s="63">
        <v>25.598758473500432</v>
      </c>
      <c r="L47" s="36" t="s">
        <v>28</v>
      </c>
      <c r="M47" s="14"/>
      <c r="N47" s="15" t="s">
        <v>70</v>
      </c>
    </row>
    <row r="48" spans="1:14" ht="10.15" customHeight="1" x14ac:dyDescent="0.2">
      <c r="A48" s="14"/>
      <c r="B48" s="14" t="s">
        <v>427</v>
      </c>
      <c r="C48" s="35" t="s">
        <v>571</v>
      </c>
      <c r="D48" s="63">
        <v>30.399094540325507</v>
      </c>
      <c r="E48" s="63">
        <v>27.926707560297597</v>
      </c>
      <c r="F48" s="63">
        <v>45.275460314234508</v>
      </c>
      <c r="G48" s="63">
        <v>29.562082111314684</v>
      </c>
      <c r="H48" s="63">
        <v>9.9601931608601681</v>
      </c>
      <c r="I48" s="63">
        <v>8.8552010971066437</v>
      </c>
      <c r="J48" s="63">
        <v>11.971421829226443</v>
      </c>
      <c r="K48" s="63">
        <v>9.830441606522486</v>
      </c>
      <c r="L48" s="36" t="s">
        <v>28</v>
      </c>
      <c r="M48" s="14"/>
      <c r="N48" s="15" t="s">
        <v>71</v>
      </c>
    </row>
    <row r="49" spans="1:14" ht="10.15" customHeight="1" x14ac:dyDescent="0.2">
      <c r="A49" s="14"/>
      <c r="B49" s="14" t="s">
        <v>428</v>
      </c>
      <c r="C49" s="35" t="s">
        <v>571</v>
      </c>
      <c r="D49" s="63">
        <v>7.2225861314142801</v>
      </c>
      <c r="E49" s="63">
        <v>9.1154385709408885</v>
      </c>
      <c r="F49" s="63">
        <v>10.742501204448283</v>
      </c>
      <c r="G49" s="63">
        <v>6.9823823837715713</v>
      </c>
      <c r="H49" s="67">
        <v>2.3664636752389834</v>
      </c>
      <c r="I49" s="67">
        <v>2.8903887599252607</v>
      </c>
      <c r="J49" s="67">
        <v>2.8404573366422743</v>
      </c>
      <c r="K49" s="67">
        <v>2.3218899818902221</v>
      </c>
      <c r="L49" s="36" t="s">
        <v>28</v>
      </c>
      <c r="M49" s="14"/>
      <c r="N49" s="15" t="s">
        <v>72</v>
      </c>
    </row>
    <row r="50" spans="1:14" s="9" customFormat="1" ht="11.25" customHeight="1" x14ac:dyDescent="0.2">
      <c r="A50" s="301" t="s">
        <v>429</v>
      </c>
      <c r="B50" s="301"/>
      <c r="C50" s="35" t="s">
        <v>573</v>
      </c>
      <c r="D50" s="68">
        <v>601.25606718754489</v>
      </c>
      <c r="E50" s="68">
        <v>434.62582274166783</v>
      </c>
      <c r="F50" s="68">
        <v>690.30721913026127</v>
      </c>
      <c r="G50" s="68">
        <v>598.8288295473219</v>
      </c>
      <c r="H50" s="68">
        <v>197.00016263257231</v>
      </c>
      <c r="I50" s="68">
        <v>137.81427882477823</v>
      </c>
      <c r="J50" s="68">
        <v>182.52622622967436</v>
      </c>
      <c r="K50" s="68">
        <v>199.13184122149642</v>
      </c>
      <c r="L50" s="36" t="s">
        <v>552</v>
      </c>
      <c r="M50" s="302" t="s">
        <v>73</v>
      </c>
      <c r="N50" s="302"/>
    </row>
    <row r="51" spans="1:14" s="9" customFormat="1" ht="10.15" customHeight="1" x14ac:dyDescent="0.2">
      <c r="A51" s="301" t="s">
        <v>430</v>
      </c>
      <c r="B51" s="301"/>
      <c r="C51" s="44"/>
      <c r="D51" s="64"/>
      <c r="E51" s="64"/>
      <c r="F51" s="64"/>
      <c r="G51" s="64"/>
      <c r="H51" s="63"/>
      <c r="I51" s="63"/>
      <c r="J51" s="63"/>
      <c r="K51" s="63"/>
      <c r="L51" s="44"/>
      <c r="M51" s="302" t="s">
        <v>74</v>
      </c>
      <c r="N51" s="302"/>
    </row>
    <row r="52" spans="1:14" ht="10.15" customHeight="1" x14ac:dyDescent="0.2">
      <c r="A52" s="14"/>
      <c r="B52" s="14" t="s">
        <v>431</v>
      </c>
      <c r="C52" s="35" t="s">
        <v>571</v>
      </c>
      <c r="D52" s="63">
        <v>23.340066136483507</v>
      </c>
      <c r="E52" s="63">
        <v>27.860420462411717</v>
      </c>
      <c r="F52" s="63">
        <v>25.642549541158992</v>
      </c>
      <c r="G52" s="63">
        <v>23.127099678015597</v>
      </c>
      <c r="H52" s="63">
        <v>7.6473187975465855</v>
      </c>
      <c r="I52" s="63">
        <v>8.8341823078112842</v>
      </c>
      <c r="J52" s="63">
        <v>6.7802243246887128</v>
      </c>
      <c r="K52" s="63">
        <v>7.6905815380960876</v>
      </c>
      <c r="L52" s="36" t="s">
        <v>28</v>
      </c>
      <c r="M52" s="14"/>
      <c r="N52" s="15" t="s">
        <v>75</v>
      </c>
    </row>
    <row r="53" spans="1:14" ht="10.15" customHeight="1" x14ac:dyDescent="0.2">
      <c r="A53" s="14"/>
      <c r="B53" s="14" t="s">
        <v>432</v>
      </c>
      <c r="C53" s="35" t="s">
        <v>571</v>
      </c>
      <c r="D53" s="63">
        <v>8.0516757754745427</v>
      </c>
      <c r="E53" s="63">
        <v>8.1542192707344601</v>
      </c>
      <c r="F53" s="63">
        <v>10.250233050621731</v>
      </c>
      <c r="G53" s="63">
        <v>7.920013614185673</v>
      </c>
      <c r="H53" s="63">
        <v>2.6381129834627735</v>
      </c>
      <c r="I53" s="63">
        <v>2.5855984374939496</v>
      </c>
      <c r="J53" s="63">
        <v>2.7102952205279207</v>
      </c>
      <c r="K53" s="63">
        <v>2.6336856471728711</v>
      </c>
      <c r="L53" s="36" t="s">
        <v>28</v>
      </c>
      <c r="M53" s="14"/>
      <c r="N53" s="15" t="s">
        <v>76</v>
      </c>
    </row>
    <row r="54" spans="1:14" ht="10.15" customHeight="1" x14ac:dyDescent="0.2">
      <c r="A54" s="14"/>
      <c r="B54" s="14" t="s">
        <v>433</v>
      </c>
      <c r="C54" s="35" t="s">
        <v>571</v>
      </c>
      <c r="D54" s="63">
        <v>21.842451006636175</v>
      </c>
      <c r="E54" s="63">
        <v>16.785252863479801</v>
      </c>
      <c r="F54" s="63">
        <v>29.139412433292421</v>
      </c>
      <c r="G54" s="63">
        <v>21.497299101391999</v>
      </c>
      <c r="H54" s="63">
        <v>7.1566286569531288</v>
      </c>
      <c r="I54" s="63">
        <v>5.3223885863011793</v>
      </c>
      <c r="J54" s="63">
        <v>7.7048404516182183</v>
      </c>
      <c r="K54" s="63">
        <v>7.148614996685164</v>
      </c>
      <c r="L54" s="36" t="s">
        <v>28</v>
      </c>
      <c r="M54" s="14"/>
      <c r="N54" s="15" t="s">
        <v>77</v>
      </c>
    </row>
    <row r="55" spans="1:14" s="9" customFormat="1" ht="10.15" customHeight="1" x14ac:dyDescent="0.2">
      <c r="A55" s="301" t="s">
        <v>434</v>
      </c>
      <c r="B55" s="301"/>
      <c r="C55" s="44"/>
      <c r="D55" s="64"/>
      <c r="E55" s="64"/>
      <c r="F55" s="64"/>
      <c r="G55" s="64"/>
      <c r="H55" s="63"/>
      <c r="I55" s="63"/>
      <c r="J55" s="63"/>
      <c r="K55" s="63"/>
      <c r="L55" s="44"/>
      <c r="M55" s="302" t="s">
        <v>78</v>
      </c>
      <c r="N55" s="302"/>
    </row>
    <row r="56" spans="1:14" ht="10.15" customHeight="1" x14ac:dyDescent="0.2">
      <c r="A56" s="14"/>
      <c r="B56" s="14" t="s">
        <v>435</v>
      </c>
      <c r="C56" s="35" t="s">
        <v>572</v>
      </c>
      <c r="D56" s="63">
        <v>3.8642385942980453</v>
      </c>
      <c r="E56" s="63">
        <v>2.879326389834274</v>
      </c>
      <c r="F56" s="63">
        <v>6.8260933007837004</v>
      </c>
      <c r="G56" s="63">
        <v>3.7059731187306708</v>
      </c>
      <c r="H56" s="63">
        <v>1.2661088562293465</v>
      </c>
      <c r="I56" s="63">
        <v>0.91299750073069019</v>
      </c>
      <c r="J56" s="63">
        <v>1.8049080402976356</v>
      </c>
      <c r="K56" s="63">
        <v>1.2323676052939463</v>
      </c>
      <c r="L56" s="36" t="s">
        <v>68</v>
      </c>
      <c r="M56" s="14"/>
      <c r="N56" s="15" t="s">
        <v>79</v>
      </c>
    </row>
    <row r="57" spans="1:14" ht="10.15" customHeight="1" x14ac:dyDescent="0.2">
      <c r="A57" s="14"/>
      <c r="B57" s="14" t="s">
        <v>436</v>
      </c>
      <c r="C57" s="35" t="s">
        <v>572</v>
      </c>
      <c r="D57" s="63">
        <v>29.122220940869262</v>
      </c>
      <c r="E57" s="63">
        <v>22.684766524039471</v>
      </c>
      <c r="F57" s="63">
        <v>70.429404175383326</v>
      </c>
      <c r="G57" s="63">
        <v>26.79081438751632</v>
      </c>
      <c r="H57" s="63">
        <v>9.5418284731976382</v>
      </c>
      <c r="I57" s="63">
        <v>7.1930487680138748</v>
      </c>
      <c r="J57" s="63">
        <v>18.62245244361468</v>
      </c>
      <c r="K57" s="63">
        <v>8.9088967223611206</v>
      </c>
      <c r="L57" s="36" t="s">
        <v>68</v>
      </c>
      <c r="M57" s="14"/>
      <c r="N57" s="15" t="s">
        <v>80</v>
      </c>
    </row>
    <row r="58" spans="1:14" ht="10.15" customHeight="1" x14ac:dyDescent="0.2">
      <c r="A58" s="14"/>
      <c r="B58" s="14" t="s">
        <v>437</v>
      </c>
      <c r="C58" s="35" t="s">
        <v>572</v>
      </c>
      <c r="D58" s="63">
        <v>1.5999019235708978</v>
      </c>
      <c r="E58" s="63">
        <v>1.9885088436885938</v>
      </c>
      <c r="F58" s="63">
        <v>4.9497650487744993</v>
      </c>
      <c r="G58" s="63">
        <v>1.3953396178503368</v>
      </c>
      <c r="H58" s="63">
        <v>0.52420417246504114</v>
      </c>
      <c r="I58" s="63">
        <v>0.63053067234001781</v>
      </c>
      <c r="J58" s="63">
        <v>1.3087823943296555</v>
      </c>
      <c r="K58" s="63">
        <v>0.46399995043972647</v>
      </c>
      <c r="L58" s="36" t="s">
        <v>68</v>
      </c>
      <c r="M58" s="14"/>
      <c r="N58" s="15" t="s">
        <v>81</v>
      </c>
    </row>
    <row r="59" spans="1:14" ht="10.15" customHeight="1" x14ac:dyDescent="0.2">
      <c r="A59" s="14"/>
      <c r="B59" s="14" t="s">
        <v>438</v>
      </c>
      <c r="C59" s="35" t="s">
        <v>572</v>
      </c>
      <c r="D59" s="63">
        <v>180.71097014404893</v>
      </c>
      <c r="E59" s="63">
        <v>181.66669984610067</v>
      </c>
      <c r="F59" s="63">
        <v>262.15028302262755</v>
      </c>
      <c r="G59" s="63">
        <v>175.88228389510945</v>
      </c>
      <c r="H59" s="63">
        <v>59.209532262005624</v>
      </c>
      <c r="I59" s="63">
        <v>57.604182530702566</v>
      </c>
      <c r="J59" s="63">
        <v>69.315951708353921</v>
      </c>
      <c r="K59" s="63">
        <v>58.48710232730599</v>
      </c>
      <c r="L59" s="36" t="s">
        <v>68</v>
      </c>
      <c r="M59" s="14"/>
      <c r="N59" s="15" t="s">
        <v>135</v>
      </c>
    </row>
    <row r="60" spans="1:14" s="9" customFormat="1" ht="10.15" customHeight="1" x14ac:dyDescent="0.2">
      <c r="A60" s="301" t="s">
        <v>439</v>
      </c>
      <c r="B60" s="301"/>
      <c r="C60" s="44"/>
      <c r="D60" s="64"/>
      <c r="E60" s="64"/>
      <c r="F60" s="64"/>
      <c r="G60" s="64"/>
      <c r="H60" s="63"/>
      <c r="I60" s="63"/>
      <c r="J60" s="63"/>
      <c r="K60" s="63"/>
      <c r="L60" s="44"/>
      <c r="M60" s="302" t="s">
        <v>82</v>
      </c>
      <c r="N60" s="302"/>
    </row>
    <row r="61" spans="1:14" ht="13.5" customHeight="1" x14ac:dyDescent="0.2">
      <c r="A61" s="14"/>
      <c r="B61" s="14" t="s">
        <v>440</v>
      </c>
      <c r="C61" s="35" t="s">
        <v>574</v>
      </c>
      <c r="D61" s="63">
        <v>0.94128286472880029</v>
      </c>
      <c r="E61" s="63">
        <v>1.0127907686428488</v>
      </c>
      <c r="F61" s="63">
        <v>2.2535200516140459</v>
      </c>
      <c r="G61" s="63">
        <v>0.86252331024665918</v>
      </c>
      <c r="H61" s="63">
        <v>0.30840915801850305</v>
      </c>
      <c r="I61" s="63">
        <v>0.32114297420351062</v>
      </c>
      <c r="J61" s="63">
        <v>0.59586007411635555</v>
      </c>
      <c r="K61" s="63">
        <v>0.28681961587539834</v>
      </c>
      <c r="L61" s="36" t="s">
        <v>527</v>
      </c>
      <c r="M61" s="14"/>
      <c r="N61" s="15" t="s">
        <v>83</v>
      </c>
    </row>
    <row r="62" spans="1:14" ht="10.15" customHeight="1" x14ac:dyDescent="0.2">
      <c r="A62" s="14"/>
      <c r="B62" s="14" t="s">
        <v>441</v>
      </c>
      <c r="C62" s="35" t="s">
        <v>84</v>
      </c>
      <c r="D62" s="63">
        <v>3056.6014652112685</v>
      </c>
      <c r="E62" s="63">
        <v>2049.2892553935767</v>
      </c>
      <c r="F62" s="63">
        <v>4260.0590387584662</v>
      </c>
      <c r="G62" s="63">
        <v>3002.6245994601622</v>
      </c>
      <c r="H62" s="63">
        <v>1001.4884150212737</v>
      </c>
      <c r="I62" s="63">
        <v>649.80336201353055</v>
      </c>
      <c r="J62" s="63">
        <v>1126.4151356259663</v>
      </c>
      <c r="K62" s="63">
        <v>998.47925731874</v>
      </c>
      <c r="L62" s="36" t="s">
        <v>84</v>
      </c>
      <c r="M62" s="14"/>
      <c r="N62" s="15" t="s">
        <v>26</v>
      </c>
    </row>
    <row r="63" spans="1:14" ht="10.15" customHeight="1" x14ac:dyDescent="0.2">
      <c r="A63" s="14"/>
      <c r="B63" s="14" t="s">
        <v>442</v>
      </c>
      <c r="C63" s="35" t="s">
        <v>572</v>
      </c>
      <c r="D63" s="63">
        <v>0.45688310665254184</v>
      </c>
      <c r="E63" s="63" t="s">
        <v>570</v>
      </c>
      <c r="F63" s="63" t="s">
        <v>570</v>
      </c>
      <c r="G63" s="63">
        <v>0.4916545694693788</v>
      </c>
      <c r="H63" s="63">
        <v>0.14969669534586297</v>
      </c>
      <c r="I63" s="63" t="s">
        <v>570</v>
      </c>
      <c r="J63" s="63" t="s">
        <v>570</v>
      </c>
      <c r="K63" s="63">
        <v>0.16349259560099844</v>
      </c>
      <c r="L63" s="36" t="s">
        <v>68</v>
      </c>
      <c r="M63" s="14"/>
      <c r="N63" s="15" t="s">
        <v>85</v>
      </c>
    </row>
    <row r="64" spans="1:14" ht="11.25" customHeight="1" x14ac:dyDescent="0.2">
      <c r="A64" s="19" t="s">
        <v>268</v>
      </c>
      <c r="B64" s="19" t="s">
        <v>443</v>
      </c>
      <c r="C64" s="37" t="s">
        <v>571</v>
      </c>
      <c r="D64" s="69">
        <v>1.6079913201225011</v>
      </c>
      <c r="E64" s="69" t="s">
        <v>570</v>
      </c>
      <c r="F64" s="69">
        <v>5.2117505612706605</v>
      </c>
      <c r="G64" s="69">
        <v>1.4223951605346041</v>
      </c>
      <c r="H64" s="69">
        <v>0.52685464457373776</v>
      </c>
      <c r="I64" s="69" t="s">
        <v>570</v>
      </c>
      <c r="J64" s="69">
        <v>1.378054778563186</v>
      </c>
      <c r="K64" s="69">
        <v>0.47299687871727392</v>
      </c>
      <c r="L64" s="38" t="s">
        <v>28</v>
      </c>
      <c r="M64" s="20"/>
      <c r="N64" s="20" t="s">
        <v>86</v>
      </c>
    </row>
  </sheetData>
  <mergeCells count="31">
    <mergeCell ref="M60:N60"/>
    <mergeCell ref="M38:N38"/>
    <mergeCell ref="M41:N41"/>
    <mergeCell ref="M45:N45"/>
    <mergeCell ref="M50:N50"/>
    <mergeCell ref="M51:N51"/>
    <mergeCell ref="M55:N55"/>
    <mergeCell ref="A31:B31"/>
    <mergeCell ref="A5:B5"/>
    <mergeCell ref="A10:B10"/>
    <mergeCell ref="A21:B21"/>
    <mergeCell ref="M5:N5"/>
    <mergeCell ref="M10:N10"/>
    <mergeCell ref="M21:N21"/>
    <mergeCell ref="M31:N31"/>
    <mergeCell ref="A55:B55"/>
    <mergeCell ref="A60:B60"/>
    <mergeCell ref="A38:B38"/>
    <mergeCell ref="A41:B41"/>
    <mergeCell ref="A45:B45"/>
    <mergeCell ref="A50:B50"/>
    <mergeCell ref="A51:B51"/>
    <mergeCell ref="H1:N1"/>
    <mergeCell ref="F2:G2"/>
    <mergeCell ref="C2:C4"/>
    <mergeCell ref="L2:L4"/>
    <mergeCell ref="M2:N4"/>
    <mergeCell ref="H2:I2"/>
    <mergeCell ref="D2:E2"/>
    <mergeCell ref="A1:G1"/>
    <mergeCell ref="A2:B4"/>
  </mergeCells>
  <phoneticPr fontId="0" type="noConversion"/>
  <printOptions horizontalCentered="1"/>
  <pageMargins left="0.70866141732283472" right="0.70866141732283472" top="0.51181102362204722" bottom="0.78740157480314965" header="0.51181102362204722" footer="0.51181102362204722"/>
  <pageSetup paperSize="9" firstPageNumber="458" pageOrder="overThenDown" orientation="portrait" useFirstPageNumber="1" horizontalDpi="300" verticalDpi="300" r:id="rId1"/>
  <headerFooter alignWithMargins="0">
    <oddFooter>&amp;C&amp;"MAC C Swiss,Regular"&amp;8&amp;P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7A1D4-024C-42B5-8A6B-8D8E9C87A6C4}">
  <dimension ref="A1:H41"/>
  <sheetViews>
    <sheetView topLeftCell="A9" zoomScaleNormal="100" workbookViewId="0">
      <selection activeCell="C7" sqref="C7:F41"/>
    </sheetView>
  </sheetViews>
  <sheetFormatPr defaultRowHeight="11.25" x14ac:dyDescent="0.2"/>
  <cols>
    <col min="1" max="1" width="1" style="1" customWidth="1"/>
    <col min="2" max="2" width="22.7109375" style="1" customWidth="1"/>
    <col min="3" max="3" width="6.85546875" style="1" customWidth="1"/>
    <col min="4" max="4" width="7.7109375" style="1" customWidth="1"/>
    <col min="5" max="5" width="8.42578125" style="1" customWidth="1"/>
    <col min="6" max="6" width="9.140625" style="1"/>
    <col min="7" max="7" width="1.140625" style="1" customWidth="1"/>
    <col min="8" max="8" width="24.140625" style="1" customWidth="1"/>
    <col min="9" max="16384" width="9.140625" style="1"/>
  </cols>
  <sheetData>
    <row r="1" spans="1:8" s="16" customFormat="1" ht="13.5" customHeight="1" x14ac:dyDescent="0.2">
      <c r="A1" s="276" t="s">
        <v>588</v>
      </c>
      <c r="B1" s="276"/>
      <c r="C1" s="276"/>
      <c r="D1" s="276"/>
      <c r="E1" s="276"/>
      <c r="F1" s="276"/>
      <c r="G1" s="276"/>
      <c r="H1" s="276"/>
    </row>
    <row r="2" spans="1:8" s="16" customFormat="1" ht="13.5" customHeight="1" x14ac:dyDescent="0.2">
      <c r="A2" s="303" t="s">
        <v>589</v>
      </c>
      <c r="B2" s="303"/>
      <c r="C2" s="303"/>
      <c r="D2" s="303"/>
      <c r="E2" s="303"/>
      <c r="F2" s="303"/>
      <c r="G2" s="303"/>
      <c r="H2" s="303"/>
    </row>
    <row r="3" spans="1:8" ht="22.5" x14ac:dyDescent="0.2">
      <c r="A3" s="14" t="s">
        <v>268</v>
      </c>
      <c r="B3" s="14" t="s">
        <v>268</v>
      </c>
      <c r="C3" s="12" t="s">
        <v>269</v>
      </c>
      <c r="D3" s="12" t="s">
        <v>444</v>
      </c>
      <c r="E3" s="12" t="s">
        <v>271</v>
      </c>
      <c r="F3" s="12" t="s">
        <v>445</v>
      </c>
      <c r="G3" s="14"/>
      <c r="H3" s="14"/>
    </row>
    <row r="4" spans="1:8" ht="22.5" x14ac:dyDescent="0.2">
      <c r="A4" s="19" t="s">
        <v>268</v>
      </c>
      <c r="B4" s="19" t="s">
        <v>268</v>
      </c>
      <c r="C4" s="10" t="s">
        <v>4</v>
      </c>
      <c r="D4" s="11" t="s">
        <v>146</v>
      </c>
      <c r="E4" s="11" t="s">
        <v>145</v>
      </c>
      <c r="F4" s="11" t="s">
        <v>141</v>
      </c>
      <c r="G4" s="19"/>
      <c r="H4" s="19"/>
    </row>
    <row r="5" spans="1:8" ht="12.75" customHeight="1" x14ac:dyDescent="0.2">
      <c r="A5" s="295" t="s">
        <v>273</v>
      </c>
      <c r="B5" s="295"/>
      <c r="C5" s="70">
        <v>2766</v>
      </c>
      <c r="D5" s="70">
        <v>58</v>
      </c>
      <c r="E5" s="70">
        <v>150</v>
      </c>
      <c r="F5" s="70">
        <v>2558</v>
      </c>
      <c r="G5" s="292" t="s">
        <v>11</v>
      </c>
      <c r="H5" s="292"/>
    </row>
    <row r="6" spans="1:8" x14ac:dyDescent="0.2">
      <c r="A6" s="14" t="s">
        <v>268</v>
      </c>
      <c r="B6" s="14" t="s">
        <v>268</v>
      </c>
      <c r="C6" s="317" t="s">
        <v>446</v>
      </c>
      <c r="D6" s="317"/>
      <c r="E6" s="279" t="s">
        <v>87</v>
      </c>
      <c r="F6" s="279"/>
      <c r="G6" s="14"/>
      <c r="H6" s="14"/>
    </row>
    <row r="7" spans="1:8" x14ac:dyDescent="0.2">
      <c r="A7" s="280" t="s">
        <v>317</v>
      </c>
      <c r="B7" s="280"/>
      <c r="C7" s="56">
        <v>100</v>
      </c>
      <c r="D7" s="56">
        <v>100</v>
      </c>
      <c r="E7" s="56">
        <v>100</v>
      </c>
      <c r="F7" s="56">
        <v>100</v>
      </c>
      <c r="G7" s="279" t="s">
        <v>247</v>
      </c>
      <c r="H7" s="279"/>
    </row>
    <row r="8" spans="1:8" ht="24" customHeight="1" x14ac:dyDescent="0.2">
      <c r="A8" s="280" t="s">
        <v>447</v>
      </c>
      <c r="B8" s="280"/>
      <c r="C8" s="56">
        <v>100</v>
      </c>
      <c r="D8" s="56">
        <v>100</v>
      </c>
      <c r="E8" s="56">
        <v>100</v>
      </c>
      <c r="F8" s="56">
        <v>100</v>
      </c>
      <c r="G8" s="316" t="s">
        <v>221</v>
      </c>
      <c r="H8" s="316"/>
    </row>
    <row r="9" spans="1:8" x14ac:dyDescent="0.2">
      <c r="A9" s="14"/>
      <c r="B9" s="14" t="s">
        <v>448</v>
      </c>
      <c r="C9" s="56">
        <v>55.926364311677254</v>
      </c>
      <c r="D9" s="56">
        <v>96.806435228196833</v>
      </c>
      <c r="E9" s="56">
        <v>82.169896982954526</v>
      </c>
      <c r="F9" s="56">
        <v>53.679913333163945</v>
      </c>
      <c r="G9" s="14"/>
      <c r="H9" s="15" t="s">
        <v>88</v>
      </c>
    </row>
    <row r="10" spans="1:8" x14ac:dyDescent="0.2">
      <c r="A10" s="14"/>
      <c r="B10" s="14" t="s">
        <v>449</v>
      </c>
      <c r="C10" s="56">
        <v>97.381460108365772</v>
      </c>
      <c r="D10" s="56">
        <v>92.153605015663558</v>
      </c>
      <c r="E10" s="56">
        <v>93.722023214068301</v>
      </c>
      <c r="F10" s="56">
        <v>97.686479811973669</v>
      </c>
      <c r="G10" s="14"/>
      <c r="H10" s="15" t="s">
        <v>89</v>
      </c>
    </row>
    <row r="11" spans="1:8" ht="22.5" x14ac:dyDescent="0.2">
      <c r="A11" s="14"/>
      <c r="B11" s="21" t="s">
        <v>450</v>
      </c>
      <c r="C11" s="56">
        <v>4.344089698353466</v>
      </c>
      <c r="D11" s="56">
        <v>7.3658347696188411</v>
      </c>
      <c r="E11" s="56">
        <v>5.7997548879174792</v>
      </c>
      <c r="F11" s="56">
        <v>4.2066495937942596</v>
      </c>
      <c r="G11" s="14"/>
      <c r="H11" s="15" t="s">
        <v>90</v>
      </c>
    </row>
    <row r="12" spans="1:8" x14ac:dyDescent="0.2">
      <c r="A12" s="14"/>
      <c r="B12" s="14" t="s">
        <v>451</v>
      </c>
      <c r="C12" s="56">
        <v>26.381069641410161</v>
      </c>
      <c r="D12" s="56">
        <v>15.392715182841796</v>
      </c>
      <c r="E12" s="56">
        <v>31.841398227479406</v>
      </c>
      <c r="F12" s="56">
        <v>26.24531615139291</v>
      </c>
      <c r="G12" s="14"/>
      <c r="H12" s="15" t="s">
        <v>91</v>
      </c>
    </row>
    <row r="13" spans="1:8" x14ac:dyDescent="0.2">
      <c r="A13" s="14"/>
      <c r="B13" s="14" t="s">
        <v>452</v>
      </c>
      <c r="C13" s="56">
        <v>40.868407551922637</v>
      </c>
      <c r="D13" s="56">
        <v>3.6278490211590073</v>
      </c>
      <c r="E13" s="56">
        <v>28.251416217280777</v>
      </c>
      <c r="F13" s="56">
        <v>42.247530812476484</v>
      </c>
      <c r="G13" s="14"/>
      <c r="H13" s="15" t="s">
        <v>222</v>
      </c>
    </row>
    <row r="14" spans="1:8" x14ac:dyDescent="0.2">
      <c r="A14" s="14"/>
      <c r="B14" s="14" t="s">
        <v>453</v>
      </c>
      <c r="C14" s="56">
        <v>1.1998600686159064</v>
      </c>
      <c r="D14" s="56" t="s">
        <v>570</v>
      </c>
      <c r="E14" s="56">
        <v>1.5931861446773272</v>
      </c>
      <c r="F14" s="56">
        <v>1.1970300370517433</v>
      </c>
      <c r="G14" s="14"/>
      <c r="H14" s="15" t="s">
        <v>92</v>
      </c>
    </row>
    <row r="15" spans="1:8" x14ac:dyDescent="0.2">
      <c r="A15" s="14"/>
      <c r="B15" s="14" t="s">
        <v>454</v>
      </c>
      <c r="C15" s="56">
        <v>1.8908042774404517</v>
      </c>
      <c r="D15" s="56" t="s">
        <v>570</v>
      </c>
      <c r="E15" s="56">
        <v>2.2252456368607674</v>
      </c>
      <c r="F15" s="56">
        <v>1.9032086328156974</v>
      </c>
      <c r="G15" s="14"/>
      <c r="H15" s="15" t="s">
        <v>93</v>
      </c>
    </row>
    <row r="16" spans="1:8" x14ac:dyDescent="0.2">
      <c r="A16" s="14"/>
      <c r="B16" s="14" t="s">
        <v>455</v>
      </c>
      <c r="C16" s="56">
        <v>97.872959815047921</v>
      </c>
      <c r="D16" s="56">
        <v>94.227349590086405</v>
      </c>
      <c r="E16" s="56">
        <v>95.386246299374051</v>
      </c>
      <c r="F16" s="56">
        <v>98.081758314441572</v>
      </c>
      <c r="G16" s="14"/>
      <c r="H16" s="15" t="s">
        <v>94</v>
      </c>
    </row>
    <row r="17" spans="1:8" x14ac:dyDescent="0.2">
      <c r="A17" s="14"/>
      <c r="B17" s="14" t="s">
        <v>456</v>
      </c>
      <c r="C17" s="56">
        <v>99.900581916233094</v>
      </c>
      <c r="D17" s="56">
        <v>99.995800903042934</v>
      </c>
      <c r="E17" s="56">
        <v>99.998976449538418</v>
      </c>
      <c r="F17" s="56">
        <v>99.892967841353027</v>
      </c>
      <c r="G17" s="14"/>
      <c r="H17" s="15" t="s">
        <v>95</v>
      </c>
    </row>
    <row r="18" spans="1:8" ht="22.5" x14ac:dyDescent="0.2">
      <c r="A18" s="14"/>
      <c r="B18" s="21" t="s">
        <v>457</v>
      </c>
      <c r="C18" s="56">
        <v>58.046124218837548</v>
      </c>
      <c r="D18" s="56">
        <v>86.322352394259312</v>
      </c>
      <c r="E18" s="56">
        <v>87.666800632998871</v>
      </c>
      <c r="F18" s="56">
        <v>55.814550968013229</v>
      </c>
      <c r="G18" s="14"/>
      <c r="H18" s="15" t="s">
        <v>96</v>
      </c>
    </row>
    <row r="19" spans="1:8" x14ac:dyDescent="0.2">
      <c r="A19" s="14"/>
      <c r="B19" s="14" t="s">
        <v>458</v>
      </c>
      <c r="C19" s="56">
        <v>96.146787135317183</v>
      </c>
      <c r="D19" s="56">
        <v>99.995800903042934</v>
      </c>
      <c r="E19" s="56">
        <v>93.662203859495435</v>
      </c>
      <c r="F19" s="56">
        <v>96.227946671044521</v>
      </c>
      <c r="G19" s="14"/>
      <c r="H19" s="15" t="s">
        <v>97</v>
      </c>
    </row>
    <row r="20" spans="1:8" x14ac:dyDescent="0.2">
      <c r="A20" s="14"/>
      <c r="B20" s="14" t="s">
        <v>459</v>
      </c>
      <c r="C20" s="56">
        <v>95.981834925401415</v>
      </c>
      <c r="D20" s="56">
        <v>87.447800736800019</v>
      </c>
      <c r="E20" s="56">
        <v>90.953927505403399</v>
      </c>
      <c r="F20" s="56">
        <v>96.423976329472609</v>
      </c>
      <c r="G20" s="14"/>
      <c r="H20" s="15" t="s">
        <v>138</v>
      </c>
    </row>
    <row r="21" spans="1:8" x14ac:dyDescent="0.2">
      <c r="A21" s="14"/>
      <c r="B21" s="14" t="s">
        <v>460</v>
      </c>
      <c r="C21" s="56">
        <v>39.986165815233946</v>
      </c>
      <c r="D21" s="56">
        <v>27.973224197128104</v>
      </c>
      <c r="E21" s="56">
        <v>38.441139903293916</v>
      </c>
      <c r="F21" s="56">
        <v>40.281786201994123</v>
      </c>
      <c r="G21" s="14"/>
      <c r="H21" s="15" t="s">
        <v>98</v>
      </c>
    </row>
    <row r="22" spans="1:8" x14ac:dyDescent="0.2">
      <c r="A22" s="14"/>
      <c r="B22" s="14" t="s">
        <v>461</v>
      </c>
      <c r="C22" s="56">
        <v>10.772387744822606</v>
      </c>
      <c r="D22" s="56">
        <v>10.202578812223795</v>
      </c>
      <c r="E22" s="56">
        <v>23.111076201730814</v>
      </c>
      <c r="F22" s="56">
        <v>10.05293630901132</v>
      </c>
      <c r="G22" s="14"/>
      <c r="H22" s="15" t="s">
        <v>99</v>
      </c>
    </row>
    <row r="23" spans="1:8" x14ac:dyDescent="0.2">
      <c r="A23" s="14"/>
      <c r="B23" s="14" t="s">
        <v>462</v>
      </c>
      <c r="C23" s="56">
        <v>93.285566871187228</v>
      </c>
      <c r="D23" s="56">
        <v>90.814839435923872</v>
      </c>
      <c r="E23" s="56">
        <v>85.324077957368473</v>
      </c>
      <c r="F23" s="56">
        <v>93.797903265855282</v>
      </c>
      <c r="G23" s="14"/>
      <c r="H23" s="15" t="s">
        <v>100</v>
      </c>
    </row>
    <row r="24" spans="1:8" x14ac:dyDescent="0.2">
      <c r="A24" s="14"/>
      <c r="B24" s="14" t="s">
        <v>564</v>
      </c>
      <c r="C24" s="56">
        <v>62.460595362926682</v>
      </c>
      <c r="D24" s="56">
        <v>52.753285737717512</v>
      </c>
      <c r="E24" s="56">
        <v>65.940745498733236</v>
      </c>
      <c r="F24" s="56">
        <v>62.419995051208765</v>
      </c>
      <c r="G24" s="14"/>
      <c r="H24" s="15" t="s">
        <v>101</v>
      </c>
    </row>
    <row r="25" spans="1:8" x14ac:dyDescent="0.2">
      <c r="A25" s="14"/>
      <c r="B25" s="14" t="s">
        <v>463</v>
      </c>
      <c r="C25" s="56">
        <v>28.221545468270893</v>
      </c>
      <c r="D25" s="56">
        <v>28.366819067452333</v>
      </c>
      <c r="E25" s="56">
        <v>30.102506032152771</v>
      </c>
      <c r="F25" s="56">
        <v>28.107871872825651</v>
      </c>
      <c r="G25" s="14"/>
      <c r="H25" s="15" t="s">
        <v>102</v>
      </c>
    </row>
    <row r="26" spans="1:8" x14ac:dyDescent="0.2">
      <c r="A26" s="14"/>
      <c r="B26" s="14" t="s">
        <v>565</v>
      </c>
      <c r="C26" s="56">
        <v>8.7410412688118857</v>
      </c>
      <c r="D26" s="56">
        <v>2.9996418478279296</v>
      </c>
      <c r="E26" s="56">
        <v>21.570137546650443</v>
      </c>
      <c r="F26" s="56">
        <v>8.0806052097729903</v>
      </c>
      <c r="G26" s="14"/>
      <c r="H26" s="15" t="s">
        <v>103</v>
      </c>
    </row>
    <row r="27" spans="1:8" x14ac:dyDescent="0.2">
      <c r="A27" s="14"/>
      <c r="B27" s="14" t="s">
        <v>464</v>
      </c>
      <c r="C27" s="56">
        <v>12.687720840933045</v>
      </c>
      <c r="D27" s="56">
        <v>9.3284523041739433</v>
      </c>
      <c r="E27" s="56">
        <v>17.581701169385443</v>
      </c>
      <c r="F27" s="56">
        <v>12.455655073026394</v>
      </c>
      <c r="G27" s="14"/>
      <c r="H27" s="15" t="s">
        <v>104</v>
      </c>
    </row>
    <row r="28" spans="1:8" x14ac:dyDescent="0.2">
      <c r="A28" s="14"/>
      <c r="B28" s="14" t="s">
        <v>566</v>
      </c>
      <c r="C28" s="56">
        <v>15.013557095335676</v>
      </c>
      <c r="D28" s="56" t="s">
        <v>570</v>
      </c>
      <c r="E28" s="56">
        <v>14.63681255811721</v>
      </c>
      <c r="F28" s="56">
        <v>15.291238950326713</v>
      </c>
      <c r="G28" s="14"/>
      <c r="H28" s="15" t="s">
        <v>133</v>
      </c>
    </row>
    <row r="29" spans="1:8" x14ac:dyDescent="0.2">
      <c r="A29" s="14"/>
      <c r="B29" s="14" t="s">
        <v>465</v>
      </c>
      <c r="C29" s="56">
        <v>0.90524337112204978</v>
      </c>
      <c r="D29" s="56">
        <v>1.4775343799992633</v>
      </c>
      <c r="E29" s="56">
        <v>1.9719245499875457</v>
      </c>
      <c r="F29" s="56">
        <v>0.8324714604716944</v>
      </c>
      <c r="G29" s="14"/>
      <c r="H29" s="15" t="s">
        <v>105</v>
      </c>
    </row>
    <row r="30" spans="1:8" x14ac:dyDescent="0.2">
      <c r="A30" s="14"/>
      <c r="B30" s="14" t="s">
        <v>466</v>
      </c>
      <c r="C30" s="56">
        <v>97.386798478786787</v>
      </c>
      <c r="D30" s="56">
        <v>99.995800903042934</v>
      </c>
      <c r="E30" s="56">
        <v>93.493492529488122</v>
      </c>
      <c r="F30" s="56">
        <v>97.572299070608096</v>
      </c>
      <c r="G30" s="14"/>
      <c r="H30" s="15" t="s">
        <v>106</v>
      </c>
    </row>
    <row r="31" spans="1:8" x14ac:dyDescent="0.2">
      <c r="A31" s="14"/>
      <c r="B31" s="14" t="s">
        <v>467</v>
      </c>
      <c r="C31" s="56">
        <v>4.0099867520747878</v>
      </c>
      <c r="D31" s="56" t="s">
        <v>570</v>
      </c>
      <c r="E31" s="56">
        <v>1.8437169970416358</v>
      </c>
      <c r="F31" s="56">
        <v>4.2062177091728037</v>
      </c>
      <c r="G31" s="14"/>
      <c r="H31" s="15" t="s">
        <v>107</v>
      </c>
    </row>
    <row r="32" spans="1:8" x14ac:dyDescent="0.2">
      <c r="A32" s="14"/>
      <c r="B32" s="14" t="s">
        <v>468</v>
      </c>
      <c r="C32" s="56">
        <v>2.9518687313017029</v>
      </c>
      <c r="D32" s="56" t="s">
        <v>570</v>
      </c>
      <c r="E32" s="56">
        <v>2.1741727110000402</v>
      </c>
      <c r="F32" s="56">
        <v>3.0480437588471885</v>
      </c>
      <c r="G32" s="14"/>
      <c r="H32" s="15" t="s">
        <v>108</v>
      </c>
    </row>
    <row r="33" spans="1:8" x14ac:dyDescent="0.2">
      <c r="A33" s="14"/>
      <c r="B33" s="14" t="s">
        <v>469</v>
      </c>
      <c r="C33" s="56">
        <v>12.82877916117244</v>
      </c>
      <c r="D33" s="56">
        <v>4.4734357921573222</v>
      </c>
      <c r="E33" s="56">
        <v>19.527137006252001</v>
      </c>
      <c r="F33" s="56">
        <v>12.575092499899675</v>
      </c>
      <c r="G33" s="14"/>
      <c r="H33" s="15" t="s">
        <v>109</v>
      </c>
    </row>
    <row r="34" spans="1:8" ht="22.5" x14ac:dyDescent="0.2">
      <c r="A34" s="14"/>
      <c r="B34" s="21" t="s">
        <v>470</v>
      </c>
      <c r="C34" s="56">
        <v>48.561582331953176</v>
      </c>
      <c r="D34" s="56">
        <v>25.689054720954509</v>
      </c>
      <c r="E34" s="56">
        <v>59.214746706387267</v>
      </c>
      <c r="F34" s="56">
        <v>48.321131563520957</v>
      </c>
      <c r="G34" s="14"/>
      <c r="H34" s="22" t="s">
        <v>223</v>
      </c>
    </row>
    <row r="35" spans="1:8" x14ac:dyDescent="0.2">
      <c r="A35" s="14"/>
      <c r="B35" s="14" t="s">
        <v>471</v>
      </c>
      <c r="C35" s="56">
        <v>23.392970246156402</v>
      </c>
      <c r="D35" s="56">
        <v>23.076954201445496</v>
      </c>
      <c r="E35" s="56">
        <v>34.602961441606624</v>
      </c>
      <c r="F35" s="56">
        <v>22.735875823817363</v>
      </c>
      <c r="G35" s="14"/>
      <c r="H35" s="15" t="s">
        <v>110</v>
      </c>
    </row>
    <row r="36" spans="1:8" x14ac:dyDescent="0.2">
      <c r="A36" s="14"/>
      <c r="B36" s="14" t="s">
        <v>472</v>
      </c>
      <c r="C36" s="56">
        <v>92.131636027253464</v>
      </c>
      <c r="D36" s="56">
        <v>97.090192981753106</v>
      </c>
      <c r="E36" s="56">
        <v>95.745242726035627</v>
      </c>
      <c r="F36" s="56">
        <v>91.833565819504997</v>
      </c>
      <c r="G36" s="14"/>
      <c r="H36" s="15" t="s">
        <v>139</v>
      </c>
    </row>
    <row r="37" spans="1:8" x14ac:dyDescent="0.2">
      <c r="A37" s="14"/>
      <c r="B37" s="14" t="s">
        <v>473</v>
      </c>
      <c r="C37" s="56">
        <v>38.483190029829657</v>
      </c>
      <c r="D37" s="56">
        <v>47.904280970406951</v>
      </c>
      <c r="E37" s="56">
        <v>33.835480746748807</v>
      </c>
      <c r="F37" s="56">
        <v>38.597472988188308</v>
      </c>
      <c r="G37" s="14"/>
      <c r="H37" s="22" t="s">
        <v>111</v>
      </c>
    </row>
    <row r="38" spans="1:8" x14ac:dyDescent="0.2">
      <c r="A38" s="14"/>
      <c r="B38" s="14" t="s">
        <v>474</v>
      </c>
      <c r="C38" s="56">
        <v>6.3954429952084109</v>
      </c>
      <c r="D38" s="56">
        <v>25.793498851178843</v>
      </c>
      <c r="E38" s="56">
        <v>14.516388659510323</v>
      </c>
      <c r="F38" s="56">
        <v>5.5854971194727803</v>
      </c>
      <c r="G38" s="14"/>
      <c r="H38" s="15" t="s">
        <v>112</v>
      </c>
    </row>
    <row r="39" spans="1:8" x14ac:dyDescent="0.2">
      <c r="A39" s="14"/>
      <c r="B39" s="14" t="s">
        <v>475</v>
      </c>
      <c r="C39" s="56">
        <v>62.461395276252539</v>
      </c>
      <c r="D39" s="56">
        <v>81.720933088955846</v>
      </c>
      <c r="E39" s="56">
        <v>84.479195060995679</v>
      </c>
      <c r="F39" s="56">
        <v>60.832502118635858</v>
      </c>
      <c r="G39" s="14"/>
      <c r="H39" s="15" t="s">
        <v>113</v>
      </c>
    </row>
    <row r="40" spans="1:8" ht="22.5" x14ac:dyDescent="0.2">
      <c r="A40" s="14"/>
      <c r="B40" s="21" t="s">
        <v>476</v>
      </c>
      <c r="C40" s="56">
        <v>1.7046804708847225</v>
      </c>
      <c r="D40" s="56" t="s">
        <v>570</v>
      </c>
      <c r="E40" s="56">
        <v>4.3619823091578027</v>
      </c>
      <c r="F40" s="56">
        <v>1.5766541766467768</v>
      </c>
      <c r="G40" s="14"/>
      <c r="H40" s="15" t="s">
        <v>114</v>
      </c>
    </row>
    <row r="41" spans="1:8" x14ac:dyDescent="0.2">
      <c r="A41" s="284" t="s">
        <v>477</v>
      </c>
      <c r="B41" s="284"/>
      <c r="C41" s="58" t="s">
        <v>570</v>
      </c>
      <c r="D41" s="58" t="s">
        <v>570</v>
      </c>
      <c r="E41" s="58" t="s">
        <v>570</v>
      </c>
      <c r="F41" s="58" t="s">
        <v>570</v>
      </c>
      <c r="G41" s="278" t="s">
        <v>115</v>
      </c>
      <c r="H41" s="278"/>
    </row>
  </sheetData>
  <mergeCells count="12">
    <mergeCell ref="A1:H1"/>
    <mergeCell ref="A2:H2"/>
    <mergeCell ref="A5:B5"/>
    <mergeCell ref="G5:H5"/>
    <mergeCell ref="A41:B41"/>
    <mergeCell ref="G41:H41"/>
    <mergeCell ref="G8:H8"/>
    <mergeCell ref="C6:D6"/>
    <mergeCell ref="E6:F6"/>
    <mergeCell ref="A7:B7"/>
    <mergeCell ref="G7:H7"/>
    <mergeCell ref="A8:B8"/>
  </mergeCells>
  <phoneticPr fontId="0" type="noConversion"/>
  <printOptions horizontalCentered="1"/>
  <pageMargins left="0.70866141732283472" right="0.70866141732283472" top="0.51181102362204722" bottom="0.94488188976377963" header="0.51181102362204722" footer="0.51181102362204722"/>
  <pageSetup paperSize="9" firstPageNumber="460" pageOrder="overThenDown" orientation="portrait" useFirstPageNumber="1" horizontalDpi="300" verticalDpi="300" r:id="rId1"/>
  <headerFooter alignWithMargins="0">
    <oddFooter>&amp;C&amp;"MAC C Swiss,Regular"&amp;8&amp;P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B4E0C-13DE-4BC4-BB5A-61D177B69696}">
  <dimension ref="A1:H13"/>
  <sheetViews>
    <sheetView zoomScaleNormal="100" workbookViewId="0">
      <selection activeCell="C5" sqref="C5:F13"/>
    </sheetView>
  </sheetViews>
  <sheetFormatPr defaultRowHeight="11.25" x14ac:dyDescent="0.2"/>
  <cols>
    <col min="1" max="1" width="1.140625" style="1" customWidth="1"/>
    <col min="2" max="2" width="22.42578125" style="1" customWidth="1"/>
    <col min="3" max="3" width="7.28515625" style="1" bestFit="1" customWidth="1"/>
    <col min="4" max="4" width="6" style="1" customWidth="1"/>
    <col min="5" max="5" width="8.28515625" style="1" customWidth="1"/>
    <col min="6" max="6" width="8.85546875" style="1" customWidth="1"/>
    <col min="7" max="7" width="0.85546875" style="1" customWidth="1"/>
    <col min="8" max="8" width="25" style="1" customWidth="1"/>
    <col min="9" max="16384" width="9.140625" style="1"/>
  </cols>
  <sheetData>
    <row r="1" spans="1:8" s="2" customFormat="1" ht="13.5" customHeight="1" x14ac:dyDescent="0.2">
      <c r="A1" s="276" t="s">
        <v>590</v>
      </c>
      <c r="B1" s="276"/>
      <c r="C1" s="276"/>
      <c r="D1" s="276"/>
      <c r="E1" s="276"/>
      <c r="F1" s="276"/>
      <c r="G1" s="276"/>
      <c r="H1" s="276"/>
    </row>
    <row r="2" spans="1:8" s="2" customFormat="1" ht="13.5" customHeight="1" x14ac:dyDescent="0.2">
      <c r="A2" s="303" t="s">
        <v>591</v>
      </c>
      <c r="B2" s="303"/>
      <c r="C2" s="303"/>
      <c r="D2" s="303"/>
      <c r="E2" s="303"/>
      <c r="F2" s="303"/>
      <c r="G2" s="303"/>
      <c r="H2" s="303"/>
    </row>
    <row r="3" spans="1:8" ht="22.5" x14ac:dyDescent="0.2">
      <c r="A3" s="14"/>
      <c r="B3" s="14"/>
      <c r="C3" s="12" t="s">
        <v>269</v>
      </c>
      <c r="D3" s="12" t="s">
        <v>444</v>
      </c>
      <c r="E3" s="12" t="s">
        <v>271</v>
      </c>
      <c r="F3" s="12" t="s">
        <v>445</v>
      </c>
      <c r="G3" s="14"/>
      <c r="H3" s="14"/>
    </row>
    <row r="4" spans="1:8" ht="23.25" customHeight="1" x14ac:dyDescent="0.2">
      <c r="A4" s="19" t="s">
        <v>268</v>
      </c>
      <c r="B4" s="19" t="s">
        <v>268</v>
      </c>
      <c r="C4" s="10" t="s">
        <v>4</v>
      </c>
      <c r="D4" s="11" t="s">
        <v>144</v>
      </c>
      <c r="E4" s="11" t="s">
        <v>145</v>
      </c>
      <c r="F4" s="11" t="s">
        <v>141</v>
      </c>
      <c r="G4" s="19"/>
      <c r="H4" s="19"/>
    </row>
    <row r="5" spans="1:8" ht="16.5" customHeight="1" x14ac:dyDescent="0.2">
      <c r="A5" s="295" t="s">
        <v>273</v>
      </c>
      <c r="B5" s="295"/>
      <c r="C5" s="60">
        <v>2766</v>
      </c>
      <c r="D5" s="60">
        <v>58</v>
      </c>
      <c r="E5" s="60">
        <v>150</v>
      </c>
      <c r="F5" s="60">
        <v>2558</v>
      </c>
      <c r="G5" s="292" t="s">
        <v>11</v>
      </c>
      <c r="H5" s="292"/>
    </row>
    <row r="6" spans="1:8" ht="16.5" customHeight="1" x14ac:dyDescent="0.2">
      <c r="A6" s="318" t="s">
        <v>317</v>
      </c>
      <c r="B6" s="301"/>
      <c r="C6" s="60">
        <v>598632</v>
      </c>
      <c r="D6" s="60">
        <v>9465</v>
      </c>
      <c r="E6" s="60">
        <v>32873</v>
      </c>
      <c r="F6" s="60">
        <v>556295</v>
      </c>
      <c r="G6" s="302" t="s">
        <v>247</v>
      </c>
      <c r="H6" s="302"/>
    </row>
    <row r="7" spans="1:8" x14ac:dyDescent="0.2">
      <c r="A7" s="19" t="s">
        <v>268</v>
      </c>
      <c r="B7" s="14" t="s">
        <v>268</v>
      </c>
      <c r="C7" s="317" t="s">
        <v>446</v>
      </c>
      <c r="D7" s="317"/>
      <c r="E7" s="279" t="s">
        <v>87</v>
      </c>
      <c r="F7" s="279"/>
      <c r="G7" s="14"/>
      <c r="H7" s="14"/>
    </row>
    <row r="8" spans="1:8" ht="15.75" customHeight="1" x14ac:dyDescent="0.2">
      <c r="A8" s="295" t="s">
        <v>273</v>
      </c>
      <c r="B8" s="301"/>
      <c r="C8" s="71">
        <v>100</v>
      </c>
      <c r="D8" s="71">
        <v>100</v>
      </c>
      <c r="E8" s="71">
        <v>100</v>
      </c>
      <c r="F8" s="71">
        <v>100</v>
      </c>
      <c r="G8" s="302" t="s">
        <v>11</v>
      </c>
      <c r="H8" s="302"/>
    </row>
    <row r="9" spans="1:8" x14ac:dyDescent="0.2">
      <c r="A9" s="14"/>
      <c r="B9" s="14" t="s">
        <v>478</v>
      </c>
      <c r="C9" s="56">
        <v>100</v>
      </c>
      <c r="D9" s="56">
        <v>100</v>
      </c>
      <c r="E9" s="56">
        <v>100</v>
      </c>
      <c r="F9" s="56">
        <v>100</v>
      </c>
      <c r="G9" s="14"/>
      <c r="H9" s="15" t="s">
        <v>261</v>
      </c>
    </row>
    <row r="10" spans="1:8" x14ac:dyDescent="0.2">
      <c r="A10" s="14"/>
      <c r="B10" s="14" t="s">
        <v>575</v>
      </c>
      <c r="C10" s="56">
        <v>99.976780392628527</v>
      </c>
      <c r="D10" s="56">
        <v>100</v>
      </c>
      <c r="E10" s="56">
        <v>100</v>
      </c>
      <c r="F10" s="56">
        <v>99.975013257354462</v>
      </c>
      <c r="G10" s="14"/>
      <c r="H10" s="15" t="s">
        <v>116</v>
      </c>
    </row>
    <row r="11" spans="1:8" x14ac:dyDescent="0.2">
      <c r="A11" s="14"/>
      <c r="B11" s="14" t="s">
        <v>479</v>
      </c>
      <c r="C11" s="56">
        <v>99.93318098598138</v>
      </c>
      <c r="D11" s="56">
        <v>100</v>
      </c>
      <c r="E11" s="56">
        <v>100</v>
      </c>
      <c r="F11" s="56">
        <v>99.927915943878702</v>
      </c>
      <c r="G11" s="14"/>
      <c r="H11" s="15" t="s">
        <v>117</v>
      </c>
    </row>
    <row r="12" spans="1:8" x14ac:dyDescent="0.2">
      <c r="A12" s="14"/>
      <c r="B12" s="14" t="s">
        <v>480</v>
      </c>
      <c r="C12" s="56">
        <v>19.790956714642718</v>
      </c>
      <c r="D12" s="56">
        <v>4.0359218172213422</v>
      </c>
      <c r="E12" s="56">
        <v>25.105709853070906</v>
      </c>
      <c r="F12" s="56">
        <v>19.744919512129357</v>
      </c>
      <c r="G12" s="14"/>
      <c r="H12" s="15" t="s">
        <v>118</v>
      </c>
    </row>
    <row r="13" spans="1:8" x14ac:dyDescent="0.2">
      <c r="A13" s="19" t="s">
        <v>268</v>
      </c>
      <c r="B13" s="19" t="s">
        <v>481</v>
      </c>
      <c r="C13" s="58">
        <v>55.32263560918895</v>
      </c>
      <c r="D13" s="58">
        <v>41.119915478077125</v>
      </c>
      <c r="E13" s="58">
        <v>70.77845040002434</v>
      </c>
      <c r="F13" s="58">
        <v>54.650859705731669</v>
      </c>
      <c r="G13" s="20"/>
      <c r="H13" s="20" t="s">
        <v>224</v>
      </c>
    </row>
  </sheetData>
  <mergeCells count="10">
    <mergeCell ref="A1:H1"/>
    <mergeCell ref="A2:H2"/>
    <mergeCell ref="A8:B8"/>
    <mergeCell ref="G8:H8"/>
    <mergeCell ref="C7:D7"/>
    <mergeCell ref="E7:F7"/>
    <mergeCell ref="A6:B6"/>
    <mergeCell ref="G6:H6"/>
    <mergeCell ref="A5:B5"/>
    <mergeCell ref="G5:H5"/>
  </mergeCells>
  <phoneticPr fontId="0" type="noConversion"/>
  <printOptions horizontalCentered="1"/>
  <pageMargins left="0.70866141732283472" right="0.70866141732283472" top="0.51181102362204722" bottom="0.94488188976377963" header="0.51181102362204722" footer="0.51181102362204722"/>
  <pageSetup paperSize="9" firstPageNumber="461" orientation="portrait" useFirstPageNumber="1" horizontalDpi="300" verticalDpi="300" r:id="rId1"/>
  <headerFooter alignWithMargins="0">
    <oddFooter>&amp;C&amp;"MAC C Swiss,Regular"&amp;8&amp;P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D0C5B-6EB7-4ACE-BD2B-90D3BB5793DB}">
  <dimension ref="A1:H9"/>
  <sheetViews>
    <sheetView zoomScaleNormal="100" workbookViewId="0">
      <selection activeCell="C4" sqref="C4:F9"/>
    </sheetView>
  </sheetViews>
  <sheetFormatPr defaultRowHeight="11.25" x14ac:dyDescent="0.2"/>
  <cols>
    <col min="1" max="1" width="1" style="1" customWidth="1"/>
    <col min="2" max="2" width="22" style="1" customWidth="1"/>
    <col min="3" max="6" width="6.7109375" style="1" customWidth="1"/>
    <col min="7" max="7" width="0.85546875" style="1" customWidth="1"/>
    <col min="8" max="8" width="24.85546875" style="1" customWidth="1"/>
    <col min="9" max="16384" width="9.140625" style="1"/>
  </cols>
  <sheetData>
    <row r="1" spans="1:8" ht="13.5" customHeight="1" x14ac:dyDescent="0.2">
      <c r="A1" s="276" t="s">
        <v>592</v>
      </c>
      <c r="B1" s="276"/>
      <c r="C1" s="276"/>
      <c r="D1" s="276"/>
      <c r="E1" s="276"/>
      <c r="F1" s="276"/>
      <c r="G1" s="276"/>
      <c r="H1" s="276"/>
    </row>
    <row r="2" spans="1:8" ht="13.5" customHeight="1" x14ac:dyDescent="0.2">
      <c r="A2" s="303" t="s">
        <v>593</v>
      </c>
      <c r="B2" s="303"/>
      <c r="C2" s="303"/>
      <c r="D2" s="303"/>
      <c r="E2" s="303"/>
      <c r="F2" s="303"/>
      <c r="G2" s="303"/>
      <c r="H2" s="303"/>
    </row>
    <row r="3" spans="1:8" ht="15.75" customHeight="1" x14ac:dyDescent="0.2">
      <c r="A3" s="25" t="s">
        <v>268</v>
      </c>
      <c r="B3" s="25" t="s">
        <v>268</v>
      </c>
      <c r="C3" s="319" t="s">
        <v>446</v>
      </c>
      <c r="D3" s="319"/>
      <c r="E3" s="320" t="s">
        <v>87</v>
      </c>
      <c r="F3" s="320"/>
      <c r="G3" s="25"/>
      <c r="H3" s="25"/>
    </row>
    <row r="4" spans="1:8" ht="14.25" customHeight="1" x14ac:dyDescent="0.2">
      <c r="A4" s="295" t="s">
        <v>273</v>
      </c>
      <c r="B4" s="295"/>
      <c r="C4" s="71">
        <v>100</v>
      </c>
      <c r="D4" s="71">
        <v>100</v>
      </c>
      <c r="E4" s="71">
        <v>100</v>
      </c>
      <c r="F4" s="71">
        <v>100</v>
      </c>
      <c r="G4" s="292" t="s">
        <v>11</v>
      </c>
      <c r="H4" s="292"/>
    </row>
    <row r="5" spans="1:8" x14ac:dyDescent="0.2">
      <c r="A5" s="14"/>
      <c r="B5" s="14" t="s">
        <v>482</v>
      </c>
      <c r="C5" s="56">
        <v>99.904448809953365</v>
      </c>
      <c r="D5" s="56">
        <v>100</v>
      </c>
      <c r="E5" s="56">
        <v>100</v>
      </c>
      <c r="F5" s="56">
        <v>99.897176857602531</v>
      </c>
      <c r="G5" s="14"/>
      <c r="H5" s="15" t="s">
        <v>119</v>
      </c>
    </row>
    <row r="6" spans="1:8" x14ac:dyDescent="0.2">
      <c r="A6" s="14"/>
      <c r="B6" s="14" t="s">
        <v>483</v>
      </c>
      <c r="C6" s="56">
        <v>99.487999305082255</v>
      </c>
      <c r="D6" s="56">
        <v>100</v>
      </c>
      <c r="E6" s="56">
        <v>100</v>
      </c>
      <c r="F6" s="56">
        <v>99.449033336628943</v>
      </c>
      <c r="G6" s="14"/>
      <c r="H6" s="15" t="s">
        <v>120</v>
      </c>
    </row>
    <row r="7" spans="1:8" x14ac:dyDescent="0.2">
      <c r="A7" s="14"/>
      <c r="B7" s="14" t="s">
        <v>567</v>
      </c>
      <c r="C7" s="56">
        <v>91.339587593045479</v>
      </c>
      <c r="D7" s="56">
        <v>96.988906497622821</v>
      </c>
      <c r="E7" s="56">
        <v>94.414869345663604</v>
      </c>
      <c r="F7" s="56">
        <v>91.061577040958483</v>
      </c>
      <c r="G7" s="14"/>
      <c r="H7" s="15" t="s">
        <v>225</v>
      </c>
    </row>
    <row r="8" spans="1:8" x14ac:dyDescent="0.2">
      <c r="A8" s="14"/>
      <c r="B8" s="14" t="s">
        <v>484</v>
      </c>
      <c r="C8" s="56">
        <v>26.295453634286169</v>
      </c>
      <c r="D8" s="56">
        <v>44.627575277337563</v>
      </c>
      <c r="E8" s="56">
        <v>50.536914793295409</v>
      </c>
      <c r="F8" s="56">
        <v>24.551002615518744</v>
      </c>
      <c r="G8" s="14"/>
      <c r="H8" s="15" t="s">
        <v>121</v>
      </c>
    </row>
    <row r="9" spans="1:8" x14ac:dyDescent="0.2">
      <c r="A9" s="19" t="s">
        <v>268</v>
      </c>
      <c r="B9" s="19" t="s">
        <v>485</v>
      </c>
      <c r="C9" s="58">
        <v>57.57777733231768</v>
      </c>
      <c r="D9" s="58">
        <v>65.419968304278925</v>
      </c>
      <c r="E9" s="58">
        <v>73.132966264107324</v>
      </c>
      <c r="F9" s="58">
        <v>56.524865404147086</v>
      </c>
      <c r="G9" s="20"/>
      <c r="H9" s="20" t="s">
        <v>25</v>
      </c>
    </row>
  </sheetData>
  <mergeCells count="6">
    <mergeCell ref="A4:B4"/>
    <mergeCell ref="G4:H4"/>
    <mergeCell ref="A1:H1"/>
    <mergeCell ref="A2:H2"/>
    <mergeCell ref="C3:D3"/>
    <mergeCell ref="E3:F3"/>
  </mergeCells>
  <phoneticPr fontId="0" type="noConversion"/>
  <printOptions horizontalCentered="1"/>
  <pageMargins left="0.70866141732283472" right="0.70866141732283472" top="0.51181102362204722" bottom="0.94488188976377963" header="0.51181102362204722" footer="0.51181102362204722"/>
  <pageSetup paperSize="9" firstPageNumber="461" orientation="portrait" useFirstPageNumber="1" horizontalDpi="300" verticalDpi="300" r:id="rId1"/>
  <headerFooter alignWithMargins="0">
    <oddFooter>&amp;C&amp;"MAC C Swiss,Regular"&amp;8&amp;P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B34F2-75D0-4DEA-825D-CA809D4FAA36}">
  <dimension ref="A1:H15"/>
  <sheetViews>
    <sheetView zoomScale="190" zoomScaleNormal="190" workbookViewId="0">
      <selection activeCell="C4" sqref="C4:F15"/>
    </sheetView>
  </sheetViews>
  <sheetFormatPr defaultRowHeight="11.25" x14ac:dyDescent="0.2"/>
  <cols>
    <col min="1" max="1" width="1.42578125" style="1" customWidth="1"/>
    <col min="2" max="2" width="21.7109375" style="1" customWidth="1"/>
    <col min="3" max="6" width="6.7109375" style="1" customWidth="1"/>
    <col min="7" max="7" width="0.85546875" style="1" customWidth="1"/>
    <col min="8" max="8" width="26.7109375" style="1" customWidth="1"/>
    <col min="9" max="16384" width="9.140625" style="1"/>
  </cols>
  <sheetData>
    <row r="1" spans="1:8" ht="13.5" customHeight="1" x14ac:dyDescent="0.2">
      <c r="A1" s="276" t="s">
        <v>594</v>
      </c>
      <c r="B1" s="276"/>
      <c r="C1" s="276"/>
      <c r="D1" s="276"/>
      <c r="E1" s="276"/>
      <c r="F1" s="276"/>
      <c r="G1" s="276"/>
      <c r="H1" s="276"/>
    </row>
    <row r="2" spans="1:8" ht="13.5" customHeight="1" x14ac:dyDescent="0.2">
      <c r="A2" s="303" t="s">
        <v>595</v>
      </c>
      <c r="B2" s="303"/>
      <c r="C2" s="303"/>
      <c r="D2" s="303"/>
      <c r="E2" s="303"/>
      <c r="F2" s="303"/>
      <c r="G2" s="303"/>
      <c r="H2" s="303"/>
    </row>
    <row r="3" spans="1:8" ht="15.95" customHeight="1" x14ac:dyDescent="0.2">
      <c r="A3" s="18" t="s">
        <v>268</v>
      </c>
      <c r="B3" s="18" t="s">
        <v>268</v>
      </c>
      <c r="C3" s="321" t="s">
        <v>446</v>
      </c>
      <c r="D3" s="321"/>
      <c r="E3" s="322" t="s">
        <v>87</v>
      </c>
      <c r="F3" s="322"/>
      <c r="G3" s="18"/>
      <c r="H3" s="18"/>
    </row>
    <row r="4" spans="1:8" ht="17.25" customHeight="1" x14ac:dyDescent="0.2">
      <c r="A4" s="323" t="s">
        <v>273</v>
      </c>
      <c r="B4" s="323"/>
      <c r="C4" s="71">
        <v>100</v>
      </c>
      <c r="D4" s="71">
        <v>100</v>
      </c>
      <c r="E4" s="71">
        <v>100</v>
      </c>
      <c r="F4" s="71">
        <v>100</v>
      </c>
      <c r="G4" s="324" t="s">
        <v>11</v>
      </c>
      <c r="H4" s="324"/>
    </row>
    <row r="5" spans="1:8" x14ac:dyDescent="0.2">
      <c r="A5" s="291" t="s">
        <v>486</v>
      </c>
      <c r="B5" s="291"/>
      <c r="C5" s="56">
        <v>4.3681259939328339</v>
      </c>
      <c r="D5" s="56" t="s">
        <v>570</v>
      </c>
      <c r="E5" s="56">
        <v>0.95214918017826178</v>
      </c>
      <c r="F5" s="56">
        <v>4.6442984387779864</v>
      </c>
      <c r="G5" s="279" t="s">
        <v>122</v>
      </c>
      <c r="H5" s="279"/>
    </row>
    <row r="6" spans="1:8" ht="21.75" customHeight="1" x14ac:dyDescent="0.2">
      <c r="A6" s="291" t="s">
        <v>487</v>
      </c>
      <c r="B6" s="291"/>
      <c r="C6" s="71"/>
      <c r="D6" s="71"/>
      <c r="E6" s="71"/>
      <c r="F6" s="71"/>
      <c r="G6" s="316" t="s">
        <v>123</v>
      </c>
      <c r="H6" s="316"/>
    </row>
    <row r="7" spans="1:8" x14ac:dyDescent="0.2">
      <c r="A7" s="21"/>
      <c r="B7" s="21" t="s">
        <v>488</v>
      </c>
      <c r="C7" s="56">
        <v>1.0159831081532562</v>
      </c>
      <c r="D7" s="56" t="s">
        <v>570</v>
      </c>
      <c r="E7" s="56">
        <v>0.82742676360539036</v>
      </c>
      <c r="F7" s="56">
        <v>1.0444098904358299</v>
      </c>
      <c r="G7" s="14"/>
      <c r="H7" s="15" t="s">
        <v>226</v>
      </c>
    </row>
    <row r="8" spans="1:8" x14ac:dyDescent="0.2">
      <c r="A8" s="21"/>
      <c r="B8" s="21" t="s">
        <v>489</v>
      </c>
      <c r="C8" s="56">
        <v>4.0856486121690789</v>
      </c>
      <c r="D8" s="56">
        <v>1.2255678816693081</v>
      </c>
      <c r="E8" s="56">
        <v>3.9515711982478026</v>
      </c>
      <c r="F8" s="56">
        <v>4.1420469355288114</v>
      </c>
      <c r="G8" s="14"/>
      <c r="H8" s="15" t="s">
        <v>227</v>
      </c>
    </row>
    <row r="9" spans="1:8" x14ac:dyDescent="0.2">
      <c r="A9" s="21"/>
      <c r="B9" s="21" t="s">
        <v>490</v>
      </c>
      <c r="C9" s="56">
        <v>5.4123401355089598E-2</v>
      </c>
      <c r="D9" s="56" t="s">
        <v>570</v>
      </c>
      <c r="E9" s="56" t="s">
        <v>570</v>
      </c>
      <c r="F9" s="56">
        <v>5.8242479260104799E-2</v>
      </c>
      <c r="G9" s="14"/>
      <c r="H9" s="15" t="s">
        <v>228</v>
      </c>
    </row>
    <row r="10" spans="1:8" x14ac:dyDescent="0.2">
      <c r="A10" s="21"/>
      <c r="B10" s="21" t="s">
        <v>491</v>
      </c>
      <c r="C10" s="56">
        <v>0.44518168089911664</v>
      </c>
      <c r="D10" s="56" t="s">
        <v>570</v>
      </c>
      <c r="E10" s="56">
        <v>1.8495421774708729</v>
      </c>
      <c r="F10" s="56">
        <v>0.36976783900628263</v>
      </c>
      <c r="G10" s="14"/>
      <c r="H10" s="22" t="s">
        <v>124</v>
      </c>
    </row>
    <row r="11" spans="1:8" s="9" customFormat="1" x14ac:dyDescent="0.2">
      <c r="A11" s="291" t="s">
        <v>492</v>
      </c>
      <c r="B11" s="291"/>
      <c r="C11" s="71"/>
      <c r="D11" s="71"/>
      <c r="E11" s="71"/>
      <c r="F11" s="71"/>
      <c r="G11" s="279" t="s">
        <v>229</v>
      </c>
      <c r="H11" s="279"/>
    </row>
    <row r="12" spans="1:8" x14ac:dyDescent="0.2">
      <c r="A12" s="21"/>
      <c r="B12" s="21" t="s">
        <v>488</v>
      </c>
      <c r="C12" s="56">
        <v>24.551811463470045</v>
      </c>
      <c r="D12" s="56">
        <v>5.5678816693079769</v>
      </c>
      <c r="E12" s="56">
        <v>9.97170930550908</v>
      </c>
      <c r="F12" s="56">
        <v>25.736165164166497</v>
      </c>
      <c r="G12" s="14"/>
      <c r="H12" s="15" t="s">
        <v>226</v>
      </c>
    </row>
    <row r="13" spans="1:8" x14ac:dyDescent="0.2">
      <c r="A13" s="21"/>
      <c r="B13" s="21" t="s">
        <v>489</v>
      </c>
      <c r="C13" s="56">
        <v>65.263300324740399</v>
      </c>
      <c r="D13" s="56">
        <v>93.195985208663501</v>
      </c>
      <c r="E13" s="56">
        <v>82.44455936482828</v>
      </c>
      <c r="F13" s="56">
        <v>63.772638617999448</v>
      </c>
      <c r="G13" s="14"/>
      <c r="H13" s="15" t="s">
        <v>227</v>
      </c>
    </row>
    <row r="14" spans="1:8" x14ac:dyDescent="0.2">
      <c r="A14" s="21"/>
      <c r="B14" s="21" t="s">
        <v>490</v>
      </c>
      <c r="C14" s="56">
        <v>4.5436929532667814E-2</v>
      </c>
      <c r="D14" s="56" t="s">
        <v>570</v>
      </c>
      <c r="E14" s="56" t="s">
        <v>570</v>
      </c>
      <c r="F14" s="56">
        <v>4.8894920860334895E-2</v>
      </c>
      <c r="G14" s="14"/>
      <c r="H14" s="15" t="s">
        <v>228</v>
      </c>
    </row>
    <row r="15" spans="1:8" x14ac:dyDescent="0.2">
      <c r="A15" s="23" t="s">
        <v>268</v>
      </c>
      <c r="B15" s="23" t="s">
        <v>493</v>
      </c>
      <c r="C15" s="58">
        <v>0.17038848574750431</v>
      </c>
      <c r="D15" s="58" t="s">
        <v>570</v>
      </c>
      <c r="E15" s="58" t="s">
        <v>570</v>
      </c>
      <c r="F15" s="58">
        <v>0.18335595322625584</v>
      </c>
      <c r="G15" s="20"/>
      <c r="H15" s="20" t="s">
        <v>125</v>
      </c>
    </row>
  </sheetData>
  <mergeCells count="12">
    <mergeCell ref="A11:B11"/>
    <mergeCell ref="G11:H11"/>
    <mergeCell ref="A1:H1"/>
    <mergeCell ref="A2:H2"/>
    <mergeCell ref="A6:B6"/>
    <mergeCell ref="C3:D3"/>
    <mergeCell ref="E3:F3"/>
    <mergeCell ref="A4:B4"/>
    <mergeCell ref="G4:H4"/>
    <mergeCell ref="A5:B5"/>
    <mergeCell ref="G5:H5"/>
    <mergeCell ref="G6:H6"/>
  </mergeCells>
  <phoneticPr fontId="0" type="noConversion"/>
  <printOptions horizontalCentered="1"/>
  <pageMargins left="0.70866141732283472" right="0.70866141732283472" top="0.51181102362204722" bottom="0.94488188976377963" header="0.51181102362204722" footer="0.51181102362204722"/>
  <pageSetup paperSize="9" firstPageNumber="461" orientation="portrait" useFirstPageNumber="1" horizontalDpi="300" verticalDpi="300" r:id="rId1"/>
  <headerFooter alignWithMargins="0">
    <oddFooter>&amp;C&amp;"MAC C Swiss,Regular"&amp;8&amp;P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3B170-D90A-479C-A1D9-FC70EF0B302F}">
  <dimension ref="A1:H15"/>
  <sheetViews>
    <sheetView zoomScaleNormal="100" workbookViewId="0">
      <selection activeCell="C5" sqref="C5:F15"/>
    </sheetView>
  </sheetViews>
  <sheetFormatPr defaultRowHeight="11.25" x14ac:dyDescent="0.2"/>
  <cols>
    <col min="1" max="1" width="1.140625" style="1" customWidth="1"/>
    <col min="2" max="2" width="21.5703125" style="1" customWidth="1"/>
    <col min="3" max="4" width="7" style="1" customWidth="1"/>
    <col min="5" max="5" width="7.5703125" style="1" customWidth="1"/>
    <col min="6" max="6" width="8.42578125" style="1" customWidth="1"/>
    <col min="7" max="7" width="1.140625" style="1" customWidth="1"/>
    <col min="8" max="8" width="23" style="1" customWidth="1"/>
    <col min="9" max="16384" width="9.140625" style="1"/>
  </cols>
  <sheetData>
    <row r="1" spans="1:8" ht="13.5" customHeight="1" x14ac:dyDescent="0.2">
      <c r="A1" s="276" t="s">
        <v>596</v>
      </c>
      <c r="B1" s="276"/>
      <c r="C1" s="276"/>
      <c r="D1" s="276"/>
      <c r="E1" s="276"/>
      <c r="F1" s="276"/>
      <c r="G1" s="276"/>
      <c r="H1" s="276"/>
    </row>
    <row r="2" spans="1:8" ht="13.5" customHeight="1" x14ac:dyDescent="0.2">
      <c r="A2" s="303" t="s">
        <v>597</v>
      </c>
      <c r="B2" s="303"/>
      <c r="C2" s="303"/>
      <c r="D2" s="303"/>
      <c r="E2" s="303"/>
      <c r="F2" s="303"/>
      <c r="G2" s="303"/>
      <c r="H2" s="303"/>
    </row>
    <row r="3" spans="1:8" ht="22.5" x14ac:dyDescent="0.2">
      <c r="A3" s="14"/>
      <c r="B3" s="14"/>
      <c r="C3" s="12" t="s">
        <v>269</v>
      </c>
      <c r="D3" s="12" t="s">
        <v>444</v>
      </c>
      <c r="E3" s="12" t="s">
        <v>271</v>
      </c>
      <c r="F3" s="12" t="s">
        <v>445</v>
      </c>
      <c r="G3" s="14"/>
      <c r="H3" s="14"/>
    </row>
    <row r="4" spans="1:8" ht="24.75" customHeight="1" x14ac:dyDescent="0.2">
      <c r="A4" s="19" t="s">
        <v>268</v>
      </c>
      <c r="B4" s="19" t="s">
        <v>268</v>
      </c>
      <c r="C4" s="10" t="s">
        <v>4</v>
      </c>
      <c r="D4" s="11" t="s">
        <v>144</v>
      </c>
      <c r="E4" s="11" t="s">
        <v>145</v>
      </c>
      <c r="F4" s="11" t="s">
        <v>141</v>
      </c>
      <c r="G4" s="19"/>
      <c r="H4" s="19"/>
    </row>
    <row r="5" spans="1:8" ht="14.1" customHeight="1" x14ac:dyDescent="0.2">
      <c r="A5" s="295" t="s">
        <v>273</v>
      </c>
      <c r="B5" s="295"/>
      <c r="C5" s="60">
        <v>2766</v>
      </c>
      <c r="D5" s="60">
        <v>58</v>
      </c>
      <c r="E5" s="60">
        <v>150</v>
      </c>
      <c r="F5" s="60">
        <v>2558</v>
      </c>
      <c r="G5" s="292" t="s">
        <v>11</v>
      </c>
      <c r="H5" s="292"/>
    </row>
    <row r="6" spans="1:8" ht="14.1" customHeight="1" x14ac:dyDescent="0.2">
      <c r="A6" s="301" t="s">
        <v>317</v>
      </c>
      <c r="B6" s="301"/>
      <c r="C6" s="60">
        <v>598632</v>
      </c>
      <c r="D6" s="60">
        <v>9465</v>
      </c>
      <c r="E6" s="60">
        <v>32873</v>
      </c>
      <c r="F6" s="60">
        <v>556295</v>
      </c>
      <c r="G6" s="302" t="s">
        <v>247</v>
      </c>
      <c r="H6" s="302"/>
    </row>
    <row r="7" spans="1:8" ht="15.95" customHeight="1" x14ac:dyDescent="0.2">
      <c r="A7" s="14" t="s">
        <v>268</v>
      </c>
      <c r="B7" s="14" t="s">
        <v>268</v>
      </c>
      <c r="C7" s="317" t="s">
        <v>446</v>
      </c>
      <c r="D7" s="317"/>
      <c r="E7" s="279" t="s">
        <v>87</v>
      </c>
      <c r="F7" s="279"/>
      <c r="G7" s="14"/>
      <c r="H7" s="14"/>
    </row>
    <row r="8" spans="1:8" ht="18" customHeight="1" x14ac:dyDescent="0.2">
      <c r="A8" s="301" t="s">
        <v>273</v>
      </c>
      <c r="B8" s="301"/>
      <c r="C8" s="71">
        <v>100</v>
      </c>
      <c r="D8" s="71">
        <v>100</v>
      </c>
      <c r="E8" s="71">
        <v>100</v>
      </c>
      <c r="F8" s="71">
        <v>100</v>
      </c>
      <c r="G8" s="302" t="s">
        <v>11</v>
      </c>
      <c r="H8" s="302"/>
    </row>
    <row r="9" spans="1:8" ht="12.95" customHeight="1" x14ac:dyDescent="0.2">
      <c r="A9" s="14"/>
      <c r="B9" s="14" t="s">
        <v>494</v>
      </c>
      <c r="C9" s="56">
        <v>0.47809004530329152</v>
      </c>
      <c r="D9" s="56" t="s">
        <v>570</v>
      </c>
      <c r="E9" s="56" t="s">
        <v>570</v>
      </c>
      <c r="F9" s="56">
        <v>0.51447523346425905</v>
      </c>
      <c r="G9" s="14"/>
      <c r="H9" s="15" t="s">
        <v>230</v>
      </c>
    </row>
    <row r="10" spans="1:8" ht="12.95" customHeight="1" x14ac:dyDescent="0.2">
      <c r="A10" s="14"/>
      <c r="B10" s="14" t="s">
        <v>495</v>
      </c>
      <c r="C10" s="56">
        <v>0.46856833580563689</v>
      </c>
      <c r="D10" s="56">
        <v>6.3497094558901219</v>
      </c>
      <c r="E10" s="56" t="s">
        <v>570</v>
      </c>
      <c r="F10" s="56">
        <v>0.39619266755947835</v>
      </c>
      <c r="G10" s="14"/>
      <c r="H10" s="15" t="s">
        <v>251</v>
      </c>
    </row>
    <row r="11" spans="1:8" ht="12.95" customHeight="1" x14ac:dyDescent="0.2">
      <c r="A11" s="14"/>
      <c r="B11" s="14" t="s">
        <v>496</v>
      </c>
      <c r="C11" s="56">
        <v>4.4705261329163823</v>
      </c>
      <c r="D11" s="56">
        <v>1.5425250924458531</v>
      </c>
      <c r="E11" s="56">
        <v>2.9264137742220058</v>
      </c>
      <c r="F11" s="56">
        <v>4.611581984378792</v>
      </c>
      <c r="G11" s="14"/>
      <c r="H11" s="15" t="s">
        <v>126</v>
      </c>
    </row>
    <row r="12" spans="1:8" ht="12.95" customHeight="1" x14ac:dyDescent="0.2">
      <c r="A12" s="14"/>
      <c r="B12" s="14" t="s">
        <v>497</v>
      </c>
      <c r="C12" s="56">
        <v>25.931791150489786</v>
      </c>
      <c r="D12" s="56">
        <v>13.069202324352879</v>
      </c>
      <c r="E12" s="56">
        <v>14.698993094636936</v>
      </c>
      <c r="F12" s="56">
        <v>26.814370073432265</v>
      </c>
      <c r="G12" s="14"/>
      <c r="H12" s="15" t="s">
        <v>127</v>
      </c>
    </row>
    <row r="13" spans="1:8" ht="12.95" customHeight="1" x14ac:dyDescent="0.2">
      <c r="A13" s="14"/>
      <c r="B13" s="14" t="s">
        <v>568</v>
      </c>
      <c r="C13" s="56">
        <v>36.742105333493697</v>
      </c>
      <c r="D13" s="56">
        <v>48.103539355520333</v>
      </c>
      <c r="E13" s="56">
        <v>22.486539105040613</v>
      </c>
      <c r="F13" s="56">
        <v>37.390952642033454</v>
      </c>
      <c r="G13" s="14"/>
      <c r="H13" s="15" t="s">
        <v>128</v>
      </c>
    </row>
    <row r="14" spans="1:8" ht="12.95" customHeight="1" x14ac:dyDescent="0.2">
      <c r="A14" s="14"/>
      <c r="B14" s="14" t="s">
        <v>569</v>
      </c>
      <c r="C14" s="56">
        <v>31.063324379585456</v>
      </c>
      <c r="D14" s="56">
        <v>30.93502377179081</v>
      </c>
      <c r="E14" s="56">
        <v>59.888054026100448</v>
      </c>
      <c r="F14" s="56">
        <v>29.362298780323385</v>
      </c>
      <c r="G14" s="14"/>
      <c r="H14" s="15" t="s">
        <v>129</v>
      </c>
    </row>
    <row r="15" spans="1:8" ht="12.95" customHeight="1" x14ac:dyDescent="0.2">
      <c r="A15" s="19" t="s">
        <v>268</v>
      </c>
      <c r="B15" s="19" t="s">
        <v>498</v>
      </c>
      <c r="C15" s="58">
        <v>0.84576166994079838</v>
      </c>
      <c r="D15" s="58" t="s">
        <v>570</v>
      </c>
      <c r="E15" s="58" t="s">
        <v>570</v>
      </c>
      <c r="F15" s="58">
        <v>0.91012861880836593</v>
      </c>
      <c r="G15" s="20"/>
      <c r="H15" s="20" t="s">
        <v>130</v>
      </c>
    </row>
  </sheetData>
  <mergeCells count="10">
    <mergeCell ref="A8:B8"/>
    <mergeCell ref="G8:H8"/>
    <mergeCell ref="A1:H1"/>
    <mergeCell ref="A2:H2"/>
    <mergeCell ref="G5:H5"/>
    <mergeCell ref="G6:H6"/>
    <mergeCell ref="C7:D7"/>
    <mergeCell ref="E7:F7"/>
    <mergeCell ref="A5:B5"/>
    <mergeCell ref="A6:B6"/>
  </mergeCells>
  <phoneticPr fontId="0" type="noConversion"/>
  <printOptions horizontalCentered="1"/>
  <pageMargins left="0.70866141732283472" right="0.70866141732283472" top="0.51181102362204722" bottom="0.94488188976377963" header="0.51181102362204722" footer="0.51181102362204722"/>
  <pageSetup paperSize="9" firstPageNumber="462" orientation="portrait" useFirstPageNumber="1" horizontalDpi="300" verticalDpi="300" r:id="rId1"/>
  <headerFooter alignWithMargins="0">
    <oddFooter>&amp;C&amp;"MAC C Swiss,Regular"&amp;8&amp;P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A4313-F0D3-4E9D-B499-DCB61D5E023D}">
  <dimension ref="A1:H10"/>
  <sheetViews>
    <sheetView zoomScaleNormal="100" workbookViewId="0">
      <selection activeCell="C4" sqref="C4:F10"/>
    </sheetView>
  </sheetViews>
  <sheetFormatPr defaultRowHeight="11.25" x14ac:dyDescent="0.2"/>
  <cols>
    <col min="1" max="1" width="1.140625" style="1" customWidth="1"/>
    <col min="2" max="2" width="23.5703125" style="1" customWidth="1"/>
    <col min="3" max="6" width="6.5703125" style="1" customWidth="1"/>
    <col min="7" max="7" width="1.140625" style="1" customWidth="1"/>
    <col min="8" max="8" width="23.5703125" style="1" customWidth="1"/>
    <col min="9" max="16384" width="9.140625" style="1"/>
  </cols>
  <sheetData>
    <row r="1" spans="1:8" s="2" customFormat="1" ht="13.5" customHeight="1" x14ac:dyDescent="0.2">
      <c r="A1" s="276" t="s">
        <v>598</v>
      </c>
      <c r="B1" s="276"/>
      <c r="C1" s="276"/>
      <c r="D1" s="276"/>
      <c r="E1" s="276"/>
      <c r="F1" s="276"/>
      <c r="G1" s="276"/>
      <c r="H1" s="276"/>
    </row>
    <row r="2" spans="1:8" s="2" customFormat="1" ht="13.5" customHeight="1" x14ac:dyDescent="0.2">
      <c r="A2" s="303" t="s">
        <v>599</v>
      </c>
      <c r="B2" s="303"/>
      <c r="C2" s="303"/>
      <c r="D2" s="303"/>
      <c r="E2" s="303"/>
      <c r="F2" s="303"/>
      <c r="G2" s="303"/>
      <c r="H2" s="303"/>
    </row>
    <row r="3" spans="1:8" ht="13.5" customHeight="1" x14ac:dyDescent="0.2">
      <c r="A3" s="18" t="s">
        <v>268</v>
      </c>
      <c r="B3" s="18" t="s">
        <v>268</v>
      </c>
      <c r="C3" s="321" t="s">
        <v>446</v>
      </c>
      <c r="D3" s="321"/>
      <c r="E3" s="322" t="s">
        <v>87</v>
      </c>
      <c r="F3" s="322"/>
      <c r="G3" s="18"/>
      <c r="H3" s="18"/>
    </row>
    <row r="4" spans="1:8" ht="17.25" customHeight="1" x14ac:dyDescent="0.2">
      <c r="A4" s="295" t="s">
        <v>273</v>
      </c>
      <c r="B4" s="295"/>
      <c r="C4" s="71">
        <v>100</v>
      </c>
      <c r="D4" s="71">
        <v>100</v>
      </c>
      <c r="E4" s="71">
        <v>100</v>
      </c>
      <c r="F4" s="71">
        <v>100</v>
      </c>
      <c r="G4" s="292" t="s">
        <v>11</v>
      </c>
      <c r="H4" s="292"/>
    </row>
    <row r="5" spans="1:8" ht="12.95" customHeight="1" x14ac:dyDescent="0.2">
      <c r="A5" s="14"/>
      <c r="B5" s="21" t="s">
        <v>499</v>
      </c>
      <c r="C5" s="56">
        <v>91.930935867110335</v>
      </c>
      <c r="D5" s="56">
        <v>92.519809825673534</v>
      </c>
      <c r="E5" s="56">
        <v>92.00559729869498</v>
      </c>
      <c r="F5" s="56">
        <v>91.916339352322069</v>
      </c>
      <c r="G5" s="14"/>
      <c r="H5" s="22" t="s">
        <v>131</v>
      </c>
    </row>
    <row r="6" spans="1:8" ht="21.75" customHeight="1" x14ac:dyDescent="0.2">
      <c r="A6" s="14"/>
      <c r="B6" s="21" t="s">
        <v>500</v>
      </c>
      <c r="C6" s="56">
        <v>0.40024589397158855</v>
      </c>
      <c r="D6" s="56" t="s">
        <v>570</v>
      </c>
      <c r="E6" s="56" t="s">
        <v>570</v>
      </c>
      <c r="F6" s="56">
        <v>0.43070672934324411</v>
      </c>
      <c r="G6" s="14"/>
      <c r="H6" s="22" t="s">
        <v>262</v>
      </c>
    </row>
    <row r="7" spans="1:8" ht="21" customHeight="1" x14ac:dyDescent="0.2">
      <c r="A7" s="14"/>
      <c r="B7" s="21" t="s">
        <v>501</v>
      </c>
      <c r="C7" s="56">
        <v>1.6004824332812146</v>
      </c>
      <c r="D7" s="56" t="s">
        <v>570</v>
      </c>
      <c r="E7" s="56">
        <v>1.4905849785538283</v>
      </c>
      <c r="F7" s="56">
        <v>1.6342048733136196</v>
      </c>
      <c r="G7" s="14"/>
      <c r="H7" s="22" t="s">
        <v>252</v>
      </c>
    </row>
    <row r="8" spans="1:8" ht="22.5" customHeight="1" x14ac:dyDescent="0.2">
      <c r="A8" s="14"/>
      <c r="B8" s="21" t="s">
        <v>502</v>
      </c>
      <c r="C8" s="56">
        <v>0.46155233933368084</v>
      </c>
      <c r="D8" s="56" t="s">
        <v>570</v>
      </c>
      <c r="E8" s="56" t="s">
        <v>570</v>
      </c>
      <c r="F8" s="56">
        <v>0.49667892035700478</v>
      </c>
      <c r="G8" s="14"/>
      <c r="H8" s="22" t="s">
        <v>253</v>
      </c>
    </row>
    <row r="9" spans="1:8" s="13" customFormat="1" ht="25.5" customHeight="1" x14ac:dyDescent="0.2">
      <c r="A9" s="21"/>
      <c r="B9" s="21" t="s">
        <v>503</v>
      </c>
      <c r="C9" s="56">
        <v>5.4616191583477001</v>
      </c>
      <c r="D9" s="56">
        <v>7.4801901743264665</v>
      </c>
      <c r="E9" s="56">
        <v>5.822407446840872</v>
      </c>
      <c r="F9" s="56">
        <v>5.4059446876207771</v>
      </c>
      <c r="G9" s="21"/>
      <c r="H9" s="22" t="s">
        <v>132</v>
      </c>
    </row>
    <row r="10" spans="1:8" ht="12.95" customHeight="1" x14ac:dyDescent="0.2">
      <c r="A10" s="19" t="s">
        <v>268</v>
      </c>
      <c r="B10" s="23" t="s">
        <v>504</v>
      </c>
      <c r="C10" s="58">
        <v>0.14533135549051837</v>
      </c>
      <c r="D10" s="58" t="s">
        <v>570</v>
      </c>
      <c r="E10" s="58">
        <v>0.68141027591032155</v>
      </c>
      <c r="F10" s="58">
        <v>0.11612543704329537</v>
      </c>
      <c r="G10" s="20"/>
      <c r="H10" s="24" t="s">
        <v>25</v>
      </c>
    </row>
  </sheetData>
  <mergeCells count="6">
    <mergeCell ref="A1:H1"/>
    <mergeCell ref="A2:H2"/>
    <mergeCell ref="A4:B4"/>
    <mergeCell ref="G4:H4"/>
    <mergeCell ref="C3:D3"/>
    <mergeCell ref="E3:F3"/>
  </mergeCells>
  <phoneticPr fontId="0" type="noConversion"/>
  <printOptions horizontalCentered="1"/>
  <pageMargins left="0.70866141732283472" right="0.70866141732283472" top="0.51181102362204722" bottom="0.94488188976377963" header="0.51181102362204722" footer="0.51181102362204722"/>
  <pageSetup paperSize="9" firstPageNumber="462" orientation="portrait" useFirstPageNumber="1" horizontalDpi="300" verticalDpi="300" r:id="rId1"/>
  <headerFooter alignWithMargins="0">
    <oddFooter>&amp;C&amp;"MAC C Swiss,Regular"&amp;8&amp;P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4115A-AA57-48E7-B129-BE18F76BAB4B}">
  <dimension ref="A1:H14"/>
  <sheetViews>
    <sheetView zoomScaleNormal="100" workbookViewId="0">
      <selection activeCell="C4" sqref="C4:F15"/>
    </sheetView>
  </sheetViews>
  <sheetFormatPr defaultRowHeight="11.25" x14ac:dyDescent="0.2"/>
  <cols>
    <col min="1" max="1" width="1.140625" style="1" customWidth="1"/>
    <col min="2" max="2" width="22.28515625" style="1" customWidth="1"/>
    <col min="3" max="6" width="7.42578125" style="1" customWidth="1"/>
    <col min="7" max="7" width="1.140625" style="1" customWidth="1"/>
    <col min="8" max="8" width="22.85546875" style="1" customWidth="1"/>
    <col min="9" max="16384" width="9.140625" style="1"/>
  </cols>
  <sheetData>
    <row r="1" spans="1:8" s="14" customFormat="1" ht="13.5" customHeight="1" x14ac:dyDescent="0.2">
      <c r="A1" s="276" t="s">
        <v>600</v>
      </c>
      <c r="B1" s="276"/>
      <c r="C1" s="276"/>
      <c r="D1" s="276"/>
      <c r="E1" s="276"/>
      <c r="F1" s="276"/>
      <c r="G1" s="276"/>
      <c r="H1" s="276"/>
    </row>
    <row r="2" spans="1:8" s="14" customFormat="1" ht="13.5" customHeight="1" x14ac:dyDescent="0.2">
      <c r="A2" s="303" t="s">
        <v>601</v>
      </c>
      <c r="B2" s="303"/>
      <c r="C2" s="303"/>
      <c r="D2" s="303"/>
      <c r="E2" s="303"/>
      <c r="F2" s="303"/>
      <c r="G2" s="303"/>
      <c r="H2" s="303"/>
    </row>
    <row r="3" spans="1:8" ht="15.75" customHeight="1" x14ac:dyDescent="0.2">
      <c r="A3" s="325" t="s">
        <v>268</v>
      </c>
      <c r="B3" s="325"/>
      <c r="C3" s="321" t="s">
        <v>446</v>
      </c>
      <c r="D3" s="321"/>
      <c r="E3" s="322" t="s">
        <v>87</v>
      </c>
      <c r="F3" s="322"/>
      <c r="G3" s="325"/>
      <c r="H3" s="325"/>
    </row>
    <row r="4" spans="1:8" ht="13.5" customHeight="1" x14ac:dyDescent="0.2">
      <c r="A4" s="323" t="s">
        <v>273</v>
      </c>
      <c r="B4" s="323"/>
      <c r="C4" s="71">
        <v>100</v>
      </c>
      <c r="D4" s="71">
        <v>100</v>
      </c>
      <c r="E4" s="71">
        <v>100</v>
      </c>
      <c r="F4" s="71">
        <v>100</v>
      </c>
      <c r="G4" s="324" t="s">
        <v>11</v>
      </c>
      <c r="H4" s="324"/>
    </row>
    <row r="5" spans="1:8" ht="12.95" customHeight="1" x14ac:dyDescent="0.2">
      <c r="A5" s="14"/>
      <c r="B5" s="14" t="s">
        <v>506</v>
      </c>
      <c r="C5" s="56">
        <v>6.0137112616766235E-2</v>
      </c>
      <c r="D5" s="56" t="s">
        <v>570</v>
      </c>
      <c r="E5" s="56" t="s">
        <v>570</v>
      </c>
      <c r="F5" s="56">
        <v>6.4713865844560889E-2</v>
      </c>
      <c r="G5" s="14"/>
      <c r="H5" s="15" t="s">
        <v>507</v>
      </c>
    </row>
    <row r="6" spans="1:8" ht="12.95" customHeight="1" x14ac:dyDescent="0.2">
      <c r="A6" s="14"/>
      <c r="B6" s="14" t="s">
        <v>508</v>
      </c>
      <c r="C6" s="56">
        <v>0.55426372128452872</v>
      </c>
      <c r="D6" s="56" t="s">
        <v>570</v>
      </c>
      <c r="E6" s="56">
        <v>1.2046360234843183</v>
      </c>
      <c r="F6" s="56">
        <v>0.52526087777168584</v>
      </c>
      <c r="G6" s="14"/>
      <c r="H6" s="15" t="s">
        <v>509</v>
      </c>
    </row>
    <row r="7" spans="1:8" ht="12.95" customHeight="1" x14ac:dyDescent="0.2">
      <c r="A7" s="14"/>
      <c r="B7" s="14" t="s">
        <v>510</v>
      </c>
      <c r="C7" s="56">
        <v>3.2425597027890252</v>
      </c>
      <c r="D7" s="56">
        <v>6.3497094558901219</v>
      </c>
      <c r="E7" s="56">
        <v>2.3575578742432999</v>
      </c>
      <c r="F7" s="56">
        <v>3.2421646788125007</v>
      </c>
      <c r="G7" s="14"/>
      <c r="H7" s="15" t="s">
        <v>511</v>
      </c>
    </row>
    <row r="8" spans="1:8" ht="12.95" customHeight="1" x14ac:dyDescent="0.2">
      <c r="A8" s="14"/>
      <c r="B8" s="14" t="s">
        <v>512</v>
      </c>
      <c r="C8" s="56">
        <v>8.1161715377727894</v>
      </c>
      <c r="D8" s="56">
        <v>6.9096671949286845</v>
      </c>
      <c r="E8" s="56">
        <v>4.4078727222948917</v>
      </c>
      <c r="F8" s="56">
        <v>8.35581840570201</v>
      </c>
      <c r="G8" s="14"/>
      <c r="H8" s="15" t="s">
        <v>513</v>
      </c>
    </row>
    <row r="9" spans="1:8" ht="12.95" customHeight="1" x14ac:dyDescent="0.2">
      <c r="A9" s="14"/>
      <c r="B9" s="14" t="s">
        <v>514</v>
      </c>
      <c r="C9" s="56">
        <v>16.784936321479641</v>
      </c>
      <c r="D9" s="56">
        <v>11.864764923402008</v>
      </c>
      <c r="E9" s="56">
        <v>5.0345268153195626</v>
      </c>
      <c r="F9" s="56">
        <v>17.562983668736912</v>
      </c>
      <c r="G9" s="14"/>
      <c r="H9" s="15" t="s">
        <v>515</v>
      </c>
    </row>
    <row r="10" spans="1:8" ht="12.95" customHeight="1" x14ac:dyDescent="0.2">
      <c r="A10" s="14"/>
      <c r="B10" s="14" t="s">
        <v>516</v>
      </c>
      <c r="C10" s="56">
        <v>13.678520359753572</v>
      </c>
      <c r="D10" s="56">
        <v>31.769677760169046</v>
      </c>
      <c r="E10" s="56">
        <v>10.196818057372312</v>
      </c>
      <c r="F10" s="56">
        <v>13.576429771973503</v>
      </c>
      <c r="G10" s="14"/>
      <c r="H10" s="15" t="s">
        <v>517</v>
      </c>
    </row>
    <row r="11" spans="1:8" ht="12.95" customHeight="1" x14ac:dyDescent="0.2">
      <c r="A11" s="14"/>
      <c r="B11" s="14" t="s">
        <v>518</v>
      </c>
      <c r="C11" s="56">
        <v>16.996251453313555</v>
      </c>
      <c r="D11" s="56">
        <v>20.042260961436874</v>
      </c>
      <c r="E11" s="56">
        <v>16.244334256076414</v>
      </c>
      <c r="F11" s="56">
        <v>16.988648109366434</v>
      </c>
      <c r="G11" s="14"/>
      <c r="H11" s="15" t="s">
        <v>519</v>
      </c>
    </row>
    <row r="12" spans="1:8" ht="12.95" customHeight="1" x14ac:dyDescent="0.2">
      <c r="A12" s="14"/>
      <c r="B12" s="14" t="s">
        <v>520</v>
      </c>
      <c r="C12" s="56">
        <v>23.923378636624836</v>
      </c>
      <c r="D12" s="56">
        <v>15.699947173798204</v>
      </c>
      <c r="E12" s="56">
        <v>37.6783378456484</v>
      </c>
      <c r="F12" s="56">
        <v>23.250253912043071</v>
      </c>
      <c r="G12" s="14"/>
      <c r="H12" s="15" t="s">
        <v>521</v>
      </c>
    </row>
    <row r="13" spans="1:8" ht="12.95" customHeight="1" x14ac:dyDescent="0.2">
      <c r="A13" s="14"/>
      <c r="B13" s="14" t="s">
        <v>522</v>
      </c>
      <c r="C13" s="56">
        <v>6.6179221959400767</v>
      </c>
      <c r="D13" s="56">
        <v>1.2678288431061806</v>
      </c>
      <c r="E13" s="56">
        <v>11.468378304383537</v>
      </c>
      <c r="F13" s="56">
        <v>6.422311902857297</v>
      </c>
      <c r="G13" s="14"/>
      <c r="H13" s="15" t="s">
        <v>523</v>
      </c>
    </row>
    <row r="14" spans="1:8" ht="12.95" customHeight="1" x14ac:dyDescent="0.2">
      <c r="A14" s="19" t="s">
        <v>268</v>
      </c>
      <c r="B14" s="19" t="s">
        <v>524</v>
      </c>
      <c r="C14" s="58">
        <v>10.026026005960256</v>
      </c>
      <c r="D14" s="58">
        <v>6.0855784469096674</v>
      </c>
      <c r="E14" s="58">
        <v>11.404496091016943</v>
      </c>
      <c r="F14" s="58">
        <v>10.011594567630484</v>
      </c>
      <c r="G14" s="20"/>
      <c r="H14" s="20" t="s">
        <v>525</v>
      </c>
    </row>
  </sheetData>
  <mergeCells count="8">
    <mergeCell ref="A1:H1"/>
    <mergeCell ref="A2:H2"/>
    <mergeCell ref="A4:B4"/>
    <mergeCell ref="G4:H4"/>
    <mergeCell ref="C3:D3"/>
    <mergeCell ref="E3:F3"/>
    <mergeCell ref="A3:B3"/>
    <mergeCell ref="G3:H3"/>
  </mergeCells>
  <phoneticPr fontId="0" type="noConversion"/>
  <printOptions horizontalCentered="1"/>
  <pageMargins left="0.70866141732283472" right="0.70866141732283472" top="0.51181102362204722" bottom="0.94488188976377963" header="0.51181102362204722" footer="0.51181102362204722"/>
  <pageSetup paperSize="9" firstPageNumber="462" orientation="portrait" useFirstPageNumber="1" horizontalDpi="300" verticalDpi="300" r:id="rId1"/>
  <headerFooter alignWithMargins="0">
    <oddFooter>&amp;C&amp;"MAC C Swiss,Regular"&amp;8&amp;P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6DF32-DA4B-45D3-84DF-185FE3352624}">
  <dimension ref="B5:B7"/>
  <sheetViews>
    <sheetView zoomScaleNormal="100" workbookViewId="0">
      <selection activeCell="P34" sqref="P34"/>
    </sheetView>
  </sheetViews>
  <sheetFormatPr defaultRowHeight="12.75" x14ac:dyDescent="0.2"/>
  <cols>
    <col min="1" max="16384" width="9.140625" style="33"/>
  </cols>
  <sheetData>
    <row r="5" spans="2:2" ht="15.75" x14ac:dyDescent="0.25">
      <c r="B5" s="46" t="s">
        <v>603</v>
      </c>
    </row>
    <row r="6" spans="2:2" ht="15.75" x14ac:dyDescent="0.25">
      <c r="B6" s="46"/>
    </row>
    <row r="7" spans="2:2" ht="15.75" x14ac:dyDescent="0.25">
      <c r="B7" s="47" t="s">
        <v>604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2F5D2-D37D-4E5B-95E1-B799BD7B79A5}">
  <dimension ref="A1:I12"/>
  <sheetViews>
    <sheetView zoomScaleNormal="100" workbookViewId="0">
      <selection activeCell="G3" sqref="G3"/>
    </sheetView>
  </sheetViews>
  <sheetFormatPr defaultRowHeight="11.25" x14ac:dyDescent="0.2"/>
  <cols>
    <col min="1" max="1" width="11" style="4" customWidth="1"/>
    <col min="2" max="2" width="6.42578125" style="4" customWidth="1"/>
    <col min="3" max="3" width="10.42578125" style="4" customWidth="1"/>
    <col min="4" max="4" width="15" style="4" customWidth="1"/>
    <col min="5" max="5" width="13.85546875" style="4" customWidth="1"/>
    <col min="6" max="6" width="9.7109375" style="4" customWidth="1"/>
    <col min="7" max="7" width="13.28515625" style="4" customWidth="1"/>
    <col min="8" max="16384" width="9.140625" style="4"/>
  </cols>
  <sheetData>
    <row r="1" spans="1:9" s="85" customFormat="1" ht="13.5" customHeight="1" x14ac:dyDescent="0.2">
      <c r="A1" s="326" t="s">
        <v>605</v>
      </c>
      <c r="B1" s="326"/>
      <c r="C1" s="326"/>
      <c r="D1" s="326"/>
      <c r="E1" s="326"/>
      <c r="F1" s="326"/>
      <c r="G1" s="326"/>
    </row>
    <row r="2" spans="1:9" s="85" customFormat="1" ht="13.5" customHeight="1" x14ac:dyDescent="0.2">
      <c r="A2" s="327" t="s">
        <v>606</v>
      </c>
      <c r="B2" s="327"/>
      <c r="C2" s="327"/>
      <c r="D2" s="327"/>
      <c r="E2" s="327"/>
      <c r="F2" s="327"/>
      <c r="G2" s="327"/>
    </row>
    <row r="3" spans="1:9" ht="10.5" customHeight="1" x14ac:dyDescent="0.2">
      <c r="A3" s="7"/>
      <c r="B3" s="7"/>
      <c r="C3" s="7"/>
      <c r="D3" s="7"/>
      <c r="E3" s="7"/>
      <c r="F3" s="7"/>
      <c r="G3" s="395" t="s">
        <v>607</v>
      </c>
    </row>
    <row r="4" spans="1:9" ht="12" customHeight="1" x14ac:dyDescent="0.2">
      <c r="A4" s="328" t="s">
        <v>268</v>
      </c>
      <c r="B4" s="331" t="s">
        <v>269</v>
      </c>
      <c r="C4" s="87" t="s">
        <v>268</v>
      </c>
      <c r="D4" s="88" t="s">
        <v>608</v>
      </c>
      <c r="E4" s="89" t="s">
        <v>609</v>
      </c>
      <c r="F4" s="90"/>
      <c r="G4" s="333" t="s">
        <v>610</v>
      </c>
    </row>
    <row r="5" spans="1:9" ht="12" customHeight="1" x14ac:dyDescent="0.2">
      <c r="A5" s="329"/>
      <c r="B5" s="332"/>
      <c r="C5" s="91" t="s">
        <v>268</v>
      </c>
      <c r="D5" s="91" t="s">
        <v>611</v>
      </c>
      <c r="E5" s="92" t="s">
        <v>612</v>
      </c>
      <c r="F5" s="93" t="s">
        <v>613</v>
      </c>
      <c r="G5" s="334"/>
    </row>
    <row r="6" spans="1:9" ht="24.75" customHeight="1" x14ac:dyDescent="0.2">
      <c r="A6" s="329"/>
      <c r="B6" s="335" t="s">
        <v>4</v>
      </c>
      <c r="C6" s="93" t="s">
        <v>337</v>
      </c>
      <c r="D6" s="93" t="s">
        <v>614</v>
      </c>
      <c r="E6" s="93" t="s">
        <v>615</v>
      </c>
      <c r="F6" s="337" t="s">
        <v>616</v>
      </c>
      <c r="G6" s="339" t="s">
        <v>617</v>
      </c>
    </row>
    <row r="7" spans="1:9" ht="24" customHeight="1" x14ac:dyDescent="0.2">
      <c r="A7" s="330"/>
      <c r="B7" s="336"/>
      <c r="C7" s="94" t="s">
        <v>542</v>
      </c>
      <c r="D7" s="94" t="s">
        <v>618</v>
      </c>
      <c r="E7" s="94" t="s">
        <v>619</v>
      </c>
      <c r="F7" s="338"/>
      <c r="G7" s="340"/>
    </row>
    <row r="8" spans="1:9" ht="12" customHeight="1" x14ac:dyDescent="0.2">
      <c r="A8" s="33">
        <v>2019</v>
      </c>
      <c r="B8" s="95">
        <v>100.01</v>
      </c>
      <c r="C8" s="95">
        <v>100.22</v>
      </c>
      <c r="D8" s="95">
        <v>100.37</v>
      </c>
      <c r="E8" s="95">
        <v>100.21</v>
      </c>
      <c r="F8" s="95">
        <v>99.7</v>
      </c>
      <c r="G8" s="115">
        <v>100.9</v>
      </c>
      <c r="H8" s="96"/>
      <c r="I8" s="97"/>
    </row>
    <row r="9" spans="1:9" ht="12" customHeight="1" x14ac:dyDescent="0.2">
      <c r="A9" s="33">
        <v>2020</v>
      </c>
      <c r="B9" s="95">
        <v>100.44</v>
      </c>
      <c r="C9" s="95">
        <v>100.89</v>
      </c>
      <c r="D9" s="95">
        <v>101.43</v>
      </c>
      <c r="E9" s="95">
        <v>100.84</v>
      </c>
      <c r="F9" s="95">
        <v>99.77</v>
      </c>
      <c r="G9" s="115">
        <v>101.3036</v>
      </c>
      <c r="H9" s="96"/>
      <c r="I9" s="97"/>
    </row>
    <row r="10" spans="1:9" s="100" customFormat="1" ht="12" customHeight="1" x14ac:dyDescent="0.2">
      <c r="A10" s="33">
        <v>2021</v>
      </c>
      <c r="B10" s="95">
        <v>104.78</v>
      </c>
      <c r="C10" s="95">
        <v>105.13</v>
      </c>
      <c r="D10" s="95">
        <v>104.77</v>
      </c>
      <c r="E10" s="95">
        <v>105.17</v>
      </c>
      <c r="F10" s="95">
        <v>104.25</v>
      </c>
      <c r="G10" s="115">
        <v>101.9114216</v>
      </c>
      <c r="H10" s="98"/>
      <c r="I10" s="99"/>
    </row>
    <row r="11" spans="1:9" s="100" customFormat="1" ht="12" customHeight="1" x14ac:dyDescent="0.2">
      <c r="A11" s="33">
        <v>2022</v>
      </c>
      <c r="B11" s="95">
        <v>118.01</v>
      </c>
      <c r="C11" s="95">
        <v>121.4</v>
      </c>
      <c r="D11" s="95">
        <v>121.57</v>
      </c>
      <c r="E11" s="95">
        <v>121.39</v>
      </c>
      <c r="F11" s="95">
        <v>112.85</v>
      </c>
      <c r="G11" s="115">
        <v>114.4465264568</v>
      </c>
      <c r="H11" s="98"/>
      <c r="I11" s="99"/>
    </row>
    <row r="12" spans="1:9" ht="12" customHeight="1" x14ac:dyDescent="0.2">
      <c r="A12" s="101">
        <v>2023</v>
      </c>
      <c r="B12" s="102">
        <v>126.21</v>
      </c>
      <c r="C12" s="102">
        <v>130.62</v>
      </c>
      <c r="D12" s="102">
        <v>131.91999999999999</v>
      </c>
      <c r="E12" s="102">
        <v>130.51</v>
      </c>
      <c r="F12" s="102">
        <v>119.65</v>
      </c>
      <c r="G12" s="117">
        <v>125.66228604956639</v>
      </c>
      <c r="H12" s="96"/>
      <c r="I12" s="97"/>
    </row>
  </sheetData>
  <mergeCells count="8">
    <mergeCell ref="A1:G1"/>
    <mergeCell ref="A2:G2"/>
    <mergeCell ref="A4:A7"/>
    <mergeCell ref="B4:B5"/>
    <mergeCell ref="G4:G5"/>
    <mergeCell ref="B6:B7"/>
    <mergeCell ref="F6:F7"/>
    <mergeCell ref="G6:G7"/>
  </mergeCells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48DF2-147F-4DC6-BB93-CF9A1D052CF2}">
  <dimension ref="A1:F23"/>
  <sheetViews>
    <sheetView zoomScaleNormal="100" workbookViewId="0">
      <selection activeCell="A10" sqref="A10:E10"/>
    </sheetView>
  </sheetViews>
  <sheetFormatPr defaultRowHeight="11.25" x14ac:dyDescent="0.2"/>
  <cols>
    <col min="1" max="2" width="14.42578125" style="14" customWidth="1"/>
    <col min="3" max="3" width="14.42578125" style="109" customWidth="1"/>
    <col min="4" max="4" width="13.140625" style="14" customWidth="1"/>
    <col min="5" max="5" width="13.5703125" style="104" customWidth="1"/>
    <col min="6" max="6" width="10" style="14" bestFit="1" customWidth="1"/>
    <col min="7" max="16384" width="9.140625" style="14"/>
  </cols>
  <sheetData>
    <row r="1" spans="1:6" ht="15.75" customHeight="1" x14ac:dyDescent="0.2">
      <c r="A1" s="103" t="s">
        <v>620</v>
      </c>
      <c r="B1" s="103"/>
      <c r="C1" s="103"/>
      <c r="D1" s="103"/>
    </row>
    <row r="2" spans="1:6" s="104" customFormat="1" ht="15.75" customHeight="1" x14ac:dyDescent="0.2">
      <c r="A2" s="105" t="s">
        <v>621</v>
      </c>
      <c r="B2" s="105"/>
      <c r="C2" s="105"/>
      <c r="D2" s="105"/>
    </row>
    <row r="3" spans="1:6" s="1" customFormat="1" ht="16.5" customHeight="1" x14ac:dyDescent="0.2">
      <c r="A3" s="106">
        <v>2019</v>
      </c>
      <c r="B3" s="106">
        <v>2020</v>
      </c>
      <c r="C3" s="106">
        <v>2021</v>
      </c>
      <c r="D3" s="106">
        <v>2022</v>
      </c>
      <c r="E3" s="106">
        <v>2023</v>
      </c>
    </row>
    <row r="4" spans="1:6" ht="13.5" customHeight="1" x14ac:dyDescent="0.2">
      <c r="A4" s="341" t="s">
        <v>622</v>
      </c>
      <c r="B4" s="341"/>
      <c r="C4" s="341"/>
      <c r="D4" s="341"/>
      <c r="E4" s="341"/>
    </row>
    <row r="5" spans="1:6" s="109" customFormat="1" ht="12" customHeight="1" x14ac:dyDescent="0.2">
      <c r="A5" s="107">
        <v>100</v>
      </c>
      <c r="B5" s="108">
        <v>100.43</v>
      </c>
      <c r="C5" s="108">
        <v>104.77</v>
      </c>
      <c r="D5" s="108">
        <v>118</v>
      </c>
      <c r="E5" s="108">
        <v>126.2</v>
      </c>
    </row>
    <row r="6" spans="1:6" s="109" customFormat="1" ht="12" customHeight="1" x14ac:dyDescent="0.2">
      <c r="A6" s="108">
        <v>99.57</v>
      </c>
      <c r="B6" s="107">
        <v>100</v>
      </c>
      <c r="C6" s="108">
        <v>104.32</v>
      </c>
      <c r="D6" s="108">
        <v>117.49</v>
      </c>
      <c r="E6" s="108">
        <v>125.66</v>
      </c>
    </row>
    <row r="7" spans="1:6" s="104" customFormat="1" ht="12" customHeight="1" x14ac:dyDescent="0.2">
      <c r="A7" s="108">
        <v>95.45</v>
      </c>
      <c r="B7" s="108">
        <v>95.86</v>
      </c>
      <c r="C7" s="107">
        <v>100</v>
      </c>
      <c r="D7" s="108">
        <v>112.63</v>
      </c>
      <c r="E7" s="108">
        <v>120.46</v>
      </c>
    </row>
    <row r="8" spans="1:6" s="104" customFormat="1" ht="12" customHeight="1" x14ac:dyDescent="0.2">
      <c r="A8" s="108">
        <v>84.75</v>
      </c>
      <c r="B8" s="108">
        <v>85.11</v>
      </c>
      <c r="C8" s="108">
        <v>88.79</v>
      </c>
      <c r="D8" s="107">
        <v>100</v>
      </c>
      <c r="E8" s="108">
        <v>106.95</v>
      </c>
    </row>
    <row r="9" spans="1:6" s="104" customFormat="1" ht="12" customHeight="1" x14ac:dyDescent="0.2">
      <c r="A9" s="110">
        <v>79.239999999999995</v>
      </c>
      <c r="B9" s="108">
        <v>79.58</v>
      </c>
      <c r="C9" s="108">
        <v>83.02</v>
      </c>
      <c r="D9" s="108">
        <v>93.5</v>
      </c>
      <c r="E9" s="107">
        <v>100</v>
      </c>
    </row>
    <row r="10" spans="1:6" s="111" customFormat="1" ht="18" customHeight="1" x14ac:dyDescent="0.2">
      <c r="A10" s="342" t="s">
        <v>623</v>
      </c>
      <c r="B10" s="343"/>
      <c r="C10" s="343"/>
      <c r="D10" s="343"/>
      <c r="E10" s="343"/>
    </row>
    <row r="11" spans="1:6" ht="12" customHeight="1" x14ac:dyDescent="0.2">
      <c r="A11" s="107">
        <v>100</v>
      </c>
      <c r="B11" s="108">
        <v>100.4</v>
      </c>
      <c r="C11" s="110">
        <v>101.00239999999999</v>
      </c>
      <c r="D11" s="110">
        <v>113.42569519999999</v>
      </c>
      <c r="E11" s="110">
        <v>124.5414133296</v>
      </c>
    </row>
    <row r="12" spans="1:6" ht="12" customHeight="1" x14ac:dyDescent="0.2">
      <c r="A12" s="108">
        <v>99.6</v>
      </c>
      <c r="B12" s="107">
        <v>100</v>
      </c>
      <c r="C12" s="108">
        <v>100.6</v>
      </c>
      <c r="D12" s="110">
        <v>112.9738</v>
      </c>
      <c r="E12" s="110">
        <v>124.04523239999999</v>
      </c>
    </row>
    <row r="13" spans="1:6" s="109" customFormat="1" ht="12" customHeight="1" x14ac:dyDescent="0.2">
      <c r="A13" s="108">
        <v>99.005964214711724</v>
      </c>
      <c r="B13" s="108">
        <v>99.40357852882704</v>
      </c>
      <c r="C13" s="107">
        <v>100</v>
      </c>
      <c r="D13" s="108">
        <v>112.3</v>
      </c>
      <c r="E13" s="108">
        <v>123.30539999999999</v>
      </c>
    </row>
    <row r="14" spans="1:6" s="104" customFormat="1" ht="12" customHeight="1" x14ac:dyDescent="0.2">
      <c r="A14" s="110">
        <v>88.163444644243185</v>
      </c>
      <c r="B14" s="108">
        <v>88.516098422820164</v>
      </c>
      <c r="C14" s="108">
        <v>89.047195013357083</v>
      </c>
      <c r="D14" s="107">
        <v>100</v>
      </c>
      <c r="E14" s="149">
        <v>109.8</v>
      </c>
    </row>
    <row r="15" spans="1:6" s="104" customFormat="1" ht="12" customHeight="1" x14ac:dyDescent="0.2">
      <c r="A15" s="110">
        <v>80.294576178727866</v>
      </c>
      <c r="B15" s="108">
        <v>80.615754483442771</v>
      </c>
      <c r="C15" s="108">
        <v>81.09944901034342</v>
      </c>
      <c r="D15" s="108">
        <v>91.074681238615668</v>
      </c>
      <c r="E15" s="107">
        <v>100</v>
      </c>
      <c r="F15" s="112"/>
    </row>
    <row r="16" spans="1:6" ht="14.25" customHeight="1" x14ac:dyDescent="0.2">
      <c r="A16" s="342" t="s">
        <v>624</v>
      </c>
      <c r="B16" s="342"/>
      <c r="C16" s="342"/>
      <c r="D16" s="342"/>
      <c r="E16" s="342"/>
    </row>
    <row r="17" spans="1:5" ht="12" customHeight="1" x14ac:dyDescent="0.2">
      <c r="A17" s="107">
        <v>100</v>
      </c>
      <c r="B17" s="108">
        <v>101.2</v>
      </c>
      <c r="C17" s="108">
        <v>104.47</v>
      </c>
      <c r="D17" s="108">
        <v>119.3</v>
      </c>
      <c r="E17" s="108">
        <v>130.47</v>
      </c>
    </row>
    <row r="18" spans="1:5" s="109" customFormat="1" x14ac:dyDescent="0.2">
      <c r="A18" s="108">
        <v>98.81</v>
      </c>
      <c r="B18" s="107">
        <v>100</v>
      </c>
      <c r="C18" s="108">
        <v>103.23</v>
      </c>
      <c r="D18" s="108">
        <v>117.89</v>
      </c>
      <c r="E18" s="108">
        <v>128.91999999999999</v>
      </c>
    </row>
    <row r="19" spans="1:5" s="109" customFormat="1" x14ac:dyDescent="0.2">
      <c r="A19" s="108">
        <v>95.72</v>
      </c>
      <c r="B19" s="108">
        <v>96.87</v>
      </c>
      <c r="C19" s="107">
        <v>100</v>
      </c>
      <c r="D19" s="108">
        <v>114.2</v>
      </c>
      <c r="E19" s="108">
        <v>124.89</v>
      </c>
    </row>
    <row r="20" spans="1:5" s="104" customFormat="1" x14ac:dyDescent="0.2">
      <c r="A20" s="108">
        <v>83.82</v>
      </c>
      <c r="B20" s="108">
        <v>84.83</v>
      </c>
      <c r="C20" s="108">
        <v>87.57</v>
      </c>
      <c r="D20" s="107">
        <v>100</v>
      </c>
      <c r="E20" s="108">
        <v>109.36</v>
      </c>
    </row>
    <row r="21" spans="1:5" s="104" customFormat="1" x14ac:dyDescent="0.2">
      <c r="A21" s="125">
        <v>76.650000000000006</v>
      </c>
      <c r="B21" s="124">
        <v>77.569999999999993</v>
      </c>
      <c r="C21" s="124">
        <v>80.069999999999993</v>
      </c>
      <c r="D21" s="124">
        <v>91.44</v>
      </c>
      <c r="E21" s="150">
        <v>100</v>
      </c>
    </row>
    <row r="22" spans="1:5" ht="12.75" customHeight="1" x14ac:dyDescent="0.15">
      <c r="A22" s="344" t="s">
        <v>625</v>
      </c>
      <c r="B22" s="344"/>
      <c r="C22" s="344"/>
      <c r="D22" s="344"/>
    </row>
    <row r="23" spans="1:5" ht="12.75" customHeight="1" x14ac:dyDescent="0.15">
      <c r="A23" s="345" t="s">
        <v>626</v>
      </c>
      <c r="B23" s="345"/>
      <c r="C23" s="345"/>
      <c r="D23" s="80"/>
    </row>
  </sheetData>
  <mergeCells count="5">
    <mergeCell ref="A4:E4"/>
    <mergeCell ref="A10:E10"/>
    <mergeCell ref="A16:E16"/>
    <mergeCell ref="A22:D22"/>
    <mergeCell ref="A23:C23"/>
  </mergeCell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24F24-273C-4CD7-AB89-B8880C2A5351}">
  <dimension ref="A1:K30"/>
  <sheetViews>
    <sheetView zoomScaleNormal="100" workbookViewId="0">
      <selection activeCell="P34" sqref="P34"/>
    </sheetView>
  </sheetViews>
  <sheetFormatPr defaultRowHeight="11.25" x14ac:dyDescent="0.2"/>
  <cols>
    <col min="1" max="3" width="1.7109375" style="4" customWidth="1"/>
    <col min="4" max="4" width="23.5703125" style="4" customWidth="1"/>
    <col min="5" max="5" width="5.85546875" style="4" customWidth="1"/>
    <col min="6" max="8" width="7.28515625" style="4" customWidth="1"/>
    <col min="9" max="10" width="1.7109375" style="4" customWidth="1"/>
    <col min="11" max="11" width="21.7109375" style="4" customWidth="1"/>
    <col min="12" max="16384" width="9.140625" style="4"/>
  </cols>
  <sheetData>
    <row r="1" spans="1:11" s="1" customFormat="1" ht="13.5" customHeight="1" x14ac:dyDescent="0.2">
      <c r="A1" s="276" t="s">
        <v>627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</row>
    <row r="2" spans="1:11" s="1" customFormat="1" ht="13.5" customHeight="1" x14ac:dyDescent="0.2">
      <c r="A2" s="277" t="s">
        <v>628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</row>
    <row r="3" spans="1:11" ht="13.5" customHeight="1" x14ac:dyDescent="0.2">
      <c r="A3" s="7"/>
      <c r="B3" s="7"/>
      <c r="C3" s="7"/>
      <c r="D3" s="7"/>
      <c r="E3" s="7"/>
      <c r="F3" s="7"/>
      <c r="G3" s="7"/>
      <c r="H3" s="7"/>
      <c r="I3" s="7"/>
      <c r="J3" s="7"/>
      <c r="K3" s="113" t="s">
        <v>629</v>
      </c>
    </row>
    <row r="4" spans="1:11" ht="21" customHeight="1" x14ac:dyDescent="0.2">
      <c r="A4" s="7"/>
      <c r="B4" s="7"/>
      <c r="C4" s="7"/>
      <c r="D4" s="7"/>
      <c r="E4" s="84">
        <v>2019</v>
      </c>
      <c r="F4" s="84">
        <v>2020</v>
      </c>
      <c r="G4" s="84">
        <v>2021</v>
      </c>
      <c r="H4" s="84">
        <v>2023</v>
      </c>
      <c r="I4" s="7"/>
      <c r="J4" s="7"/>
      <c r="K4" s="7"/>
    </row>
    <row r="5" spans="1:11" s="1" customFormat="1" ht="12.75" x14ac:dyDescent="0.2">
      <c r="A5" s="348" t="s">
        <v>630</v>
      </c>
      <c r="B5" s="349"/>
      <c r="C5" s="349"/>
      <c r="D5" s="349"/>
      <c r="G5" s="14"/>
      <c r="H5" s="14"/>
      <c r="I5" s="292" t="s">
        <v>631</v>
      </c>
      <c r="J5" s="292"/>
      <c r="K5" s="292"/>
    </row>
    <row r="6" spans="1:11" s="1" customFormat="1" x14ac:dyDescent="0.2">
      <c r="A6" s="14"/>
      <c r="B6" s="14"/>
      <c r="C6" s="301" t="s">
        <v>632</v>
      </c>
      <c r="D6" s="301"/>
      <c r="E6" s="107">
        <v>84.75</v>
      </c>
      <c r="F6" s="107">
        <v>85.11</v>
      </c>
      <c r="G6" s="114">
        <v>88.79</v>
      </c>
      <c r="H6" s="114">
        <v>106.95</v>
      </c>
      <c r="I6" s="14"/>
      <c r="K6" s="45" t="s">
        <v>633</v>
      </c>
    </row>
    <row r="7" spans="1:11" s="1" customFormat="1" x14ac:dyDescent="0.2">
      <c r="A7" s="280" t="s">
        <v>634</v>
      </c>
      <c r="B7" s="280"/>
      <c r="C7" s="280"/>
      <c r="D7" s="280"/>
      <c r="E7" s="110">
        <v>82.62</v>
      </c>
      <c r="F7" s="110">
        <v>83.14</v>
      </c>
      <c r="G7" s="110">
        <v>86.63</v>
      </c>
      <c r="H7" s="110">
        <v>107.51</v>
      </c>
      <c r="I7" s="279" t="s">
        <v>635</v>
      </c>
      <c r="J7" s="279"/>
      <c r="K7" s="279"/>
    </row>
    <row r="8" spans="1:11" s="1" customFormat="1" ht="24.75" customHeight="1" x14ac:dyDescent="0.2">
      <c r="A8" s="291" t="s">
        <v>636</v>
      </c>
      <c r="B8" s="291"/>
      <c r="C8" s="291"/>
      <c r="D8" s="291"/>
      <c r="E8" s="110">
        <v>83.4</v>
      </c>
      <c r="F8" s="110">
        <v>83.21</v>
      </c>
      <c r="G8" s="110">
        <v>87.6</v>
      </c>
      <c r="H8" s="110">
        <v>105.05</v>
      </c>
      <c r="I8" s="316" t="s">
        <v>637</v>
      </c>
      <c r="J8" s="316"/>
      <c r="K8" s="316"/>
    </row>
    <row r="9" spans="1:11" s="1" customFormat="1" x14ac:dyDescent="0.2">
      <c r="A9" s="14"/>
      <c r="B9" s="14"/>
      <c r="C9" s="280" t="s">
        <v>638</v>
      </c>
      <c r="D9" s="280"/>
      <c r="E9" s="110">
        <v>99.64</v>
      </c>
      <c r="F9" s="110">
        <v>98.42</v>
      </c>
      <c r="G9" s="110">
        <v>97.6</v>
      </c>
      <c r="H9" s="110">
        <v>104.8</v>
      </c>
      <c r="I9" s="14"/>
      <c r="K9" s="15" t="s">
        <v>639</v>
      </c>
    </row>
    <row r="10" spans="1:11" s="1" customFormat="1" x14ac:dyDescent="0.2">
      <c r="A10" s="14"/>
      <c r="B10" s="14"/>
      <c r="C10" s="280" t="s">
        <v>640</v>
      </c>
      <c r="D10" s="280"/>
      <c r="E10" s="110">
        <v>98.88</v>
      </c>
      <c r="F10" s="110">
        <v>98.77</v>
      </c>
      <c r="G10" s="110">
        <v>99.48</v>
      </c>
      <c r="H10" s="110">
        <v>101.48</v>
      </c>
      <c r="I10" s="14"/>
      <c r="K10" s="15" t="s">
        <v>641</v>
      </c>
    </row>
    <row r="11" spans="1:11" s="1" customFormat="1" x14ac:dyDescent="0.2">
      <c r="A11" s="14"/>
      <c r="B11" s="14"/>
      <c r="C11" s="280" t="s">
        <v>642</v>
      </c>
      <c r="D11" s="280"/>
      <c r="E11" s="110">
        <v>78.11</v>
      </c>
      <c r="F11" s="110">
        <v>79.63</v>
      </c>
      <c r="G11" s="110">
        <v>84.32</v>
      </c>
      <c r="H11" s="110">
        <v>108.78</v>
      </c>
      <c r="I11" s="14"/>
      <c r="K11" s="15" t="s">
        <v>643</v>
      </c>
    </row>
    <row r="12" spans="1:11" s="1" customFormat="1" x14ac:dyDescent="0.2">
      <c r="A12" s="14"/>
      <c r="B12" s="14"/>
      <c r="C12" s="280" t="s">
        <v>644</v>
      </c>
      <c r="D12" s="280"/>
      <c r="E12" s="110">
        <v>94.4</v>
      </c>
      <c r="F12" s="110">
        <v>93.22</v>
      </c>
      <c r="G12" s="110">
        <v>93.4</v>
      </c>
      <c r="H12" s="110">
        <v>106.22</v>
      </c>
      <c r="I12" s="14"/>
      <c r="K12" s="15" t="s">
        <v>645</v>
      </c>
    </row>
    <row r="13" spans="1:11" s="1" customFormat="1" x14ac:dyDescent="0.2">
      <c r="A13" s="14"/>
      <c r="B13" s="14"/>
      <c r="C13" s="280" t="s">
        <v>646</v>
      </c>
      <c r="D13" s="280"/>
      <c r="E13" s="110">
        <v>89.05</v>
      </c>
      <c r="F13" s="110">
        <v>90.52</v>
      </c>
      <c r="G13" s="110">
        <v>92.21</v>
      </c>
      <c r="H13" s="110">
        <v>110.08</v>
      </c>
      <c r="I13" s="14"/>
      <c r="K13" s="15" t="s">
        <v>647</v>
      </c>
    </row>
    <row r="14" spans="1:11" s="1" customFormat="1" x14ac:dyDescent="0.2">
      <c r="A14" s="14"/>
      <c r="B14" s="14"/>
      <c r="C14" s="280" t="s">
        <v>648</v>
      </c>
      <c r="D14" s="280"/>
      <c r="E14" s="110">
        <v>90.58</v>
      </c>
      <c r="F14" s="110">
        <v>90.8</v>
      </c>
      <c r="G14" s="110">
        <v>91.73</v>
      </c>
      <c r="H14" s="110">
        <v>112.58</v>
      </c>
      <c r="I14" s="14"/>
      <c r="K14" s="15" t="s">
        <v>649</v>
      </c>
    </row>
    <row r="15" spans="1:11" s="1" customFormat="1" ht="24" customHeight="1" x14ac:dyDescent="0.2">
      <c r="A15" s="14"/>
      <c r="B15" s="14"/>
      <c r="C15" s="347" t="s">
        <v>650</v>
      </c>
      <c r="D15" s="347"/>
      <c r="E15" s="110">
        <v>77.239999999999995</v>
      </c>
      <c r="F15" s="110">
        <v>73.12</v>
      </c>
      <c r="G15" s="110">
        <v>81.45</v>
      </c>
      <c r="H15" s="110">
        <v>96.58</v>
      </c>
      <c r="I15" s="14"/>
      <c r="K15" s="22" t="s">
        <v>651</v>
      </c>
    </row>
    <row r="16" spans="1:11" s="1" customFormat="1" x14ac:dyDescent="0.2">
      <c r="A16" s="14"/>
      <c r="B16" s="14"/>
      <c r="C16" s="280" t="s">
        <v>652</v>
      </c>
      <c r="D16" s="280"/>
      <c r="E16" s="110">
        <v>87.76</v>
      </c>
      <c r="F16" s="110">
        <v>87.25</v>
      </c>
      <c r="G16" s="110">
        <v>89.93</v>
      </c>
      <c r="H16" s="110">
        <v>108.73</v>
      </c>
      <c r="I16" s="14"/>
      <c r="K16" s="15" t="s">
        <v>653</v>
      </c>
    </row>
    <row r="17" spans="1:11" s="1" customFormat="1" x14ac:dyDescent="0.2">
      <c r="A17" s="14"/>
      <c r="B17" s="14"/>
      <c r="C17" s="280" t="s">
        <v>654</v>
      </c>
      <c r="D17" s="280"/>
      <c r="E17" s="110">
        <v>80.62</v>
      </c>
      <c r="F17" s="110">
        <v>81.180000000000007</v>
      </c>
      <c r="G17" s="110">
        <v>83.82</v>
      </c>
      <c r="H17" s="110">
        <v>111.75</v>
      </c>
      <c r="I17" s="14"/>
      <c r="K17" s="15" t="s">
        <v>655</v>
      </c>
    </row>
    <row r="18" spans="1:11" s="1" customFormat="1" x14ac:dyDescent="0.2">
      <c r="A18" s="280" t="s">
        <v>656</v>
      </c>
      <c r="B18" s="280"/>
      <c r="C18" s="280"/>
      <c r="D18" s="280"/>
      <c r="E18" s="110">
        <v>82.56</v>
      </c>
      <c r="F18" s="110">
        <v>83.44</v>
      </c>
      <c r="G18" s="110">
        <v>86.18</v>
      </c>
      <c r="H18" s="110">
        <v>108.52</v>
      </c>
      <c r="I18" s="279" t="s">
        <v>657</v>
      </c>
      <c r="J18" s="279"/>
      <c r="K18" s="279"/>
    </row>
    <row r="19" spans="1:11" s="1" customFormat="1" x14ac:dyDescent="0.2">
      <c r="A19" s="14"/>
      <c r="B19" s="14"/>
      <c r="C19" s="280" t="s">
        <v>658</v>
      </c>
      <c r="D19" s="280"/>
      <c r="E19" s="110">
        <v>81.849999999999994</v>
      </c>
      <c r="F19" s="110">
        <v>78.83</v>
      </c>
      <c r="G19" s="110">
        <v>83.41</v>
      </c>
      <c r="H19" s="110">
        <v>108.43</v>
      </c>
      <c r="I19" s="14"/>
      <c r="K19" s="15" t="s">
        <v>659</v>
      </c>
    </row>
    <row r="20" spans="1:11" s="1" customFormat="1" x14ac:dyDescent="0.2">
      <c r="A20" s="14"/>
      <c r="B20" s="14"/>
      <c r="C20" s="280" t="s">
        <v>660</v>
      </c>
      <c r="D20" s="280"/>
      <c r="E20" s="110">
        <v>81.239999999999995</v>
      </c>
      <c r="F20" s="110">
        <v>91.23</v>
      </c>
      <c r="G20" s="110">
        <v>90.65</v>
      </c>
      <c r="H20" s="110">
        <v>108.69</v>
      </c>
      <c r="I20" s="14"/>
      <c r="K20" s="15" t="s">
        <v>661</v>
      </c>
    </row>
    <row r="21" spans="1:11" s="1" customFormat="1" x14ac:dyDescent="0.2">
      <c r="A21" s="14"/>
      <c r="B21" s="280" t="s">
        <v>662</v>
      </c>
      <c r="C21" s="280"/>
      <c r="D21" s="280"/>
      <c r="E21" s="110">
        <v>80.77</v>
      </c>
      <c r="F21" s="110">
        <v>82.37</v>
      </c>
      <c r="G21" s="110">
        <v>83.54</v>
      </c>
      <c r="H21" s="110">
        <v>115.47</v>
      </c>
      <c r="I21" s="14"/>
      <c r="J21" s="298" t="s">
        <v>663</v>
      </c>
      <c r="K21" s="298"/>
    </row>
    <row r="22" spans="1:11" s="1" customFormat="1" x14ac:dyDescent="0.2">
      <c r="A22" s="14" t="s">
        <v>664</v>
      </c>
      <c r="B22" s="14"/>
      <c r="C22" s="14"/>
      <c r="D22" s="14"/>
      <c r="E22" s="110"/>
      <c r="F22" s="110"/>
      <c r="G22" s="110"/>
      <c r="H22" s="110"/>
      <c r="I22" s="279" t="s">
        <v>665</v>
      </c>
      <c r="J22" s="279"/>
      <c r="K22" s="279"/>
    </row>
    <row r="23" spans="1:11" s="1" customFormat="1" x14ac:dyDescent="0.2">
      <c r="A23" s="14"/>
      <c r="B23" s="30"/>
      <c r="C23" s="280" t="s">
        <v>666</v>
      </c>
      <c r="D23" s="280"/>
      <c r="E23" s="110">
        <v>89.73</v>
      </c>
      <c r="F23" s="110">
        <v>90.85</v>
      </c>
      <c r="G23" s="115">
        <v>91.86</v>
      </c>
      <c r="H23" s="115">
        <v>111.33</v>
      </c>
      <c r="I23" s="14"/>
      <c r="J23" s="14"/>
      <c r="K23" s="116" t="s">
        <v>667</v>
      </c>
    </row>
    <row r="24" spans="1:11" s="1" customFormat="1" x14ac:dyDescent="0.2">
      <c r="A24" s="14"/>
      <c r="B24" s="14"/>
      <c r="C24" s="280" t="s">
        <v>668</v>
      </c>
      <c r="D24" s="280"/>
      <c r="E24" s="115">
        <v>92.69</v>
      </c>
      <c r="F24" s="115">
        <v>92.13</v>
      </c>
      <c r="G24" s="115">
        <v>92.83</v>
      </c>
      <c r="H24" s="115">
        <v>107.96</v>
      </c>
      <c r="I24" s="14"/>
      <c r="J24" s="14"/>
      <c r="K24" s="116" t="s">
        <v>135</v>
      </c>
    </row>
    <row r="25" spans="1:11" s="1" customFormat="1" ht="14.25" customHeight="1" x14ac:dyDescent="0.2">
      <c r="A25" s="280" t="s">
        <v>669</v>
      </c>
      <c r="B25" s="280"/>
      <c r="C25" s="280"/>
      <c r="D25" s="280"/>
      <c r="E25" s="115">
        <v>78.84</v>
      </c>
      <c r="F25" s="115">
        <v>81.14</v>
      </c>
      <c r="G25" s="115">
        <v>83.27</v>
      </c>
      <c r="H25" s="115">
        <v>112.45</v>
      </c>
      <c r="I25" s="279" t="s">
        <v>670</v>
      </c>
      <c r="J25" s="279"/>
      <c r="K25" s="279"/>
    </row>
    <row r="26" spans="1:11" s="1" customFormat="1" x14ac:dyDescent="0.2">
      <c r="A26" s="14"/>
      <c r="B26" s="14"/>
      <c r="C26" s="280" t="s">
        <v>671</v>
      </c>
      <c r="D26" s="280"/>
      <c r="E26" s="115">
        <v>72.97</v>
      </c>
      <c r="F26" s="115">
        <v>75.98</v>
      </c>
      <c r="G26" s="115">
        <v>77.77</v>
      </c>
      <c r="H26" s="115">
        <v>113.27</v>
      </c>
      <c r="I26" s="14"/>
      <c r="K26" s="15" t="s">
        <v>672</v>
      </c>
    </row>
    <row r="27" spans="1:11" s="1" customFormat="1" x14ac:dyDescent="0.2">
      <c r="A27" s="14"/>
      <c r="B27" s="14"/>
      <c r="C27" s="280" t="s">
        <v>417</v>
      </c>
      <c r="D27" s="280"/>
      <c r="E27" s="115">
        <v>83.59</v>
      </c>
      <c r="F27" s="115">
        <v>87.34</v>
      </c>
      <c r="G27" s="115">
        <v>88.75</v>
      </c>
      <c r="H27" s="115">
        <v>114.88</v>
      </c>
      <c r="I27" s="14"/>
      <c r="K27" s="15" t="s">
        <v>60</v>
      </c>
    </row>
    <row r="28" spans="1:11" s="1" customFormat="1" x14ac:dyDescent="0.2">
      <c r="A28" s="14"/>
      <c r="B28" s="14"/>
      <c r="C28" s="280" t="s">
        <v>673</v>
      </c>
      <c r="D28" s="280"/>
      <c r="E28" s="115">
        <v>66.25</v>
      </c>
      <c r="F28" s="115">
        <v>68.989999999999995</v>
      </c>
      <c r="G28" s="115">
        <v>76.959999999999994</v>
      </c>
      <c r="H28" s="115">
        <v>98.1</v>
      </c>
      <c r="I28" s="14"/>
      <c r="K28" s="15" t="s">
        <v>674</v>
      </c>
    </row>
    <row r="29" spans="1:11" s="1" customFormat="1" x14ac:dyDescent="0.2">
      <c r="A29" s="14"/>
      <c r="B29" s="14"/>
      <c r="C29" s="280" t="s">
        <v>675</v>
      </c>
      <c r="D29" s="280"/>
      <c r="E29" s="115">
        <v>77.31</v>
      </c>
      <c r="F29" s="115">
        <v>79.11</v>
      </c>
      <c r="G29" s="115">
        <v>80.319999999999993</v>
      </c>
      <c r="H29" s="115">
        <v>108.97</v>
      </c>
      <c r="I29" s="14"/>
      <c r="K29" s="15" t="s">
        <v>676</v>
      </c>
    </row>
    <row r="30" spans="1:11" s="1" customFormat="1" x14ac:dyDescent="0.2">
      <c r="A30" s="346" t="s">
        <v>677</v>
      </c>
      <c r="B30" s="346"/>
      <c r="C30" s="346"/>
      <c r="D30" s="346"/>
      <c r="E30" s="117">
        <v>88.35</v>
      </c>
      <c r="F30" s="117">
        <v>88.41</v>
      </c>
      <c r="G30" s="117">
        <v>92.38</v>
      </c>
      <c r="H30" s="117">
        <v>106.03</v>
      </c>
      <c r="I30" s="297" t="s">
        <v>678</v>
      </c>
      <c r="J30" s="297"/>
      <c r="K30" s="297"/>
    </row>
  </sheetData>
  <mergeCells count="35">
    <mergeCell ref="C12:D12"/>
    <mergeCell ref="A1:K1"/>
    <mergeCell ref="A2:K2"/>
    <mergeCell ref="A5:D5"/>
    <mergeCell ref="I5:K5"/>
    <mergeCell ref="C6:D6"/>
    <mergeCell ref="A7:D7"/>
    <mergeCell ref="I7:K7"/>
    <mergeCell ref="A8:D8"/>
    <mergeCell ref="I8:K8"/>
    <mergeCell ref="C9:D9"/>
    <mergeCell ref="C10:D10"/>
    <mergeCell ref="C11:D11"/>
    <mergeCell ref="I22:K22"/>
    <mergeCell ref="C13:D13"/>
    <mergeCell ref="C14:D14"/>
    <mergeCell ref="C15:D15"/>
    <mergeCell ref="C16:D16"/>
    <mergeCell ref="C17:D17"/>
    <mergeCell ref="A18:D18"/>
    <mergeCell ref="I18:K18"/>
    <mergeCell ref="C19:D19"/>
    <mergeCell ref="C20:D20"/>
    <mergeCell ref="B21:D21"/>
    <mergeCell ref="J21:K21"/>
    <mergeCell ref="C28:D28"/>
    <mergeCell ref="C29:D29"/>
    <mergeCell ref="A30:D30"/>
    <mergeCell ref="I30:K30"/>
    <mergeCell ref="C23:D23"/>
    <mergeCell ref="C24:D24"/>
    <mergeCell ref="A25:D25"/>
    <mergeCell ref="I25:K25"/>
    <mergeCell ref="C26:D26"/>
    <mergeCell ref="C27:D27"/>
  </mergeCells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7DB84-0CDE-4702-9B0C-17901EF1E74D}">
  <dimension ref="A1:H17"/>
  <sheetViews>
    <sheetView zoomScaleNormal="100" workbookViewId="0">
      <selection activeCell="H32" sqref="H32"/>
    </sheetView>
  </sheetViews>
  <sheetFormatPr defaultRowHeight="11.25" x14ac:dyDescent="0.2"/>
  <cols>
    <col min="1" max="1" width="1.5703125" style="4" customWidth="1"/>
    <col min="2" max="2" width="22.7109375" style="4" customWidth="1"/>
    <col min="3" max="6" width="6.85546875" style="100" customWidth="1"/>
    <col min="7" max="7" width="1.28515625" style="4" customWidth="1"/>
    <col min="8" max="8" width="22.85546875" style="4" customWidth="1"/>
    <col min="9" max="16384" width="9.140625" style="4"/>
  </cols>
  <sheetData>
    <row r="1" spans="1:8" ht="11.25" customHeight="1" x14ac:dyDescent="0.2">
      <c r="A1" s="276" t="s">
        <v>679</v>
      </c>
      <c r="B1" s="276"/>
      <c r="C1" s="276"/>
      <c r="D1" s="276"/>
      <c r="E1" s="276"/>
      <c r="F1" s="276"/>
      <c r="G1" s="276"/>
      <c r="H1" s="276"/>
    </row>
    <row r="2" spans="1:8" ht="11.25" customHeight="1" x14ac:dyDescent="0.2">
      <c r="A2" s="277" t="s">
        <v>680</v>
      </c>
      <c r="B2" s="277"/>
      <c r="C2" s="277"/>
      <c r="D2" s="277"/>
      <c r="E2" s="277"/>
      <c r="F2" s="277"/>
      <c r="G2" s="277"/>
      <c r="H2" s="277"/>
    </row>
    <row r="3" spans="1:8" ht="13.5" customHeight="1" x14ac:dyDescent="0.2">
      <c r="A3" s="118"/>
      <c r="B3" s="118"/>
      <c r="C3" s="119"/>
      <c r="D3" s="120"/>
      <c r="E3" s="120"/>
      <c r="F3" s="120"/>
      <c r="G3" s="7"/>
      <c r="H3" s="86" t="s">
        <v>629</v>
      </c>
    </row>
    <row r="4" spans="1:8" s="123" customFormat="1" ht="21" customHeight="1" x14ac:dyDescent="0.2">
      <c r="A4" s="121" t="s">
        <v>268</v>
      </c>
      <c r="B4" s="7"/>
      <c r="C4" s="84">
        <v>2019</v>
      </c>
      <c r="D4" s="84">
        <v>2020</v>
      </c>
      <c r="E4" s="84">
        <v>2021</v>
      </c>
      <c r="F4" s="84">
        <v>2023</v>
      </c>
      <c r="G4" s="121"/>
      <c r="H4" s="122"/>
    </row>
    <row r="5" spans="1:8" s="14" customFormat="1" ht="15" customHeight="1" x14ac:dyDescent="0.2">
      <c r="A5" s="295" t="s">
        <v>269</v>
      </c>
      <c r="B5" s="295"/>
      <c r="C5" s="107">
        <v>83.82</v>
      </c>
      <c r="D5" s="107">
        <v>84.83</v>
      </c>
      <c r="E5" s="114">
        <v>87.57</v>
      </c>
      <c r="F5" s="114">
        <v>109.36</v>
      </c>
      <c r="G5" s="292" t="s">
        <v>4</v>
      </c>
      <c r="H5" s="292"/>
    </row>
    <row r="6" spans="1:8" s="14" customFormat="1" ht="24.75" customHeight="1" x14ac:dyDescent="0.2">
      <c r="B6" s="21" t="s">
        <v>290</v>
      </c>
      <c r="C6" s="108">
        <v>78.33</v>
      </c>
      <c r="D6" s="108">
        <v>80.22</v>
      </c>
      <c r="E6" s="110">
        <v>82.73</v>
      </c>
      <c r="F6" s="110">
        <v>111.69</v>
      </c>
      <c r="H6" s="22" t="s">
        <v>149</v>
      </c>
    </row>
    <row r="7" spans="1:8" s="14" customFormat="1" ht="24" customHeight="1" x14ac:dyDescent="0.2">
      <c r="B7" s="21" t="s">
        <v>681</v>
      </c>
      <c r="C7" s="108">
        <v>85.08</v>
      </c>
      <c r="D7" s="108">
        <v>89.63</v>
      </c>
      <c r="E7" s="110">
        <v>93.02</v>
      </c>
      <c r="F7" s="110">
        <v>108</v>
      </c>
      <c r="H7" s="22" t="s">
        <v>682</v>
      </c>
    </row>
    <row r="8" spans="1:8" s="14" customFormat="1" ht="15" customHeight="1" x14ac:dyDescent="0.2">
      <c r="B8" s="21" t="s">
        <v>292</v>
      </c>
      <c r="C8" s="108">
        <v>99.25</v>
      </c>
      <c r="D8" s="108">
        <v>97.98</v>
      </c>
      <c r="E8" s="110">
        <v>98.19</v>
      </c>
      <c r="F8" s="110">
        <v>104.41</v>
      </c>
      <c r="H8" s="22" t="s">
        <v>7</v>
      </c>
    </row>
    <row r="9" spans="1:8" s="14" customFormat="1" ht="22.5" customHeight="1" x14ac:dyDescent="0.2">
      <c r="B9" s="21" t="s">
        <v>683</v>
      </c>
      <c r="C9" s="108">
        <v>84.18</v>
      </c>
      <c r="D9" s="108">
        <v>85.88</v>
      </c>
      <c r="E9" s="110">
        <v>88.23</v>
      </c>
      <c r="F9" s="110">
        <v>110.37</v>
      </c>
      <c r="H9" s="22" t="s">
        <v>151</v>
      </c>
    </row>
    <row r="10" spans="1:8" s="14" customFormat="1" ht="36.75" customHeight="1" x14ac:dyDescent="0.2">
      <c r="B10" s="21" t="s">
        <v>684</v>
      </c>
      <c r="C10" s="108">
        <v>90.74</v>
      </c>
      <c r="D10" s="108">
        <v>91.13</v>
      </c>
      <c r="E10" s="110">
        <v>92.06</v>
      </c>
      <c r="F10" s="110">
        <v>113.62</v>
      </c>
      <c r="H10" s="22" t="s">
        <v>685</v>
      </c>
    </row>
    <row r="11" spans="1:8" s="14" customFormat="1" ht="15" customHeight="1" x14ac:dyDescent="0.2">
      <c r="B11" s="21" t="s">
        <v>294</v>
      </c>
      <c r="C11" s="108">
        <v>92.69</v>
      </c>
      <c r="D11" s="108">
        <v>93.52</v>
      </c>
      <c r="E11" s="110">
        <v>96.18</v>
      </c>
      <c r="F11" s="110">
        <v>104.58</v>
      </c>
      <c r="H11" s="22" t="s">
        <v>152</v>
      </c>
    </row>
    <row r="12" spans="1:8" s="14" customFormat="1" ht="15" customHeight="1" x14ac:dyDescent="0.2">
      <c r="B12" s="21" t="s">
        <v>686</v>
      </c>
      <c r="C12" s="108">
        <v>81.03</v>
      </c>
      <c r="D12" s="108">
        <v>76.16</v>
      </c>
      <c r="E12" s="110">
        <v>83.66</v>
      </c>
      <c r="F12" s="110">
        <v>100.5</v>
      </c>
      <c r="H12" s="22" t="s">
        <v>153</v>
      </c>
    </row>
    <row r="13" spans="1:8" s="14" customFormat="1" ht="15" customHeight="1" x14ac:dyDescent="0.2">
      <c r="B13" s="21" t="s">
        <v>687</v>
      </c>
      <c r="C13" s="108">
        <v>100.27</v>
      </c>
      <c r="D13" s="108">
        <v>100.16</v>
      </c>
      <c r="E13" s="110">
        <v>99.64</v>
      </c>
      <c r="F13" s="110">
        <v>101.08</v>
      </c>
      <c r="H13" s="22" t="s">
        <v>688</v>
      </c>
    </row>
    <row r="14" spans="1:8" s="14" customFormat="1" ht="15" customHeight="1" x14ac:dyDescent="0.2">
      <c r="B14" s="21" t="s">
        <v>297</v>
      </c>
      <c r="C14" s="108">
        <v>92.1</v>
      </c>
      <c r="D14" s="108">
        <v>92.89</v>
      </c>
      <c r="E14" s="110">
        <v>95.37</v>
      </c>
      <c r="F14" s="110">
        <v>106.66</v>
      </c>
      <c r="H14" s="22" t="s">
        <v>210</v>
      </c>
    </row>
    <row r="15" spans="1:8" s="14" customFormat="1" ht="15" customHeight="1" x14ac:dyDescent="0.2">
      <c r="B15" s="21" t="s">
        <v>298</v>
      </c>
      <c r="C15" s="108">
        <v>99.46</v>
      </c>
      <c r="D15" s="108">
        <v>99.77</v>
      </c>
      <c r="E15" s="110">
        <v>99.75</v>
      </c>
      <c r="F15" s="110">
        <v>102.94</v>
      </c>
      <c r="H15" s="22" t="s">
        <v>155</v>
      </c>
    </row>
    <row r="16" spans="1:8" s="14" customFormat="1" ht="15" customHeight="1" x14ac:dyDescent="0.2">
      <c r="B16" s="21" t="s">
        <v>689</v>
      </c>
      <c r="C16" s="108">
        <v>79.97</v>
      </c>
      <c r="D16" s="108">
        <v>81.75</v>
      </c>
      <c r="E16" s="110">
        <v>86.57</v>
      </c>
      <c r="F16" s="110">
        <v>112.67</v>
      </c>
      <c r="H16" s="22" t="s">
        <v>156</v>
      </c>
    </row>
    <row r="17" spans="1:8" s="14" customFormat="1" ht="25.5" customHeight="1" x14ac:dyDescent="0.2">
      <c r="A17" s="19"/>
      <c r="B17" s="23" t="s">
        <v>300</v>
      </c>
      <c r="C17" s="124">
        <v>88.23</v>
      </c>
      <c r="D17" s="124">
        <v>90.56</v>
      </c>
      <c r="E17" s="125">
        <v>91.81</v>
      </c>
      <c r="F17" s="125">
        <v>111.55</v>
      </c>
      <c r="G17" s="19"/>
      <c r="H17" s="24" t="s">
        <v>157</v>
      </c>
    </row>
  </sheetData>
  <mergeCells count="4">
    <mergeCell ref="A1:H1"/>
    <mergeCell ref="A2:H2"/>
    <mergeCell ref="A5:B5"/>
    <mergeCell ref="G5:H5"/>
  </mergeCells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D698B-D8DC-498A-8030-B1CD5253CF0D}">
  <dimension ref="A1:K29"/>
  <sheetViews>
    <sheetView zoomScaleNormal="100" workbookViewId="0">
      <selection activeCell="P34" sqref="P34"/>
    </sheetView>
  </sheetViews>
  <sheetFormatPr defaultRowHeight="11.25" x14ac:dyDescent="0.2"/>
  <cols>
    <col min="1" max="2" width="1.140625" style="14" customWidth="1"/>
    <col min="3" max="3" width="20.140625" style="14" customWidth="1"/>
    <col min="4" max="8" width="6.140625" style="14" customWidth="1"/>
    <col min="9" max="9" width="2.7109375" style="14" customWidth="1"/>
    <col min="10" max="10" width="1.28515625" style="14" customWidth="1"/>
    <col min="11" max="11" width="21.28515625" style="14" customWidth="1"/>
    <col min="12" max="16384" width="9.140625" style="14"/>
  </cols>
  <sheetData>
    <row r="1" spans="1:11" ht="13.5" customHeight="1" x14ac:dyDescent="0.2">
      <c r="A1" s="353" t="s">
        <v>690</v>
      </c>
      <c r="B1" s="353"/>
      <c r="C1" s="353"/>
      <c r="D1" s="353"/>
      <c r="E1" s="353"/>
      <c r="F1" s="353"/>
      <c r="G1" s="353"/>
      <c r="H1" s="353"/>
      <c r="I1" s="353"/>
      <c r="J1" s="353"/>
      <c r="K1" s="353"/>
    </row>
    <row r="2" spans="1:11" ht="13.5" customHeight="1" x14ac:dyDescent="0.2">
      <c r="A2" s="354" t="s">
        <v>691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</row>
    <row r="3" spans="1:11" ht="12" customHeight="1" x14ac:dyDescent="0.2">
      <c r="A3" s="19" t="s">
        <v>692</v>
      </c>
      <c r="B3" s="19"/>
      <c r="C3" s="19"/>
      <c r="D3" s="19"/>
      <c r="E3" s="19"/>
      <c r="F3" s="19"/>
      <c r="G3" s="19"/>
      <c r="H3" s="19"/>
      <c r="I3" s="19"/>
      <c r="J3" s="19"/>
      <c r="K3" s="10" t="s">
        <v>693</v>
      </c>
    </row>
    <row r="4" spans="1:11" s="1" customFormat="1" ht="21.75" customHeight="1" x14ac:dyDescent="0.2">
      <c r="A4" s="18"/>
      <c r="B4" s="18"/>
      <c r="C4" s="18"/>
      <c r="D4" s="84">
        <v>2019</v>
      </c>
      <c r="E4" s="84">
        <v>2020</v>
      </c>
      <c r="F4" s="84">
        <v>2021</v>
      </c>
      <c r="G4" s="84">
        <v>2022</v>
      </c>
      <c r="H4" s="84">
        <v>2023</v>
      </c>
      <c r="I4" s="126"/>
      <c r="J4" s="127"/>
      <c r="K4" s="18"/>
    </row>
    <row r="5" spans="1:11" ht="17.25" customHeight="1" x14ac:dyDescent="0.2">
      <c r="A5" s="355" t="s">
        <v>694</v>
      </c>
      <c r="B5" s="355"/>
      <c r="C5" s="355"/>
      <c r="D5" s="355"/>
      <c r="E5" s="355"/>
      <c r="F5" s="355"/>
      <c r="G5" s="355"/>
      <c r="H5" s="355"/>
      <c r="I5" s="355"/>
      <c r="J5" s="355"/>
      <c r="K5" s="355"/>
    </row>
    <row r="6" spans="1:11" x14ac:dyDescent="0.2">
      <c r="A6" s="352" t="s">
        <v>269</v>
      </c>
      <c r="B6" s="352"/>
      <c r="C6" s="352"/>
      <c r="D6" s="114">
        <v>100.01</v>
      </c>
      <c r="E6" s="114">
        <v>100.43</v>
      </c>
      <c r="F6" s="114">
        <v>104.32</v>
      </c>
      <c r="G6" s="107">
        <v>112.63</v>
      </c>
      <c r="H6" s="107">
        <v>106.95</v>
      </c>
      <c r="I6" s="45" t="s">
        <v>4</v>
      </c>
      <c r="J6" s="45"/>
      <c r="K6" s="45"/>
    </row>
    <row r="7" spans="1:11" ht="10.5" customHeight="1" x14ac:dyDescent="0.2">
      <c r="C7" s="21" t="s">
        <v>656</v>
      </c>
      <c r="D7" s="110">
        <v>100.37</v>
      </c>
      <c r="E7" s="110">
        <v>101.06</v>
      </c>
      <c r="F7" s="110">
        <v>103.29</v>
      </c>
      <c r="G7" s="108">
        <v>116.03</v>
      </c>
      <c r="H7" s="108">
        <v>108.52</v>
      </c>
      <c r="K7" s="22" t="s">
        <v>657</v>
      </c>
    </row>
    <row r="8" spans="1:11" ht="10.5" customHeight="1" x14ac:dyDescent="0.2">
      <c r="C8" s="21" t="s">
        <v>634</v>
      </c>
      <c r="D8" s="110">
        <v>100.21</v>
      </c>
      <c r="E8" s="110">
        <v>100.63</v>
      </c>
      <c r="F8" s="110">
        <v>104.29</v>
      </c>
      <c r="G8" s="108">
        <v>115.43</v>
      </c>
      <c r="H8" s="108">
        <v>107.51</v>
      </c>
      <c r="K8" s="22" t="s">
        <v>635</v>
      </c>
    </row>
    <row r="9" spans="1:11" ht="34.5" customHeight="1" x14ac:dyDescent="0.2">
      <c r="C9" s="21" t="s">
        <v>636</v>
      </c>
      <c r="D9" s="110">
        <v>99.9</v>
      </c>
      <c r="E9" s="110">
        <v>99.77</v>
      </c>
      <c r="F9" s="110">
        <v>105.22</v>
      </c>
      <c r="G9" s="108">
        <v>114.15</v>
      </c>
      <c r="H9" s="108">
        <v>105.31</v>
      </c>
      <c r="K9" s="22" t="s">
        <v>637</v>
      </c>
    </row>
    <row r="10" spans="1:11" ht="10.5" customHeight="1" x14ac:dyDescent="0.2">
      <c r="C10" s="21" t="s">
        <v>695</v>
      </c>
      <c r="D10" s="110">
        <v>101.11</v>
      </c>
      <c r="E10" s="110">
        <v>102.41</v>
      </c>
      <c r="F10" s="110">
        <v>102.82</v>
      </c>
      <c r="G10" s="108">
        <v>118.96</v>
      </c>
      <c r="H10" s="108">
        <v>111.4</v>
      </c>
      <c r="K10" s="22" t="s">
        <v>696</v>
      </c>
    </row>
    <row r="11" spans="1:11" ht="22.5" x14ac:dyDescent="0.2">
      <c r="C11" s="21" t="s">
        <v>669</v>
      </c>
      <c r="D11" s="110">
        <v>101.39</v>
      </c>
      <c r="E11" s="110">
        <v>102.92</v>
      </c>
      <c r="F11" s="110">
        <v>102.62</v>
      </c>
      <c r="G11" s="108">
        <v>120.09</v>
      </c>
      <c r="H11" s="108">
        <v>112.45</v>
      </c>
      <c r="K11" s="22" t="s">
        <v>670</v>
      </c>
    </row>
    <row r="12" spans="1:11" ht="22.5" x14ac:dyDescent="0.2">
      <c r="C12" s="21" t="s">
        <v>697</v>
      </c>
      <c r="D12" s="110">
        <v>98.53</v>
      </c>
      <c r="E12" s="110">
        <v>100.44</v>
      </c>
      <c r="F12" s="110">
        <v>100.96</v>
      </c>
      <c r="G12" s="108">
        <v>108.32</v>
      </c>
      <c r="H12" s="108">
        <v>109.71</v>
      </c>
      <c r="K12" s="22" t="s">
        <v>698</v>
      </c>
    </row>
    <row r="13" spans="1:11" ht="10.5" customHeight="1" x14ac:dyDescent="0.2">
      <c r="B13" s="350" t="s">
        <v>677</v>
      </c>
      <c r="C13" s="350"/>
      <c r="D13" s="110">
        <v>99.7</v>
      </c>
      <c r="E13" s="110">
        <v>100.07</v>
      </c>
      <c r="F13" s="110">
        <v>104.49</v>
      </c>
      <c r="G13" s="108">
        <v>108.25</v>
      </c>
      <c r="H13" s="108">
        <v>106.03</v>
      </c>
      <c r="J13" s="298" t="s">
        <v>678</v>
      </c>
      <c r="K13" s="298"/>
    </row>
    <row r="14" spans="1:11" ht="10.5" customHeight="1" x14ac:dyDescent="0.2">
      <c r="B14" s="350" t="s">
        <v>699</v>
      </c>
      <c r="C14" s="350"/>
      <c r="D14" s="110">
        <v>100.22</v>
      </c>
      <c r="E14" s="110">
        <v>100.67</v>
      </c>
      <c r="F14" s="110">
        <v>104.2</v>
      </c>
      <c r="G14" s="108">
        <v>115.48</v>
      </c>
      <c r="H14" s="108">
        <v>107.59</v>
      </c>
      <c r="J14" s="298" t="s">
        <v>700</v>
      </c>
      <c r="K14" s="298"/>
    </row>
    <row r="15" spans="1:11" ht="7.5" customHeight="1" x14ac:dyDescent="0.2">
      <c r="H15" s="104"/>
      <c r="K15" s="30"/>
    </row>
    <row r="16" spans="1:11" ht="16.5" customHeight="1" x14ac:dyDescent="0.2">
      <c r="A16" s="351" t="s">
        <v>701</v>
      </c>
      <c r="B16" s="351"/>
      <c r="C16" s="351"/>
      <c r="D16" s="351"/>
      <c r="E16" s="351"/>
      <c r="F16" s="351"/>
      <c r="G16" s="351"/>
      <c r="H16" s="351"/>
      <c r="I16" s="351"/>
      <c r="J16" s="351"/>
      <c r="K16" s="351"/>
    </row>
    <row r="17" spans="1:11" ht="13.5" customHeight="1" x14ac:dyDescent="0.2">
      <c r="A17" s="352" t="s">
        <v>269</v>
      </c>
      <c r="B17" s="352"/>
      <c r="C17" s="352"/>
      <c r="D17" s="114">
        <v>100.77</v>
      </c>
      <c r="E17" s="114">
        <v>101.2</v>
      </c>
      <c r="F17" s="114">
        <v>103.23</v>
      </c>
      <c r="G17" s="114">
        <v>114.2</v>
      </c>
      <c r="H17" s="114">
        <v>109.36</v>
      </c>
      <c r="I17" s="45" t="s">
        <v>4</v>
      </c>
      <c r="J17" s="45"/>
      <c r="K17" s="45"/>
    </row>
    <row r="18" spans="1:11" ht="22.5" customHeight="1" x14ac:dyDescent="0.2">
      <c r="C18" s="21" t="s">
        <v>290</v>
      </c>
      <c r="D18" s="110">
        <v>101.62</v>
      </c>
      <c r="E18" s="110">
        <v>102.42</v>
      </c>
      <c r="F18" s="110">
        <v>103.13</v>
      </c>
      <c r="G18" s="110">
        <v>120.87</v>
      </c>
      <c r="H18" s="110">
        <v>111.69</v>
      </c>
      <c r="K18" s="22" t="s">
        <v>149</v>
      </c>
    </row>
    <row r="19" spans="1:11" ht="24" customHeight="1" x14ac:dyDescent="0.2">
      <c r="C19" s="21" t="s">
        <v>681</v>
      </c>
      <c r="D19" s="110">
        <v>105.62</v>
      </c>
      <c r="E19" s="110">
        <v>105.34</v>
      </c>
      <c r="F19" s="110">
        <v>103.79</v>
      </c>
      <c r="G19" s="110">
        <v>107.5</v>
      </c>
      <c r="H19" s="110">
        <v>108</v>
      </c>
      <c r="K19" s="22" t="s">
        <v>682</v>
      </c>
    </row>
    <row r="20" spans="1:11" ht="10.5" customHeight="1" x14ac:dyDescent="0.2">
      <c r="C20" s="21" t="s">
        <v>292</v>
      </c>
      <c r="D20" s="110">
        <v>98.53</v>
      </c>
      <c r="E20" s="110">
        <v>98.72</v>
      </c>
      <c r="F20" s="110">
        <v>100.22</v>
      </c>
      <c r="G20" s="110">
        <v>101.84</v>
      </c>
      <c r="H20" s="110">
        <v>104.41</v>
      </c>
      <c r="K20" s="22" t="s">
        <v>7</v>
      </c>
    </row>
    <row r="21" spans="1:11" ht="25.5" customHeight="1" x14ac:dyDescent="0.2">
      <c r="C21" s="21" t="s">
        <v>683</v>
      </c>
      <c r="D21" s="110">
        <v>99.86</v>
      </c>
      <c r="E21" s="110">
        <v>102.01</v>
      </c>
      <c r="F21" s="110">
        <v>102.74</v>
      </c>
      <c r="G21" s="110">
        <v>113.34</v>
      </c>
      <c r="H21" s="110">
        <v>110.37</v>
      </c>
      <c r="K21" s="22" t="s">
        <v>151</v>
      </c>
    </row>
    <row r="22" spans="1:11" ht="36.75" customHeight="1" x14ac:dyDescent="0.2">
      <c r="C22" s="21" t="s">
        <v>702</v>
      </c>
      <c r="D22" s="110">
        <v>101.17</v>
      </c>
      <c r="E22" s="110">
        <v>100.44</v>
      </c>
      <c r="F22" s="110">
        <v>101.02</v>
      </c>
      <c r="G22" s="110">
        <v>108.62</v>
      </c>
      <c r="H22" s="110">
        <v>113.62</v>
      </c>
      <c r="K22" s="22" t="s">
        <v>685</v>
      </c>
    </row>
    <row r="23" spans="1:11" ht="10.5" customHeight="1" x14ac:dyDescent="0.2">
      <c r="C23" s="21" t="s">
        <v>294</v>
      </c>
      <c r="D23" s="110">
        <v>102.66</v>
      </c>
      <c r="E23" s="110">
        <v>100.89</v>
      </c>
      <c r="F23" s="110">
        <v>102.85</v>
      </c>
      <c r="G23" s="110">
        <v>103.97</v>
      </c>
      <c r="H23" s="110">
        <v>104.58</v>
      </c>
      <c r="K23" s="22" t="s">
        <v>152</v>
      </c>
    </row>
    <row r="24" spans="1:11" ht="10.5" customHeight="1" x14ac:dyDescent="0.2">
      <c r="C24" s="21" t="s">
        <v>686</v>
      </c>
      <c r="D24" s="110">
        <v>97.82</v>
      </c>
      <c r="E24" s="110">
        <v>93.99</v>
      </c>
      <c r="F24" s="110">
        <v>109.85</v>
      </c>
      <c r="G24" s="110">
        <v>119.53</v>
      </c>
      <c r="H24" s="110">
        <v>100.5</v>
      </c>
      <c r="K24" s="22" t="s">
        <v>153</v>
      </c>
    </row>
    <row r="25" spans="1:11" ht="10.5" customHeight="1" x14ac:dyDescent="0.2">
      <c r="C25" s="21" t="s">
        <v>687</v>
      </c>
      <c r="D25" s="110">
        <v>98.33</v>
      </c>
      <c r="E25" s="110">
        <v>99.89</v>
      </c>
      <c r="F25" s="110">
        <v>99.48</v>
      </c>
      <c r="G25" s="110">
        <v>100.36</v>
      </c>
      <c r="H25" s="110">
        <v>101.08</v>
      </c>
      <c r="K25" s="22" t="s">
        <v>688</v>
      </c>
    </row>
    <row r="26" spans="1:11" ht="10.5" customHeight="1" x14ac:dyDescent="0.2">
      <c r="C26" s="21" t="s">
        <v>297</v>
      </c>
      <c r="D26" s="110">
        <v>101.57</v>
      </c>
      <c r="E26" s="110">
        <v>100.85</v>
      </c>
      <c r="F26" s="110">
        <v>102.68</v>
      </c>
      <c r="G26" s="110">
        <v>104.85</v>
      </c>
      <c r="H26" s="110">
        <v>106.66</v>
      </c>
      <c r="K26" s="22" t="s">
        <v>210</v>
      </c>
    </row>
    <row r="27" spans="1:11" ht="10.5" customHeight="1" x14ac:dyDescent="0.2">
      <c r="C27" s="21" t="s">
        <v>298</v>
      </c>
      <c r="D27" s="110">
        <v>99.55</v>
      </c>
      <c r="E27" s="110">
        <v>100.31</v>
      </c>
      <c r="F27" s="110">
        <v>99.98</v>
      </c>
      <c r="G27" s="110">
        <v>100.25</v>
      </c>
      <c r="H27" s="110">
        <v>102.94</v>
      </c>
      <c r="K27" s="22" t="s">
        <v>155</v>
      </c>
    </row>
    <row r="28" spans="1:11" ht="10.5" customHeight="1" x14ac:dyDescent="0.2">
      <c r="C28" s="21" t="s">
        <v>299</v>
      </c>
      <c r="D28" s="110">
        <v>100.92</v>
      </c>
      <c r="E28" s="110">
        <v>102.22</v>
      </c>
      <c r="F28" s="110">
        <v>105.89</v>
      </c>
      <c r="G28" s="110">
        <v>115.52</v>
      </c>
      <c r="H28" s="110">
        <v>112.67</v>
      </c>
      <c r="K28" s="22" t="s">
        <v>156</v>
      </c>
    </row>
    <row r="29" spans="1:11" ht="24" customHeight="1" x14ac:dyDescent="0.2">
      <c r="A29" s="19"/>
      <c r="B29" s="19"/>
      <c r="C29" s="23" t="s">
        <v>300</v>
      </c>
      <c r="D29" s="125">
        <v>99.96</v>
      </c>
      <c r="E29" s="125">
        <v>102.64</v>
      </c>
      <c r="F29" s="125">
        <v>101.38</v>
      </c>
      <c r="G29" s="125">
        <v>108.92</v>
      </c>
      <c r="H29" s="125">
        <v>111.55</v>
      </c>
      <c r="I29" s="19"/>
      <c r="J29" s="20"/>
      <c r="K29" s="24" t="s">
        <v>157</v>
      </c>
    </row>
  </sheetData>
  <mergeCells count="10">
    <mergeCell ref="B14:C14"/>
    <mergeCell ref="J14:K14"/>
    <mergeCell ref="A16:K16"/>
    <mergeCell ref="A17:C17"/>
    <mergeCell ref="A1:K1"/>
    <mergeCell ref="A2:K2"/>
    <mergeCell ref="A5:K5"/>
    <mergeCell ref="A6:C6"/>
    <mergeCell ref="B13:C13"/>
    <mergeCell ref="J13:K13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A8DD4-799B-4B41-B4D5-2B0946472988}">
  <dimension ref="A1:G9"/>
  <sheetViews>
    <sheetView zoomScaleNormal="100" workbookViewId="0">
      <selection sqref="A1:G1"/>
    </sheetView>
  </sheetViews>
  <sheetFormatPr defaultRowHeight="9" x14ac:dyDescent="0.15"/>
  <cols>
    <col min="1" max="1" width="2.140625" style="130" customWidth="1"/>
    <col min="2" max="2" width="18.28515625" style="130" customWidth="1"/>
    <col min="3" max="6" width="11.42578125" style="130" customWidth="1"/>
    <col min="7" max="7" width="21" style="130" customWidth="1"/>
    <col min="8" max="16384" width="9.140625" style="130"/>
  </cols>
  <sheetData>
    <row r="1" spans="1:7" ht="12" x14ac:dyDescent="0.15">
      <c r="A1" s="356" t="s">
        <v>703</v>
      </c>
      <c r="B1" s="356"/>
      <c r="C1" s="356"/>
      <c r="D1" s="356"/>
      <c r="E1" s="356"/>
      <c r="F1" s="356"/>
      <c r="G1" s="356"/>
    </row>
    <row r="2" spans="1:7" ht="12" x14ac:dyDescent="0.2">
      <c r="A2" s="357" t="s">
        <v>704</v>
      </c>
      <c r="B2" s="357"/>
      <c r="C2" s="357"/>
      <c r="D2" s="357"/>
      <c r="E2" s="357"/>
      <c r="F2" s="357"/>
      <c r="G2" s="357"/>
    </row>
    <row r="3" spans="1:7" ht="11.25" x14ac:dyDescent="0.2">
      <c r="A3" s="151"/>
      <c r="B3" s="151"/>
      <c r="C3" s="151"/>
      <c r="D3" s="151"/>
      <c r="E3" s="151"/>
      <c r="F3" s="151"/>
      <c r="G3" s="154" t="s">
        <v>629</v>
      </c>
    </row>
    <row r="4" spans="1:7" ht="11.25" x14ac:dyDescent="0.2">
      <c r="A4" s="131" t="s">
        <v>268</v>
      </c>
      <c r="B4" s="131"/>
      <c r="C4" s="84">
        <v>2019</v>
      </c>
      <c r="D4" s="84">
        <v>2020</v>
      </c>
      <c r="E4" s="84">
        <v>2021</v>
      </c>
      <c r="F4" s="84">
        <v>2023</v>
      </c>
      <c r="G4" s="123"/>
    </row>
    <row r="5" spans="1:7" ht="11.25" x14ac:dyDescent="0.15">
      <c r="A5" s="348" t="s">
        <v>269</v>
      </c>
      <c r="B5" s="348"/>
      <c r="C5" s="114">
        <v>88.163444644243185</v>
      </c>
      <c r="D5" s="114">
        <v>88.516098422820164</v>
      </c>
      <c r="E5" s="114">
        <v>89.047195013357083</v>
      </c>
      <c r="F5" s="114">
        <v>109.8</v>
      </c>
      <c r="G5" s="152" t="s">
        <v>4</v>
      </c>
    </row>
    <row r="6" spans="1:7" ht="11.25" x14ac:dyDescent="0.15">
      <c r="A6" s="21"/>
      <c r="B6" s="14" t="s">
        <v>705</v>
      </c>
      <c r="C6" s="110">
        <v>83.60574425773342</v>
      </c>
      <c r="D6" s="110">
        <v>84.776224677341688</v>
      </c>
      <c r="E6" s="110">
        <v>86.132644272179164</v>
      </c>
      <c r="F6" s="110">
        <v>110.8</v>
      </c>
      <c r="G6" s="116" t="s">
        <v>706</v>
      </c>
    </row>
    <row r="7" spans="1:7" ht="11.25" x14ac:dyDescent="0.15">
      <c r="A7" s="21"/>
      <c r="B7" s="14" t="s">
        <v>707</v>
      </c>
      <c r="C7" s="110">
        <v>90.204648530946301</v>
      </c>
      <c r="D7" s="110">
        <v>91.016490367724828</v>
      </c>
      <c r="E7" s="110">
        <v>93.109869646182489</v>
      </c>
      <c r="F7" s="110">
        <v>107</v>
      </c>
      <c r="G7" s="116" t="s">
        <v>667</v>
      </c>
    </row>
    <row r="8" spans="1:7" ht="11.25" x14ac:dyDescent="0.15">
      <c r="A8" s="21"/>
      <c r="B8" s="14" t="s">
        <v>438</v>
      </c>
      <c r="C8" s="110">
        <v>86.796924686357073</v>
      </c>
      <c r="D8" s="110">
        <v>88.272472406025116</v>
      </c>
      <c r="E8" s="110">
        <v>90.744101633393825</v>
      </c>
      <c r="F8" s="110">
        <v>111.3</v>
      </c>
      <c r="G8" s="116" t="s">
        <v>708</v>
      </c>
    </row>
    <row r="9" spans="1:7" ht="11.25" x14ac:dyDescent="0.15">
      <c r="A9" s="23"/>
      <c r="B9" s="19" t="s">
        <v>709</v>
      </c>
      <c r="C9" s="125">
        <v>103.74380690970273</v>
      </c>
      <c r="D9" s="125">
        <v>100.83898031623104</v>
      </c>
      <c r="E9" s="125">
        <v>96.805421103581807</v>
      </c>
      <c r="F9" s="125">
        <v>106.8</v>
      </c>
      <c r="G9" s="153" t="s">
        <v>710</v>
      </c>
    </row>
  </sheetData>
  <mergeCells count="3">
    <mergeCell ref="A1:G1"/>
    <mergeCell ref="A2:G2"/>
    <mergeCell ref="A5:B5"/>
  </mergeCells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C4E66-8EE7-4B2F-BE5E-8BDB1805FB20}">
  <dimension ref="A1:H9"/>
  <sheetViews>
    <sheetView zoomScaleNormal="100" workbookViewId="0">
      <selection sqref="A1:F1"/>
    </sheetView>
  </sheetViews>
  <sheetFormatPr defaultRowHeight="9" x14ac:dyDescent="0.15"/>
  <cols>
    <col min="1" max="1" width="2.140625" style="130" customWidth="1"/>
    <col min="2" max="2" width="19.42578125" style="130" customWidth="1"/>
    <col min="3" max="7" width="8" style="130" customWidth="1"/>
    <col min="8" max="8" width="20.85546875" style="130" customWidth="1"/>
    <col min="9" max="16384" width="9.140625" style="130"/>
  </cols>
  <sheetData>
    <row r="1" spans="1:8" s="80" customFormat="1" ht="15.75" x14ac:dyDescent="0.25">
      <c r="A1" s="358" t="s">
        <v>711</v>
      </c>
      <c r="B1" s="358"/>
      <c r="C1" s="358"/>
      <c r="D1" s="358"/>
      <c r="E1" s="358"/>
      <c r="F1" s="358"/>
      <c r="G1" s="155"/>
    </row>
    <row r="2" spans="1:8" s="80" customFormat="1" ht="15.75" x14ac:dyDescent="0.25">
      <c r="A2" s="357" t="s">
        <v>712</v>
      </c>
      <c r="B2" s="357"/>
      <c r="C2" s="357"/>
      <c r="D2" s="357"/>
      <c r="E2" s="357"/>
      <c r="F2" s="357"/>
      <c r="G2" s="155"/>
    </row>
    <row r="3" spans="1:8" s="80" customFormat="1" ht="12.75" customHeight="1" x14ac:dyDescent="0.2">
      <c r="A3" s="300" t="s">
        <v>713</v>
      </c>
      <c r="B3" s="300"/>
      <c r="C3" s="7"/>
      <c r="D3" s="7"/>
      <c r="E3" s="7"/>
      <c r="F3" s="314"/>
      <c r="G3" s="314"/>
      <c r="H3" s="8" t="s">
        <v>693</v>
      </c>
    </row>
    <row r="4" spans="1:8" s="80" customFormat="1" ht="21" customHeight="1" x14ac:dyDescent="0.2">
      <c r="A4" s="7" t="s">
        <v>268</v>
      </c>
      <c r="B4" s="7"/>
      <c r="C4" s="156">
        <v>2019</v>
      </c>
      <c r="D4" s="156">
        <v>2020</v>
      </c>
      <c r="E4" s="156">
        <v>2021</v>
      </c>
      <c r="F4" s="156">
        <v>2022</v>
      </c>
      <c r="G4" s="156">
        <v>2023</v>
      </c>
    </row>
    <row r="5" spans="1:8" s="80" customFormat="1" ht="13.15" customHeight="1" x14ac:dyDescent="0.15">
      <c r="A5" s="295" t="s">
        <v>269</v>
      </c>
      <c r="B5" s="295"/>
      <c r="C5" s="114">
        <v>100.9</v>
      </c>
      <c r="D5" s="114">
        <v>100.4</v>
      </c>
      <c r="E5" s="149">
        <v>100.6</v>
      </c>
      <c r="F5" s="149">
        <v>112.3</v>
      </c>
      <c r="G5" s="149">
        <v>109.8</v>
      </c>
      <c r="H5" s="152" t="s">
        <v>4</v>
      </c>
    </row>
    <row r="6" spans="1:8" s="80" customFormat="1" ht="11.25" customHeight="1" x14ac:dyDescent="0.15">
      <c r="A6" s="14"/>
      <c r="B6" s="14" t="s">
        <v>705</v>
      </c>
      <c r="C6" s="110">
        <v>101.1</v>
      </c>
      <c r="D6" s="110">
        <v>101.4</v>
      </c>
      <c r="E6" s="157">
        <v>101.6</v>
      </c>
      <c r="F6" s="157">
        <v>116.1</v>
      </c>
      <c r="G6" s="157">
        <v>110.8</v>
      </c>
      <c r="H6" s="116" t="s">
        <v>706</v>
      </c>
    </row>
    <row r="7" spans="1:8" s="80" customFormat="1" ht="11.25" customHeight="1" x14ac:dyDescent="0.15">
      <c r="A7" s="14"/>
      <c r="B7" s="14" t="s">
        <v>707</v>
      </c>
      <c r="C7" s="110">
        <v>101.4</v>
      </c>
      <c r="D7" s="110">
        <v>100.9</v>
      </c>
      <c r="E7" s="157">
        <v>102.3</v>
      </c>
      <c r="F7" s="157">
        <v>107.4</v>
      </c>
      <c r="G7" s="157">
        <v>107</v>
      </c>
      <c r="H7" s="116" t="s">
        <v>667</v>
      </c>
    </row>
    <row r="8" spans="1:8" s="80" customFormat="1" ht="11.25" customHeight="1" x14ac:dyDescent="0.15">
      <c r="A8" s="14"/>
      <c r="B8" s="14" t="s">
        <v>438</v>
      </c>
      <c r="C8" s="110">
        <v>99.4</v>
      </c>
      <c r="D8" s="110">
        <v>101.7</v>
      </c>
      <c r="E8" s="157">
        <v>102.8</v>
      </c>
      <c r="F8" s="157">
        <v>110.2</v>
      </c>
      <c r="G8" s="157">
        <v>111.3</v>
      </c>
      <c r="H8" s="116" t="s">
        <v>708</v>
      </c>
    </row>
    <row r="9" spans="1:8" s="80" customFormat="1" ht="12" customHeight="1" x14ac:dyDescent="0.15">
      <c r="A9" s="19"/>
      <c r="B9" s="19" t="s">
        <v>714</v>
      </c>
      <c r="C9" s="125">
        <v>100.9</v>
      </c>
      <c r="D9" s="125">
        <v>97.2</v>
      </c>
      <c r="E9" s="158">
        <v>96</v>
      </c>
      <c r="F9" s="158">
        <v>103.3</v>
      </c>
      <c r="G9" s="158">
        <v>106.8</v>
      </c>
      <c r="H9" s="153" t="s">
        <v>710</v>
      </c>
    </row>
  </sheetData>
  <mergeCells count="5">
    <mergeCell ref="A1:F1"/>
    <mergeCell ref="A2:F2"/>
    <mergeCell ref="A3:B3"/>
    <mergeCell ref="F3:G3"/>
    <mergeCell ref="A5:B5"/>
  </mergeCells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AD692-45E7-4BB3-8E4D-859766676790}">
  <dimension ref="A1:G117"/>
  <sheetViews>
    <sheetView zoomScaleNormal="100" workbookViewId="0">
      <selection activeCell="E15" sqref="E15"/>
    </sheetView>
  </sheetViews>
  <sheetFormatPr defaultRowHeight="11.25" x14ac:dyDescent="0.2"/>
  <cols>
    <col min="1" max="1" width="29" style="132" customWidth="1"/>
    <col min="2" max="2" width="7.85546875" style="81" customWidth="1"/>
    <col min="3" max="4" width="7.7109375" style="5" customWidth="1"/>
    <col min="5" max="5" width="7.7109375" style="133" customWidth="1"/>
    <col min="6" max="6" width="7.140625" style="81" customWidth="1"/>
    <col min="7" max="7" width="22.140625" style="4" customWidth="1"/>
    <col min="8" max="16384" width="9.140625" style="4"/>
  </cols>
  <sheetData>
    <row r="1" spans="1:7" s="14" customFormat="1" ht="11.25" customHeight="1" x14ac:dyDescent="0.2">
      <c r="A1" s="359" t="s">
        <v>715</v>
      </c>
      <c r="B1" s="359"/>
      <c r="C1" s="359"/>
      <c r="D1" s="359"/>
      <c r="E1" s="359"/>
      <c r="F1" s="359"/>
      <c r="G1" s="359"/>
    </row>
    <row r="2" spans="1:7" s="14" customFormat="1" ht="11.25" customHeight="1" x14ac:dyDescent="0.2">
      <c r="A2" s="302" t="s">
        <v>716</v>
      </c>
      <c r="B2" s="302"/>
      <c r="C2" s="302"/>
      <c r="D2" s="302"/>
      <c r="E2" s="302"/>
      <c r="F2" s="302"/>
      <c r="G2" s="302"/>
    </row>
    <row r="3" spans="1:7" ht="9.9499999999999993" customHeight="1" x14ac:dyDescent="0.2">
      <c r="A3" s="132" t="s">
        <v>336</v>
      </c>
      <c r="D3" s="82"/>
      <c r="G3" s="6" t="s">
        <v>244</v>
      </c>
    </row>
    <row r="4" spans="1:7" ht="21.75" customHeight="1" x14ac:dyDescent="0.2">
      <c r="A4" s="134"/>
      <c r="B4" s="135" t="s">
        <v>384</v>
      </c>
      <c r="C4" s="83">
        <v>2021</v>
      </c>
      <c r="D4" s="83">
        <v>2022</v>
      </c>
      <c r="E4" s="83">
        <v>2023</v>
      </c>
      <c r="F4" s="136" t="s">
        <v>143</v>
      </c>
      <c r="G4" s="131"/>
    </row>
    <row r="5" spans="1:7" s="14" customFormat="1" ht="11.45" customHeight="1" x14ac:dyDescent="0.2">
      <c r="A5" s="137" t="s">
        <v>717</v>
      </c>
      <c r="B5" s="35"/>
      <c r="C5" s="30"/>
      <c r="D5" s="30"/>
      <c r="E5" s="30"/>
      <c r="F5" s="35"/>
      <c r="G5" s="45" t="s">
        <v>718</v>
      </c>
    </row>
    <row r="6" spans="1:7" s="14" customFormat="1" ht="12.75" customHeight="1" x14ac:dyDescent="0.2">
      <c r="A6" s="138" t="s">
        <v>389</v>
      </c>
      <c r="B6" s="35" t="s">
        <v>571</v>
      </c>
      <c r="C6" s="139">
        <v>100.67</v>
      </c>
      <c r="D6" s="139">
        <v>94.65</v>
      </c>
      <c r="E6" s="139">
        <v>123.22</v>
      </c>
      <c r="F6" s="36" t="s">
        <v>28</v>
      </c>
      <c r="G6" s="15" t="s">
        <v>32</v>
      </c>
    </row>
    <row r="7" spans="1:7" s="14" customFormat="1" ht="12.75" customHeight="1" x14ac:dyDescent="0.2">
      <c r="A7" s="138" t="s">
        <v>719</v>
      </c>
      <c r="B7" s="35" t="s">
        <v>571</v>
      </c>
      <c r="C7" s="140">
        <v>33.42</v>
      </c>
      <c r="D7" s="140">
        <v>43.84</v>
      </c>
      <c r="E7" s="140">
        <v>45.18</v>
      </c>
      <c r="F7" s="36" t="s">
        <v>28</v>
      </c>
      <c r="G7" s="15" t="s">
        <v>720</v>
      </c>
    </row>
    <row r="8" spans="1:7" s="14" customFormat="1" ht="12.75" customHeight="1" x14ac:dyDescent="0.2">
      <c r="A8" s="138" t="s">
        <v>721</v>
      </c>
      <c r="B8" s="35" t="s">
        <v>571</v>
      </c>
      <c r="C8" s="140">
        <v>53.67</v>
      </c>
      <c r="D8" s="140">
        <v>78.03</v>
      </c>
      <c r="E8" s="140">
        <v>80.23</v>
      </c>
      <c r="F8" s="36" t="s">
        <v>28</v>
      </c>
      <c r="G8" s="15" t="s">
        <v>722</v>
      </c>
    </row>
    <row r="9" spans="1:7" s="14" customFormat="1" ht="12.75" customHeight="1" x14ac:dyDescent="0.15">
      <c r="A9" s="138" t="s">
        <v>723</v>
      </c>
      <c r="B9" s="35" t="s">
        <v>571</v>
      </c>
      <c r="C9" s="140">
        <v>99.3</v>
      </c>
      <c r="D9" s="141">
        <v>109.71</v>
      </c>
      <c r="E9" s="141">
        <v>109.99</v>
      </c>
      <c r="F9" s="36" t="s">
        <v>28</v>
      </c>
      <c r="G9" s="15" t="s">
        <v>724</v>
      </c>
    </row>
    <row r="10" spans="1:7" s="14" customFormat="1" ht="12.75" customHeight="1" x14ac:dyDescent="0.2">
      <c r="A10" s="138" t="s">
        <v>725</v>
      </c>
      <c r="B10" s="35" t="s">
        <v>571</v>
      </c>
      <c r="C10" s="140">
        <v>239.32</v>
      </c>
      <c r="D10" s="140">
        <v>288.66000000000003</v>
      </c>
      <c r="E10" s="140">
        <v>374.71</v>
      </c>
      <c r="F10" s="36" t="s">
        <v>28</v>
      </c>
      <c r="G10" s="15" t="s">
        <v>726</v>
      </c>
    </row>
    <row r="11" spans="1:7" s="14" customFormat="1" ht="12.75" customHeight="1" x14ac:dyDescent="0.2">
      <c r="A11" s="138" t="s">
        <v>391</v>
      </c>
      <c r="B11" s="35" t="s">
        <v>571</v>
      </c>
      <c r="C11" s="140">
        <v>29.25</v>
      </c>
      <c r="D11" s="140">
        <v>41.36</v>
      </c>
      <c r="E11" s="140">
        <v>47.33</v>
      </c>
      <c r="F11" s="36" t="s">
        <v>28</v>
      </c>
      <c r="G11" s="15" t="s">
        <v>34</v>
      </c>
    </row>
    <row r="12" spans="1:7" s="14" customFormat="1" ht="12.75" customHeight="1" x14ac:dyDescent="0.2">
      <c r="A12" s="138" t="s">
        <v>392</v>
      </c>
      <c r="B12" s="35" t="s">
        <v>571</v>
      </c>
      <c r="C12" s="140">
        <v>154.35</v>
      </c>
      <c r="D12" s="140">
        <v>170.89</v>
      </c>
      <c r="E12" s="140">
        <v>191.05</v>
      </c>
      <c r="F12" s="36" t="s">
        <v>28</v>
      </c>
      <c r="G12" s="15" t="s">
        <v>35</v>
      </c>
    </row>
    <row r="13" spans="1:7" s="14" customFormat="1" ht="12.75" customHeight="1" x14ac:dyDescent="0.2">
      <c r="A13" s="138" t="s">
        <v>727</v>
      </c>
      <c r="B13" s="35" t="s">
        <v>571</v>
      </c>
      <c r="C13" s="140">
        <v>29.45</v>
      </c>
      <c r="D13" s="140">
        <v>36.44</v>
      </c>
      <c r="E13" s="140">
        <v>60.44</v>
      </c>
      <c r="F13" s="36" t="s">
        <v>28</v>
      </c>
      <c r="G13" s="15" t="s">
        <v>728</v>
      </c>
    </row>
    <row r="14" spans="1:7" s="14" customFormat="1" ht="12.75" customHeight="1" x14ac:dyDescent="0.2">
      <c r="A14" s="138" t="s">
        <v>729</v>
      </c>
      <c r="B14" s="35" t="s">
        <v>571</v>
      </c>
      <c r="C14" s="140">
        <v>96.04</v>
      </c>
      <c r="D14" s="140">
        <v>118.74</v>
      </c>
      <c r="E14" s="140">
        <v>134.57</v>
      </c>
      <c r="F14" s="36" t="s">
        <v>28</v>
      </c>
      <c r="G14" s="15" t="s">
        <v>730</v>
      </c>
    </row>
    <row r="15" spans="1:7" s="14" customFormat="1" ht="12.75" customHeight="1" x14ac:dyDescent="0.2">
      <c r="A15" s="138" t="s">
        <v>731</v>
      </c>
      <c r="B15" s="35" t="s">
        <v>571</v>
      </c>
      <c r="C15" s="140">
        <v>88.69</v>
      </c>
      <c r="D15" s="140">
        <v>104.16</v>
      </c>
      <c r="E15" s="140">
        <v>136.49</v>
      </c>
      <c r="F15" s="36" t="s">
        <v>28</v>
      </c>
      <c r="G15" s="15" t="s">
        <v>732</v>
      </c>
    </row>
    <row r="16" spans="1:7" s="14" customFormat="1" ht="12.75" customHeight="1" x14ac:dyDescent="0.2">
      <c r="A16" s="138" t="s">
        <v>733</v>
      </c>
      <c r="B16" s="35" t="s">
        <v>571</v>
      </c>
      <c r="C16" s="140">
        <v>39.82</v>
      </c>
      <c r="D16" s="140">
        <v>44.1</v>
      </c>
      <c r="E16" s="140">
        <v>51.84</v>
      </c>
      <c r="F16" s="36" t="s">
        <v>28</v>
      </c>
      <c r="G16" s="15" t="s">
        <v>734</v>
      </c>
    </row>
    <row r="17" spans="1:7" s="14" customFormat="1" ht="12.75" customHeight="1" x14ac:dyDescent="0.2">
      <c r="A17" s="138" t="s">
        <v>735</v>
      </c>
      <c r="B17" s="35" t="s">
        <v>571</v>
      </c>
      <c r="C17" s="140">
        <v>65.02</v>
      </c>
      <c r="D17" s="140">
        <v>80.67</v>
      </c>
      <c r="E17" s="140">
        <v>75.150000000000006</v>
      </c>
      <c r="F17" s="36" t="s">
        <v>28</v>
      </c>
      <c r="G17" s="15" t="s">
        <v>736</v>
      </c>
    </row>
    <row r="18" spans="1:7" s="14" customFormat="1" ht="12.75" customHeight="1" x14ac:dyDescent="0.2">
      <c r="A18" s="138" t="s">
        <v>737</v>
      </c>
      <c r="B18" s="35" t="s">
        <v>571</v>
      </c>
      <c r="C18" s="140">
        <v>141</v>
      </c>
      <c r="D18" s="140">
        <v>150.85</v>
      </c>
      <c r="E18" s="140">
        <v>161.94</v>
      </c>
      <c r="F18" s="36" t="s">
        <v>28</v>
      </c>
      <c r="G18" s="15" t="s">
        <v>738</v>
      </c>
    </row>
    <row r="19" spans="1:7" s="14" customFormat="1" ht="12.75" customHeight="1" x14ac:dyDescent="0.2">
      <c r="A19" s="138" t="s">
        <v>739</v>
      </c>
      <c r="B19" s="35" t="s">
        <v>571</v>
      </c>
      <c r="C19" s="140">
        <v>345.35</v>
      </c>
      <c r="D19" s="140">
        <v>411.64</v>
      </c>
      <c r="E19" s="140">
        <v>492.22</v>
      </c>
      <c r="F19" s="36" t="s">
        <v>28</v>
      </c>
      <c r="G19" s="15" t="s">
        <v>740</v>
      </c>
    </row>
    <row r="20" spans="1:7" s="14" customFormat="1" ht="12.75" customHeight="1" x14ac:dyDescent="0.2">
      <c r="A20" s="138" t="s">
        <v>741</v>
      </c>
      <c r="B20" s="35" t="s">
        <v>571</v>
      </c>
      <c r="C20" s="140">
        <v>273.89999999999998</v>
      </c>
      <c r="D20" s="140">
        <v>318.83999999999997</v>
      </c>
      <c r="E20" s="140">
        <v>374.27</v>
      </c>
      <c r="F20" s="36" t="s">
        <v>28</v>
      </c>
      <c r="G20" s="15" t="s">
        <v>742</v>
      </c>
    </row>
    <row r="21" spans="1:7" s="14" customFormat="1" ht="12.75" customHeight="1" x14ac:dyDescent="0.2">
      <c r="A21" s="138" t="s">
        <v>743</v>
      </c>
      <c r="B21" s="35" t="s">
        <v>571</v>
      </c>
      <c r="C21" s="140">
        <v>367</v>
      </c>
      <c r="D21" s="140">
        <v>428.88</v>
      </c>
      <c r="E21" s="140">
        <v>502.58</v>
      </c>
      <c r="F21" s="36" t="s">
        <v>28</v>
      </c>
      <c r="G21" s="15" t="s">
        <v>744</v>
      </c>
    </row>
    <row r="22" spans="1:7" s="14" customFormat="1" ht="12.75" customHeight="1" x14ac:dyDescent="0.2">
      <c r="A22" s="138" t="s">
        <v>745</v>
      </c>
      <c r="B22" s="35" t="s">
        <v>571</v>
      </c>
      <c r="C22" s="140">
        <v>191.63</v>
      </c>
      <c r="D22" s="140">
        <v>230.8</v>
      </c>
      <c r="E22" s="140">
        <v>259.72000000000003</v>
      </c>
      <c r="F22" s="36" t="s">
        <v>28</v>
      </c>
      <c r="G22" s="15" t="s">
        <v>746</v>
      </c>
    </row>
    <row r="23" spans="1:7" s="14" customFormat="1" ht="12.75" customHeight="1" x14ac:dyDescent="0.2">
      <c r="A23" s="138" t="s">
        <v>747</v>
      </c>
      <c r="B23" s="35" t="s">
        <v>571</v>
      </c>
      <c r="C23" s="140">
        <v>284.3</v>
      </c>
      <c r="D23" s="140">
        <v>372.52</v>
      </c>
      <c r="E23" s="140">
        <v>420.12</v>
      </c>
      <c r="F23" s="36" t="s">
        <v>28</v>
      </c>
      <c r="G23" s="22" t="s">
        <v>748</v>
      </c>
    </row>
    <row r="24" spans="1:7" s="109" customFormat="1" ht="12.75" customHeight="1" x14ac:dyDescent="0.2">
      <c r="A24" s="129" t="s">
        <v>749</v>
      </c>
      <c r="B24" s="35" t="s">
        <v>28</v>
      </c>
      <c r="C24" s="140">
        <v>389.52</v>
      </c>
      <c r="D24" s="140">
        <v>425.56</v>
      </c>
      <c r="E24" s="140">
        <v>529.14</v>
      </c>
      <c r="F24" s="36" t="s">
        <v>28</v>
      </c>
      <c r="G24" s="15" t="s">
        <v>750</v>
      </c>
    </row>
    <row r="25" spans="1:7" s="14" customFormat="1" ht="12.75" customHeight="1" x14ac:dyDescent="0.2">
      <c r="A25" s="138" t="s">
        <v>751</v>
      </c>
      <c r="B25" s="35" t="s">
        <v>571</v>
      </c>
      <c r="C25" s="140">
        <v>429.11</v>
      </c>
      <c r="D25" s="140">
        <v>465.58</v>
      </c>
      <c r="E25" s="140">
        <v>545.37</v>
      </c>
      <c r="F25" s="36" t="s">
        <v>28</v>
      </c>
      <c r="G25" s="15" t="s">
        <v>752</v>
      </c>
    </row>
    <row r="26" spans="1:7" s="14" customFormat="1" ht="12.75" customHeight="1" x14ac:dyDescent="0.2">
      <c r="A26" s="138" t="s">
        <v>753</v>
      </c>
      <c r="B26" s="35" t="s">
        <v>571</v>
      </c>
      <c r="C26" s="140">
        <v>254.21</v>
      </c>
      <c r="D26" s="140">
        <v>280</v>
      </c>
      <c r="E26" s="140">
        <v>324.63</v>
      </c>
      <c r="F26" s="36" t="s">
        <v>28</v>
      </c>
      <c r="G26" s="15" t="s">
        <v>754</v>
      </c>
    </row>
    <row r="27" spans="1:7" s="14" customFormat="1" ht="12.75" customHeight="1" x14ac:dyDescent="0.2">
      <c r="A27" s="138" t="s">
        <v>755</v>
      </c>
      <c r="B27" s="35" t="s">
        <v>571</v>
      </c>
      <c r="C27" s="140">
        <v>371.97</v>
      </c>
      <c r="D27" s="140">
        <v>442.94</v>
      </c>
      <c r="E27" s="140">
        <v>531.67999999999995</v>
      </c>
      <c r="F27" s="36" t="s">
        <v>28</v>
      </c>
      <c r="G27" s="15" t="s">
        <v>756</v>
      </c>
    </row>
    <row r="28" spans="1:7" s="14" customFormat="1" ht="12.75" customHeight="1" x14ac:dyDescent="0.2">
      <c r="A28" s="138" t="s">
        <v>757</v>
      </c>
      <c r="B28" s="35" t="s">
        <v>571</v>
      </c>
      <c r="C28" s="140">
        <v>256.60000000000002</v>
      </c>
      <c r="D28" s="140">
        <v>269.18</v>
      </c>
      <c r="E28" s="140">
        <v>301.02999999999997</v>
      </c>
      <c r="F28" s="36" t="s">
        <v>28</v>
      </c>
      <c r="G28" s="15" t="s">
        <v>758</v>
      </c>
    </row>
    <row r="29" spans="1:7" s="14" customFormat="1" ht="12.75" customHeight="1" x14ac:dyDescent="0.2">
      <c r="A29" s="138" t="s">
        <v>759</v>
      </c>
      <c r="B29" s="35" t="s">
        <v>571</v>
      </c>
      <c r="C29" s="140">
        <v>385.88</v>
      </c>
      <c r="D29" s="140">
        <v>453.82</v>
      </c>
      <c r="E29" s="140">
        <v>465.94</v>
      </c>
      <c r="F29" s="36" t="s">
        <v>28</v>
      </c>
      <c r="G29" s="15" t="s">
        <v>760</v>
      </c>
    </row>
    <row r="30" spans="1:7" s="14" customFormat="1" ht="12.75" customHeight="1" x14ac:dyDescent="0.2">
      <c r="A30" s="138" t="s">
        <v>423</v>
      </c>
      <c r="B30" s="35" t="s">
        <v>761</v>
      </c>
      <c r="C30" s="140">
        <v>89.85</v>
      </c>
      <c r="D30" s="140">
        <v>127.76</v>
      </c>
      <c r="E30" s="140">
        <v>89.84</v>
      </c>
      <c r="F30" s="36" t="s">
        <v>762</v>
      </c>
      <c r="G30" s="15" t="s">
        <v>65</v>
      </c>
    </row>
    <row r="31" spans="1:7" s="14" customFormat="1" ht="12.75" customHeight="1" x14ac:dyDescent="0.2">
      <c r="A31" s="138" t="s">
        <v>763</v>
      </c>
      <c r="B31" s="35" t="s">
        <v>573</v>
      </c>
      <c r="C31" s="140">
        <v>8.01</v>
      </c>
      <c r="D31" s="140">
        <v>9.7899999999999991</v>
      </c>
      <c r="E31" s="140">
        <v>10.41</v>
      </c>
      <c r="F31" s="36" t="s">
        <v>764</v>
      </c>
      <c r="G31" s="15" t="s">
        <v>765</v>
      </c>
    </row>
    <row r="32" spans="1:7" s="14" customFormat="1" ht="12.75" customHeight="1" x14ac:dyDescent="0.2">
      <c r="A32" s="138" t="s">
        <v>766</v>
      </c>
      <c r="B32" s="35" t="s">
        <v>761</v>
      </c>
      <c r="C32" s="140">
        <v>52.16</v>
      </c>
      <c r="D32" s="140">
        <v>65.239999999999995</v>
      </c>
      <c r="E32" s="140">
        <v>69.069999999999993</v>
      </c>
      <c r="F32" s="36" t="s">
        <v>762</v>
      </c>
      <c r="G32" s="15" t="s">
        <v>767</v>
      </c>
    </row>
    <row r="33" spans="1:7" s="14" customFormat="1" ht="12.75" customHeight="1" x14ac:dyDescent="0.2">
      <c r="A33" s="138" t="s">
        <v>768</v>
      </c>
      <c r="B33" s="35" t="s">
        <v>571</v>
      </c>
      <c r="C33" s="140">
        <v>320.48</v>
      </c>
      <c r="D33" s="140">
        <v>396.98</v>
      </c>
      <c r="E33" s="140">
        <v>502.65</v>
      </c>
      <c r="F33" s="36" t="s">
        <v>28</v>
      </c>
      <c r="G33" s="15" t="s">
        <v>769</v>
      </c>
    </row>
    <row r="34" spans="1:7" s="14" customFormat="1" ht="12.75" customHeight="1" x14ac:dyDescent="0.2">
      <c r="A34" s="138" t="s">
        <v>770</v>
      </c>
      <c r="B34" s="35" t="s">
        <v>571</v>
      </c>
      <c r="C34" s="140">
        <v>415.23</v>
      </c>
      <c r="D34" s="140">
        <v>495.89</v>
      </c>
      <c r="E34" s="140">
        <v>558.86</v>
      </c>
      <c r="F34" s="36" t="s">
        <v>28</v>
      </c>
      <c r="G34" s="15" t="s">
        <v>771</v>
      </c>
    </row>
    <row r="35" spans="1:7" s="14" customFormat="1" ht="12.75" customHeight="1" x14ac:dyDescent="0.2">
      <c r="A35" s="138" t="s">
        <v>772</v>
      </c>
      <c r="B35" s="35" t="s">
        <v>571</v>
      </c>
      <c r="C35" s="140">
        <v>554.73</v>
      </c>
      <c r="D35" s="140">
        <v>688.98</v>
      </c>
      <c r="E35" s="140">
        <v>781.07</v>
      </c>
      <c r="F35" s="36" t="s">
        <v>28</v>
      </c>
      <c r="G35" s="15" t="s">
        <v>773</v>
      </c>
    </row>
    <row r="36" spans="1:7" s="14" customFormat="1" ht="12.75" customHeight="1" x14ac:dyDescent="0.2">
      <c r="A36" s="138" t="s">
        <v>774</v>
      </c>
      <c r="B36" s="35" t="s">
        <v>571</v>
      </c>
      <c r="C36" s="140">
        <v>37.53</v>
      </c>
      <c r="D36" s="140">
        <v>55.46</v>
      </c>
      <c r="E36" s="140">
        <v>57.74</v>
      </c>
      <c r="F36" s="36" t="s">
        <v>28</v>
      </c>
      <c r="G36" s="15" t="s">
        <v>75</v>
      </c>
    </row>
    <row r="37" spans="1:7" s="14" customFormat="1" ht="12.75" customHeight="1" x14ac:dyDescent="0.2">
      <c r="A37" s="138" t="s">
        <v>775</v>
      </c>
      <c r="B37" s="35" t="s">
        <v>571</v>
      </c>
      <c r="C37" s="140">
        <v>426.91</v>
      </c>
      <c r="D37" s="140">
        <v>502.06</v>
      </c>
      <c r="E37" s="140">
        <v>559.15</v>
      </c>
      <c r="F37" s="36" t="s">
        <v>28</v>
      </c>
      <c r="G37" s="15" t="s">
        <v>776</v>
      </c>
    </row>
    <row r="38" spans="1:7" s="14" customFormat="1" ht="12.75" customHeight="1" x14ac:dyDescent="0.2">
      <c r="A38" s="138" t="s">
        <v>777</v>
      </c>
      <c r="B38" s="35" t="s">
        <v>571</v>
      </c>
      <c r="C38" s="140">
        <v>603.5</v>
      </c>
      <c r="D38" s="140">
        <v>639.5</v>
      </c>
      <c r="E38" s="140">
        <v>657.15</v>
      </c>
      <c r="F38" s="36" t="s">
        <v>28</v>
      </c>
      <c r="G38" s="15" t="s">
        <v>778</v>
      </c>
    </row>
    <row r="39" spans="1:7" s="14" customFormat="1" ht="13.9" customHeight="1" x14ac:dyDescent="0.2">
      <c r="A39" s="128" t="s">
        <v>434</v>
      </c>
      <c r="B39" s="35"/>
      <c r="C39" s="140"/>
      <c r="D39" s="140"/>
      <c r="E39" s="140"/>
      <c r="F39" s="35"/>
      <c r="G39" s="45" t="s">
        <v>78</v>
      </c>
    </row>
    <row r="40" spans="1:7" s="14" customFormat="1" ht="12.75" customHeight="1" x14ac:dyDescent="0.2">
      <c r="A40" s="138" t="s">
        <v>435</v>
      </c>
      <c r="B40" s="35" t="s">
        <v>761</v>
      </c>
      <c r="C40" s="140">
        <v>120.1</v>
      </c>
      <c r="D40" s="140">
        <v>128.86000000000001</v>
      </c>
      <c r="E40" s="140">
        <v>145.01</v>
      </c>
      <c r="F40" s="36" t="s">
        <v>762</v>
      </c>
      <c r="G40" s="15" t="s">
        <v>779</v>
      </c>
    </row>
    <row r="41" spans="1:7" s="14" customFormat="1" ht="12.75" customHeight="1" x14ac:dyDescent="0.2">
      <c r="A41" s="138" t="s">
        <v>780</v>
      </c>
      <c r="B41" s="35" t="s">
        <v>761</v>
      </c>
      <c r="C41" s="140">
        <v>513.44000000000005</v>
      </c>
      <c r="D41" s="140">
        <v>540.4</v>
      </c>
      <c r="E41" s="140">
        <v>617.47</v>
      </c>
      <c r="F41" s="36" t="s">
        <v>762</v>
      </c>
      <c r="G41" s="15" t="s">
        <v>781</v>
      </c>
    </row>
    <row r="42" spans="1:7" s="14" customFormat="1" ht="12.75" customHeight="1" x14ac:dyDescent="0.2">
      <c r="A42" s="138" t="s">
        <v>782</v>
      </c>
      <c r="B42" s="35" t="s">
        <v>761</v>
      </c>
      <c r="C42" s="140">
        <v>865.32</v>
      </c>
      <c r="D42" s="140">
        <v>879.43</v>
      </c>
      <c r="E42" s="140">
        <v>913.57</v>
      </c>
      <c r="F42" s="36" t="s">
        <v>762</v>
      </c>
      <c r="G42" s="15" t="s">
        <v>783</v>
      </c>
    </row>
    <row r="43" spans="1:7" s="14" customFormat="1" ht="12.75" customHeight="1" x14ac:dyDescent="0.2">
      <c r="A43" s="129" t="s">
        <v>784</v>
      </c>
      <c r="B43" s="35" t="s">
        <v>785</v>
      </c>
      <c r="C43" s="140">
        <v>80.459999999999994</v>
      </c>
      <c r="D43" s="140">
        <v>85.79</v>
      </c>
      <c r="E43" s="140">
        <v>96.77</v>
      </c>
      <c r="F43" s="36" t="s">
        <v>786</v>
      </c>
      <c r="G43" s="15" t="s">
        <v>787</v>
      </c>
    </row>
    <row r="44" spans="1:7" s="14" customFormat="1" x14ac:dyDescent="0.2">
      <c r="A44" s="137" t="s">
        <v>788</v>
      </c>
      <c r="B44" s="35"/>
      <c r="C44" s="140"/>
      <c r="D44" s="140"/>
      <c r="E44" s="140"/>
      <c r="F44" s="35"/>
      <c r="G44" s="45" t="s">
        <v>789</v>
      </c>
    </row>
    <row r="45" spans="1:7" s="14" customFormat="1" ht="22.5" x14ac:dyDescent="0.2">
      <c r="A45" s="142" t="s">
        <v>790</v>
      </c>
      <c r="B45" s="35" t="s">
        <v>791</v>
      </c>
      <c r="C45" s="140">
        <v>105.04</v>
      </c>
      <c r="D45" s="140">
        <v>114.17</v>
      </c>
      <c r="E45" s="140">
        <v>124.17</v>
      </c>
      <c r="F45" s="36" t="s">
        <v>792</v>
      </c>
      <c r="G45" s="22" t="s">
        <v>793</v>
      </c>
    </row>
    <row r="46" spans="1:7" s="14" customFormat="1" x14ac:dyDescent="0.2">
      <c r="A46" s="142" t="s">
        <v>794</v>
      </c>
      <c r="B46" s="35" t="s">
        <v>571</v>
      </c>
      <c r="C46" s="140">
        <v>211.05</v>
      </c>
      <c r="D46" s="140">
        <v>237.61</v>
      </c>
      <c r="E46" s="140">
        <v>276.58</v>
      </c>
      <c r="F46" s="36" t="s">
        <v>28</v>
      </c>
      <c r="G46" s="22" t="s">
        <v>795</v>
      </c>
    </row>
    <row r="47" spans="1:7" s="14" customFormat="1" ht="22.5" x14ac:dyDescent="0.2">
      <c r="A47" s="142" t="s">
        <v>796</v>
      </c>
      <c r="B47" s="35" t="s">
        <v>797</v>
      </c>
      <c r="C47" s="140">
        <v>742.25</v>
      </c>
      <c r="D47" s="140">
        <v>766.31</v>
      </c>
      <c r="E47" s="140">
        <v>730.04</v>
      </c>
      <c r="F47" s="36" t="s">
        <v>798</v>
      </c>
      <c r="G47" s="22" t="s">
        <v>799</v>
      </c>
    </row>
    <row r="48" spans="1:7" s="14" customFormat="1" x14ac:dyDescent="0.2">
      <c r="A48" s="142" t="s">
        <v>800</v>
      </c>
      <c r="B48" s="35" t="s">
        <v>797</v>
      </c>
      <c r="C48" s="140">
        <v>266.05</v>
      </c>
      <c r="D48" s="140">
        <v>271.37</v>
      </c>
      <c r="E48" s="140">
        <v>285.11</v>
      </c>
      <c r="F48" s="36" t="s">
        <v>798</v>
      </c>
      <c r="G48" s="22" t="s">
        <v>801</v>
      </c>
    </row>
    <row r="49" spans="1:7" s="14" customFormat="1" ht="12" customHeight="1" x14ac:dyDescent="0.2">
      <c r="A49" s="138" t="s">
        <v>802</v>
      </c>
      <c r="B49" s="35" t="s">
        <v>797</v>
      </c>
      <c r="C49" s="140">
        <v>133.63</v>
      </c>
      <c r="D49" s="140">
        <v>135.94999999999999</v>
      </c>
      <c r="E49" s="140">
        <v>148.6</v>
      </c>
      <c r="F49" s="36" t="s">
        <v>798</v>
      </c>
      <c r="G49" s="15" t="s">
        <v>803</v>
      </c>
    </row>
    <row r="50" spans="1:7" s="14" customFormat="1" ht="12" customHeight="1" x14ac:dyDescent="0.2">
      <c r="A50" s="138" t="s">
        <v>804</v>
      </c>
      <c r="B50" s="35" t="s">
        <v>573</v>
      </c>
      <c r="C50" s="140">
        <v>2726.26</v>
      </c>
      <c r="D50" s="140">
        <v>2880.41</v>
      </c>
      <c r="E50" s="140">
        <v>2980.6</v>
      </c>
      <c r="F50" s="36" t="s">
        <v>764</v>
      </c>
      <c r="G50" s="15" t="s">
        <v>805</v>
      </c>
    </row>
    <row r="51" spans="1:7" s="14" customFormat="1" ht="22.5" x14ac:dyDescent="0.2">
      <c r="A51" s="142" t="s">
        <v>806</v>
      </c>
      <c r="B51" s="35" t="s">
        <v>807</v>
      </c>
      <c r="C51" s="140">
        <v>7085.87</v>
      </c>
      <c r="D51" s="140">
        <v>7207.36</v>
      </c>
      <c r="E51" s="140">
        <v>7885.82</v>
      </c>
      <c r="F51" s="36" t="s">
        <v>808</v>
      </c>
      <c r="G51" s="22" t="s">
        <v>809</v>
      </c>
    </row>
    <row r="52" spans="1:7" s="14" customFormat="1" ht="22.5" x14ac:dyDescent="0.2">
      <c r="A52" s="142" t="s">
        <v>810</v>
      </c>
      <c r="B52" s="35" t="s">
        <v>807</v>
      </c>
      <c r="C52" s="140">
        <v>6349.21</v>
      </c>
      <c r="D52" s="140">
        <v>6377.34</v>
      </c>
      <c r="E52" s="140">
        <v>6671.6</v>
      </c>
      <c r="F52" s="36" t="s">
        <v>808</v>
      </c>
      <c r="G52" s="22" t="s">
        <v>811</v>
      </c>
    </row>
    <row r="53" spans="1:7" s="14" customFormat="1" ht="12" customHeight="1" x14ac:dyDescent="0.2">
      <c r="A53" s="138" t="s">
        <v>812</v>
      </c>
      <c r="B53" s="35" t="s">
        <v>573</v>
      </c>
      <c r="C53" s="140">
        <v>2989.24</v>
      </c>
      <c r="D53" s="140">
        <v>3027.72</v>
      </c>
      <c r="E53" s="140">
        <v>3077.15</v>
      </c>
      <c r="F53" s="36" t="s">
        <v>764</v>
      </c>
      <c r="G53" s="15" t="s">
        <v>813</v>
      </c>
    </row>
    <row r="54" spans="1:7" s="14" customFormat="1" ht="12" customHeight="1" x14ac:dyDescent="0.2">
      <c r="A54" s="138" t="s">
        <v>814</v>
      </c>
      <c r="B54" s="35" t="s">
        <v>573</v>
      </c>
      <c r="C54" s="140">
        <v>496.91</v>
      </c>
      <c r="D54" s="140">
        <v>495.28</v>
      </c>
      <c r="E54" s="140">
        <v>504.8</v>
      </c>
      <c r="F54" s="36" t="s">
        <v>764</v>
      </c>
      <c r="G54" s="22" t="s">
        <v>815</v>
      </c>
    </row>
    <row r="55" spans="1:7" s="14" customFormat="1" ht="12" customHeight="1" x14ac:dyDescent="0.2">
      <c r="A55" s="143" t="s">
        <v>816</v>
      </c>
      <c r="B55" s="35" t="s">
        <v>817</v>
      </c>
      <c r="C55" s="140">
        <v>3330.14</v>
      </c>
      <c r="D55" s="140">
        <v>3379.45</v>
      </c>
      <c r="E55" s="140">
        <v>3508.87</v>
      </c>
      <c r="F55" s="36" t="s">
        <v>818</v>
      </c>
      <c r="G55" s="15" t="s">
        <v>819</v>
      </c>
    </row>
    <row r="56" spans="1:7" s="14" customFormat="1" ht="12" customHeight="1" x14ac:dyDescent="0.2">
      <c r="A56" s="142" t="s">
        <v>820</v>
      </c>
      <c r="B56" s="35" t="s">
        <v>573</v>
      </c>
      <c r="C56" s="140">
        <v>1073.05</v>
      </c>
      <c r="D56" s="140">
        <v>1086.27</v>
      </c>
      <c r="E56" s="140">
        <v>1220.29</v>
      </c>
      <c r="F56" s="36" t="s">
        <v>764</v>
      </c>
      <c r="G56" s="15" t="s">
        <v>821</v>
      </c>
    </row>
    <row r="57" spans="1:7" s="14" customFormat="1" ht="12" customHeight="1" x14ac:dyDescent="0.2">
      <c r="A57" s="138" t="s">
        <v>822</v>
      </c>
      <c r="B57" s="35" t="s">
        <v>573</v>
      </c>
      <c r="C57" s="140">
        <v>170.84</v>
      </c>
      <c r="D57" s="140">
        <v>179.11</v>
      </c>
      <c r="E57" s="140">
        <v>187.25</v>
      </c>
      <c r="F57" s="36" t="s">
        <v>764</v>
      </c>
      <c r="G57" s="15" t="s">
        <v>823</v>
      </c>
    </row>
    <row r="58" spans="1:7" s="14" customFormat="1" ht="12" customHeight="1" x14ac:dyDescent="0.2">
      <c r="A58" s="143" t="s">
        <v>824</v>
      </c>
      <c r="B58" s="35" t="s">
        <v>573</v>
      </c>
      <c r="C58" s="140">
        <v>173.38</v>
      </c>
      <c r="D58" s="140">
        <v>177.56</v>
      </c>
      <c r="E58" s="140">
        <v>187.95</v>
      </c>
      <c r="F58" s="36" t="s">
        <v>764</v>
      </c>
      <c r="G58" s="15" t="s">
        <v>825</v>
      </c>
    </row>
    <row r="59" spans="1:7" s="14" customFormat="1" ht="12" customHeight="1" x14ac:dyDescent="0.2">
      <c r="A59" s="138" t="s">
        <v>826</v>
      </c>
      <c r="B59" s="35" t="s">
        <v>573</v>
      </c>
      <c r="C59" s="140">
        <v>1594.41</v>
      </c>
      <c r="D59" s="140">
        <v>1602.76</v>
      </c>
      <c r="E59" s="140">
        <v>1615.75</v>
      </c>
      <c r="F59" s="36" t="s">
        <v>764</v>
      </c>
      <c r="G59" s="15" t="s">
        <v>827</v>
      </c>
    </row>
    <row r="60" spans="1:7" s="14" customFormat="1" ht="12" customHeight="1" x14ac:dyDescent="0.2">
      <c r="A60" s="138" t="s">
        <v>828</v>
      </c>
      <c r="B60" s="35" t="s">
        <v>573</v>
      </c>
      <c r="C60" s="140">
        <v>1114.3699999999999</v>
      </c>
      <c r="D60" s="140">
        <v>1128.45</v>
      </c>
      <c r="E60" s="140">
        <v>1168.52</v>
      </c>
      <c r="F60" s="36" t="s">
        <v>764</v>
      </c>
      <c r="G60" s="15" t="s">
        <v>829</v>
      </c>
    </row>
    <row r="61" spans="1:7" s="14" customFormat="1" ht="12" customHeight="1" x14ac:dyDescent="0.2">
      <c r="A61" s="138" t="s">
        <v>830</v>
      </c>
      <c r="B61" s="35" t="s">
        <v>807</v>
      </c>
      <c r="C61" s="140">
        <v>89.78</v>
      </c>
      <c r="D61" s="140">
        <v>90.5</v>
      </c>
      <c r="E61" s="140">
        <v>93.24</v>
      </c>
      <c r="F61" s="36" t="s">
        <v>808</v>
      </c>
      <c r="G61" s="15" t="s">
        <v>831</v>
      </c>
    </row>
    <row r="62" spans="1:7" s="14" customFormat="1" ht="12" customHeight="1" x14ac:dyDescent="0.2">
      <c r="A62" s="138" t="s">
        <v>832</v>
      </c>
      <c r="B62" s="35" t="s">
        <v>807</v>
      </c>
      <c r="C62" s="140">
        <v>80.180000000000007</v>
      </c>
      <c r="D62" s="140">
        <v>84.08</v>
      </c>
      <c r="E62" s="140">
        <v>91.09</v>
      </c>
      <c r="F62" s="36" t="s">
        <v>808</v>
      </c>
      <c r="G62" s="15" t="s">
        <v>833</v>
      </c>
    </row>
    <row r="63" spans="1:7" s="14" customFormat="1" ht="12" customHeight="1" x14ac:dyDescent="0.2">
      <c r="A63" s="138" t="s">
        <v>834</v>
      </c>
      <c r="B63" s="35" t="s">
        <v>807</v>
      </c>
      <c r="C63" s="140">
        <v>126.08</v>
      </c>
      <c r="D63" s="140">
        <v>135.65</v>
      </c>
      <c r="E63" s="140">
        <v>144.87</v>
      </c>
      <c r="F63" s="36" t="s">
        <v>808</v>
      </c>
      <c r="G63" s="15" t="s">
        <v>835</v>
      </c>
    </row>
    <row r="64" spans="1:7" s="14" customFormat="1" ht="12" customHeight="1" x14ac:dyDescent="0.2">
      <c r="A64" s="138" t="s">
        <v>836</v>
      </c>
      <c r="B64" s="35" t="s">
        <v>573</v>
      </c>
      <c r="C64" s="140">
        <v>1433</v>
      </c>
      <c r="D64" s="140">
        <v>1442.97</v>
      </c>
      <c r="E64" s="140">
        <v>1407.02</v>
      </c>
      <c r="F64" s="36" t="s">
        <v>764</v>
      </c>
      <c r="G64" s="15" t="s">
        <v>837</v>
      </c>
    </row>
    <row r="65" spans="1:7" s="14" customFormat="1" ht="12" customHeight="1" x14ac:dyDescent="0.2">
      <c r="A65" s="138" t="s">
        <v>838</v>
      </c>
      <c r="B65" s="35" t="s">
        <v>573</v>
      </c>
      <c r="C65" s="140">
        <v>1584.19</v>
      </c>
      <c r="D65" s="140">
        <v>1588.79</v>
      </c>
      <c r="E65" s="140">
        <v>1555.22</v>
      </c>
      <c r="F65" s="36" t="s">
        <v>764</v>
      </c>
      <c r="G65" s="15" t="s">
        <v>839</v>
      </c>
    </row>
    <row r="66" spans="1:7" s="14" customFormat="1" ht="12" customHeight="1" x14ac:dyDescent="0.2">
      <c r="A66" s="138" t="s">
        <v>840</v>
      </c>
      <c r="B66" s="35" t="s">
        <v>817</v>
      </c>
      <c r="C66" s="140">
        <v>1244.7</v>
      </c>
      <c r="D66" s="140">
        <v>1275.23</v>
      </c>
      <c r="E66" s="140">
        <v>1277.5899999999999</v>
      </c>
      <c r="F66" s="36" t="s">
        <v>818</v>
      </c>
      <c r="G66" s="22" t="s">
        <v>841</v>
      </c>
    </row>
    <row r="67" spans="1:7" s="14" customFormat="1" ht="12" customHeight="1" x14ac:dyDescent="0.2">
      <c r="A67" s="138" t="s">
        <v>842</v>
      </c>
      <c r="B67" s="35" t="s">
        <v>573</v>
      </c>
      <c r="C67" s="140">
        <v>7435.06</v>
      </c>
      <c r="D67" s="140">
        <v>7784.26</v>
      </c>
      <c r="E67" s="140">
        <v>7915.87</v>
      </c>
      <c r="F67" s="36" t="s">
        <v>764</v>
      </c>
      <c r="G67" s="15" t="s">
        <v>843</v>
      </c>
    </row>
    <row r="68" spans="1:7" s="14" customFormat="1" ht="14.25" customHeight="1" x14ac:dyDescent="0.2">
      <c r="A68" s="142" t="s">
        <v>844</v>
      </c>
      <c r="B68" s="35" t="s">
        <v>807</v>
      </c>
      <c r="C68" s="140">
        <v>3349.09</v>
      </c>
      <c r="D68" s="140">
        <v>3360.78</v>
      </c>
      <c r="E68" s="140">
        <v>3411.84</v>
      </c>
      <c r="F68" s="36" t="s">
        <v>808</v>
      </c>
      <c r="G68" s="15" t="s">
        <v>845</v>
      </c>
    </row>
    <row r="69" spans="1:7" s="14" customFormat="1" ht="13.5" customHeight="1" x14ac:dyDescent="0.2">
      <c r="A69" s="143" t="s">
        <v>846</v>
      </c>
      <c r="B69" s="35" t="s">
        <v>807</v>
      </c>
      <c r="C69" s="140">
        <v>2846.68</v>
      </c>
      <c r="D69" s="140">
        <v>2951.97</v>
      </c>
      <c r="E69" s="140">
        <v>3357.37</v>
      </c>
      <c r="F69" s="36" t="s">
        <v>808</v>
      </c>
      <c r="G69" s="15" t="s">
        <v>847</v>
      </c>
    </row>
    <row r="70" spans="1:7" s="14" customFormat="1" x14ac:dyDescent="0.2">
      <c r="A70" s="138" t="s">
        <v>848</v>
      </c>
      <c r="B70" s="35" t="s">
        <v>807</v>
      </c>
      <c r="C70" s="140">
        <v>2672.73</v>
      </c>
      <c r="D70" s="140">
        <v>2725.54</v>
      </c>
      <c r="E70" s="140">
        <v>2892.78</v>
      </c>
      <c r="F70" s="36" t="s">
        <v>808</v>
      </c>
      <c r="G70" s="15" t="s">
        <v>849</v>
      </c>
    </row>
    <row r="71" spans="1:7" s="14" customFormat="1" ht="22.5" x14ac:dyDescent="0.2">
      <c r="A71" s="142" t="s">
        <v>850</v>
      </c>
      <c r="B71" s="35" t="s">
        <v>807</v>
      </c>
      <c r="C71" s="140">
        <v>2304.14</v>
      </c>
      <c r="D71" s="140">
        <v>2475.04</v>
      </c>
      <c r="E71" s="140">
        <v>2635.93</v>
      </c>
      <c r="F71" s="36" t="s">
        <v>808</v>
      </c>
      <c r="G71" s="22" t="s">
        <v>851</v>
      </c>
    </row>
    <row r="72" spans="1:7" s="14" customFormat="1" ht="12" customHeight="1" x14ac:dyDescent="0.2">
      <c r="A72" s="138" t="s">
        <v>852</v>
      </c>
      <c r="B72" s="35" t="s">
        <v>573</v>
      </c>
      <c r="C72" s="140">
        <v>3648.67</v>
      </c>
      <c r="D72" s="140">
        <v>3643</v>
      </c>
      <c r="E72" s="140">
        <v>3939.55</v>
      </c>
      <c r="F72" s="36" t="s">
        <v>764</v>
      </c>
      <c r="G72" s="15" t="s">
        <v>853</v>
      </c>
    </row>
    <row r="73" spans="1:7" s="14" customFormat="1" ht="12" customHeight="1" x14ac:dyDescent="0.2">
      <c r="A73" s="138" t="s">
        <v>854</v>
      </c>
      <c r="B73" s="35" t="s">
        <v>573</v>
      </c>
      <c r="C73" s="140">
        <v>3062.83</v>
      </c>
      <c r="D73" s="140">
        <v>3140.85</v>
      </c>
      <c r="E73" s="140">
        <v>3402.83</v>
      </c>
      <c r="F73" s="36" t="s">
        <v>764</v>
      </c>
      <c r="G73" s="15" t="s">
        <v>855</v>
      </c>
    </row>
    <row r="74" spans="1:7" s="14" customFormat="1" ht="15" customHeight="1" x14ac:dyDescent="0.2">
      <c r="A74" s="138" t="s">
        <v>856</v>
      </c>
      <c r="B74" s="35" t="s">
        <v>857</v>
      </c>
      <c r="C74" s="140">
        <v>3316.12</v>
      </c>
      <c r="D74" s="140">
        <v>3921.17</v>
      </c>
      <c r="E74" s="140">
        <v>4588.05</v>
      </c>
      <c r="F74" s="36" t="s">
        <v>527</v>
      </c>
      <c r="G74" s="15" t="s">
        <v>83</v>
      </c>
    </row>
    <row r="75" spans="1:7" s="14" customFormat="1" ht="26.25" customHeight="1" x14ac:dyDescent="0.2">
      <c r="A75" s="142" t="s">
        <v>858</v>
      </c>
      <c r="B75" s="35" t="s">
        <v>859</v>
      </c>
      <c r="C75" s="140">
        <v>7.02</v>
      </c>
      <c r="D75" s="140">
        <v>8.09</v>
      </c>
      <c r="E75" s="140">
        <v>8.84</v>
      </c>
      <c r="F75" s="36" t="s">
        <v>859</v>
      </c>
      <c r="G75" s="22" t="s">
        <v>860</v>
      </c>
    </row>
    <row r="76" spans="1:7" s="14" customFormat="1" ht="14.25" customHeight="1" x14ac:dyDescent="0.2">
      <c r="A76" s="138" t="s">
        <v>861</v>
      </c>
      <c r="B76" s="35" t="s">
        <v>862</v>
      </c>
      <c r="C76" s="140">
        <v>60309.84</v>
      </c>
      <c r="D76" s="140">
        <v>62637.53</v>
      </c>
      <c r="E76" s="140">
        <v>67565.850000000006</v>
      </c>
      <c r="F76" s="36" t="s">
        <v>818</v>
      </c>
      <c r="G76" s="15" t="s">
        <v>863</v>
      </c>
    </row>
    <row r="77" spans="1:7" s="14" customFormat="1" x14ac:dyDescent="0.2">
      <c r="A77" s="142" t="s">
        <v>864</v>
      </c>
      <c r="B77" s="35" t="s">
        <v>817</v>
      </c>
      <c r="C77" s="140">
        <v>40387.56</v>
      </c>
      <c r="D77" s="140">
        <v>44659.33</v>
      </c>
      <c r="E77" s="140">
        <v>53271.06</v>
      </c>
      <c r="F77" s="36" t="s">
        <v>818</v>
      </c>
      <c r="G77" s="22" t="s">
        <v>865</v>
      </c>
    </row>
    <row r="78" spans="1:7" s="14" customFormat="1" ht="16.5" customHeight="1" x14ac:dyDescent="0.2">
      <c r="A78" s="142" t="s">
        <v>866</v>
      </c>
      <c r="B78" s="35" t="s">
        <v>573</v>
      </c>
      <c r="C78" s="140">
        <v>13807.16</v>
      </c>
      <c r="D78" s="140">
        <v>14911.16</v>
      </c>
      <c r="E78" s="140">
        <v>16358.99</v>
      </c>
      <c r="F78" s="36" t="s">
        <v>764</v>
      </c>
      <c r="G78" s="22" t="s">
        <v>867</v>
      </c>
    </row>
    <row r="79" spans="1:7" s="14" customFormat="1" x14ac:dyDescent="0.2">
      <c r="A79" s="142" t="s">
        <v>868</v>
      </c>
      <c r="B79" s="35" t="s">
        <v>573</v>
      </c>
      <c r="C79" s="140">
        <v>18793.169999999998</v>
      </c>
      <c r="D79" s="140">
        <v>19725.900000000001</v>
      </c>
      <c r="E79" s="140">
        <v>21606.12</v>
      </c>
      <c r="F79" s="36" t="s">
        <v>764</v>
      </c>
      <c r="G79" s="22" t="s">
        <v>97</v>
      </c>
    </row>
    <row r="80" spans="1:7" s="14" customFormat="1" x14ac:dyDescent="0.2">
      <c r="A80" s="142" t="s">
        <v>869</v>
      </c>
      <c r="B80" s="35" t="s">
        <v>573</v>
      </c>
      <c r="C80" s="140">
        <v>18132.72</v>
      </c>
      <c r="D80" s="140">
        <v>18864.240000000002</v>
      </c>
      <c r="E80" s="140">
        <v>19596.080000000002</v>
      </c>
      <c r="F80" s="36" t="s">
        <v>764</v>
      </c>
      <c r="G80" s="22" t="s">
        <v>870</v>
      </c>
    </row>
    <row r="81" spans="1:7" s="14" customFormat="1" ht="25.5" customHeight="1" x14ac:dyDescent="0.2">
      <c r="A81" s="144" t="s">
        <v>871</v>
      </c>
      <c r="B81" s="35" t="s">
        <v>573</v>
      </c>
      <c r="C81" s="140">
        <v>19523.39</v>
      </c>
      <c r="D81" s="140">
        <v>20791.68</v>
      </c>
      <c r="E81" s="140">
        <v>22701.72</v>
      </c>
      <c r="F81" s="36" t="s">
        <v>764</v>
      </c>
      <c r="G81" s="22" t="s">
        <v>872</v>
      </c>
    </row>
    <row r="82" spans="1:7" s="14" customFormat="1" x14ac:dyDescent="0.2">
      <c r="A82" s="142" t="s">
        <v>466</v>
      </c>
      <c r="B82" s="35" t="s">
        <v>573</v>
      </c>
      <c r="C82" s="140">
        <v>32144.99</v>
      </c>
      <c r="D82" s="140">
        <v>33456.870000000003</v>
      </c>
      <c r="E82" s="140">
        <v>34518.97</v>
      </c>
      <c r="F82" s="36" t="s">
        <v>764</v>
      </c>
      <c r="G82" s="22" t="s">
        <v>106</v>
      </c>
    </row>
    <row r="83" spans="1:7" s="14" customFormat="1" ht="24.75" customHeight="1" x14ac:dyDescent="0.2">
      <c r="A83" s="142" t="s">
        <v>873</v>
      </c>
      <c r="B83" s="35" t="s">
        <v>573</v>
      </c>
      <c r="C83" s="140">
        <v>112.38</v>
      </c>
      <c r="D83" s="140">
        <v>132.54</v>
      </c>
      <c r="E83" s="140">
        <v>152.58000000000001</v>
      </c>
      <c r="F83" s="36" t="s">
        <v>764</v>
      </c>
      <c r="G83" s="22" t="s">
        <v>874</v>
      </c>
    </row>
    <row r="84" spans="1:7" s="14" customFormat="1" ht="12.75" customHeight="1" x14ac:dyDescent="0.2">
      <c r="A84" s="142" t="s">
        <v>875</v>
      </c>
      <c r="B84" s="35" t="s">
        <v>573</v>
      </c>
      <c r="C84" s="140">
        <v>2063.36</v>
      </c>
      <c r="D84" s="140">
        <v>2149.59</v>
      </c>
      <c r="E84" s="140">
        <v>2253.19</v>
      </c>
      <c r="F84" s="36" t="s">
        <v>764</v>
      </c>
      <c r="G84" s="22" t="s">
        <v>876</v>
      </c>
    </row>
    <row r="85" spans="1:7" s="14" customFormat="1" x14ac:dyDescent="0.2">
      <c r="A85" s="142" t="s">
        <v>877</v>
      </c>
      <c r="B85" s="35" t="s">
        <v>573</v>
      </c>
      <c r="C85" s="140">
        <v>694.31</v>
      </c>
      <c r="D85" s="140">
        <v>803.92</v>
      </c>
      <c r="E85" s="140">
        <v>942.21</v>
      </c>
      <c r="F85" s="36" t="s">
        <v>764</v>
      </c>
      <c r="G85" s="22" t="s">
        <v>878</v>
      </c>
    </row>
    <row r="86" spans="1:7" s="14" customFormat="1" x14ac:dyDescent="0.2">
      <c r="A86" s="142" t="s">
        <v>879</v>
      </c>
      <c r="B86" s="35" t="s">
        <v>862</v>
      </c>
      <c r="C86" s="140">
        <v>1666.55</v>
      </c>
      <c r="D86" s="140">
        <v>1717.6</v>
      </c>
      <c r="E86" s="140">
        <v>1765.46</v>
      </c>
      <c r="F86" s="36" t="s">
        <v>818</v>
      </c>
      <c r="G86" s="22" t="s">
        <v>880</v>
      </c>
    </row>
    <row r="87" spans="1:7" s="14" customFormat="1" ht="10.5" customHeight="1" x14ac:dyDescent="0.2">
      <c r="A87" s="142" t="s">
        <v>881</v>
      </c>
      <c r="B87" s="35" t="s">
        <v>817</v>
      </c>
      <c r="C87" s="140">
        <v>2543.59</v>
      </c>
      <c r="D87" s="140">
        <v>2684.5</v>
      </c>
      <c r="E87" s="140">
        <v>2856.02</v>
      </c>
      <c r="F87" s="36" t="s">
        <v>818</v>
      </c>
      <c r="G87" s="22" t="s">
        <v>882</v>
      </c>
    </row>
    <row r="88" spans="1:7" s="14" customFormat="1" x14ac:dyDescent="0.2">
      <c r="A88" s="142" t="s">
        <v>883</v>
      </c>
      <c r="B88" s="35" t="s">
        <v>573</v>
      </c>
      <c r="C88" s="140">
        <v>54.06</v>
      </c>
      <c r="D88" s="140">
        <v>69.38</v>
      </c>
      <c r="E88" s="140">
        <v>81.75</v>
      </c>
      <c r="F88" s="36" t="s">
        <v>764</v>
      </c>
      <c r="G88" s="22" t="s">
        <v>884</v>
      </c>
    </row>
    <row r="89" spans="1:7" s="14" customFormat="1" x14ac:dyDescent="0.2">
      <c r="A89" s="142" t="s">
        <v>885</v>
      </c>
      <c r="B89" s="35" t="s">
        <v>573</v>
      </c>
      <c r="C89" s="140">
        <v>49.15</v>
      </c>
      <c r="D89" s="140">
        <v>64.77</v>
      </c>
      <c r="E89" s="140">
        <v>85.17</v>
      </c>
      <c r="F89" s="36" t="s">
        <v>764</v>
      </c>
      <c r="G89" s="22" t="s">
        <v>886</v>
      </c>
    </row>
    <row r="90" spans="1:7" s="14" customFormat="1" ht="12.75" customHeight="1" x14ac:dyDescent="0.2">
      <c r="A90" s="142" t="s">
        <v>887</v>
      </c>
      <c r="B90" s="35" t="s">
        <v>571</v>
      </c>
      <c r="C90" s="140">
        <v>198.74</v>
      </c>
      <c r="D90" s="140">
        <v>228.68</v>
      </c>
      <c r="E90" s="140">
        <v>283.20999999999998</v>
      </c>
      <c r="F90" s="36" t="s">
        <v>28</v>
      </c>
      <c r="G90" s="22" t="s">
        <v>888</v>
      </c>
    </row>
    <row r="91" spans="1:7" s="14" customFormat="1" ht="12" customHeight="1" x14ac:dyDescent="0.2">
      <c r="A91" s="142" t="s">
        <v>889</v>
      </c>
      <c r="B91" s="35" t="s">
        <v>571</v>
      </c>
      <c r="C91" s="140">
        <v>375.65</v>
      </c>
      <c r="D91" s="140">
        <v>388.97</v>
      </c>
      <c r="E91" s="140">
        <v>436.56</v>
      </c>
      <c r="F91" s="36" t="s">
        <v>28</v>
      </c>
      <c r="G91" s="22" t="s">
        <v>890</v>
      </c>
    </row>
    <row r="92" spans="1:7" s="14" customFormat="1" x14ac:dyDescent="0.2">
      <c r="A92" s="142" t="s">
        <v>891</v>
      </c>
      <c r="B92" s="35" t="s">
        <v>892</v>
      </c>
      <c r="C92" s="140">
        <v>96.13</v>
      </c>
      <c r="D92" s="140">
        <v>102.45</v>
      </c>
      <c r="E92" s="140">
        <v>115.22</v>
      </c>
      <c r="F92" s="36" t="s">
        <v>893</v>
      </c>
      <c r="G92" s="22" t="s">
        <v>894</v>
      </c>
    </row>
    <row r="93" spans="1:7" s="14" customFormat="1" ht="12.75" customHeight="1" x14ac:dyDescent="0.2">
      <c r="A93" s="142" t="s">
        <v>895</v>
      </c>
      <c r="B93" s="35" t="s">
        <v>572</v>
      </c>
      <c r="C93" s="140">
        <v>110.81</v>
      </c>
      <c r="D93" s="140">
        <v>126.17</v>
      </c>
      <c r="E93" s="140">
        <v>160.88</v>
      </c>
      <c r="F93" s="36" t="s">
        <v>896</v>
      </c>
      <c r="G93" s="22" t="s">
        <v>897</v>
      </c>
    </row>
    <row r="94" spans="1:7" s="14" customFormat="1" ht="11.25" customHeight="1" x14ac:dyDescent="0.2">
      <c r="A94" s="142" t="s">
        <v>898</v>
      </c>
      <c r="B94" s="35" t="s">
        <v>571</v>
      </c>
      <c r="C94" s="140">
        <v>120.37</v>
      </c>
      <c r="D94" s="140">
        <v>135.49</v>
      </c>
      <c r="E94" s="140">
        <v>166.26</v>
      </c>
      <c r="F94" s="36" t="s">
        <v>28</v>
      </c>
      <c r="G94" s="22" t="s">
        <v>899</v>
      </c>
    </row>
    <row r="95" spans="1:7" s="109" customFormat="1" ht="22.5" x14ac:dyDescent="0.2">
      <c r="A95" s="144" t="s">
        <v>900</v>
      </c>
      <c r="B95" s="35" t="s">
        <v>571</v>
      </c>
      <c r="C95" s="140">
        <v>292.02</v>
      </c>
      <c r="D95" s="140">
        <v>301.22000000000003</v>
      </c>
      <c r="E95" s="140">
        <v>350.01</v>
      </c>
      <c r="F95" s="36" t="s">
        <v>28</v>
      </c>
      <c r="G95" s="22" t="s">
        <v>901</v>
      </c>
    </row>
    <row r="96" spans="1:7" s="14" customFormat="1" ht="12.75" customHeight="1" x14ac:dyDescent="0.2">
      <c r="A96" s="142" t="s">
        <v>902</v>
      </c>
      <c r="B96" s="35" t="s">
        <v>573</v>
      </c>
      <c r="C96" s="140">
        <v>16.649999999999999</v>
      </c>
      <c r="D96" s="140">
        <v>18.88</v>
      </c>
      <c r="E96" s="140">
        <v>23.45</v>
      </c>
      <c r="F96" s="36" t="s">
        <v>764</v>
      </c>
      <c r="G96" s="22" t="s">
        <v>903</v>
      </c>
    </row>
    <row r="97" spans="1:7" s="14" customFormat="1" x14ac:dyDescent="0.2">
      <c r="A97" s="144" t="s">
        <v>904</v>
      </c>
      <c r="B97" s="35" t="s">
        <v>573</v>
      </c>
      <c r="C97" s="140">
        <v>15347.98</v>
      </c>
      <c r="D97" s="140">
        <v>17046.740000000002</v>
      </c>
      <c r="E97" s="140">
        <v>18919.72</v>
      </c>
      <c r="F97" s="36" t="s">
        <v>764</v>
      </c>
      <c r="G97" s="22" t="s">
        <v>111</v>
      </c>
    </row>
    <row r="98" spans="1:7" s="14" customFormat="1" x14ac:dyDescent="0.2">
      <c r="A98" s="144" t="s">
        <v>905</v>
      </c>
      <c r="B98" s="35" t="s">
        <v>761</v>
      </c>
      <c r="C98" s="140">
        <v>69.25</v>
      </c>
      <c r="D98" s="140">
        <v>88.24</v>
      </c>
      <c r="E98" s="140">
        <v>81.83</v>
      </c>
      <c r="F98" s="36" t="s">
        <v>896</v>
      </c>
      <c r="G98" s="22" t="s">
        <v>906</v>
      </c>
    </row>
    <row r="99" spans="1:7" s="109" customFormat="1" x14ac:dyDescent="0.2">
      <c r="A99" s="144" t="s">
        <v>907</v>
      </c>
      <c r="B99" s="35" t="s">
        <v>761</v>
      </c>
      <c r="C99" s="140">
        <v>71.180000000000007</v>
      </c>
      <c r="D99" s="140">
        <v>90.39</v>
      </c>
      <c r="E99" s="140">
        <v>83.97</v>
      </c>
      <c r="F99" s="36" t="s">
        <v>896</v>
      </c>
      <c r="G99" s="22" t="s">
        <v>908</v>
      </c>
    </row>
    <row r="100" spans="1:7" s="14" customFormat="1" ht="12.75" customHeight="1" x14ac:dyDescent="0.2">
      <c r="A100" s="144" t="s">
        <v>909</v>
      </c>
      <c r="B100" s="35" t="s">
        <v>761</v>
      </c>
      <c r="C100" s="140">
        <v>60.41</v>
      </c>
      <c r="D100" s="140">
        <v>88.36</v>
      </c>
      <c r="E100" s="140">
        <v>76.61</v>
      </c>
      <c r="F100" s="36" t="s">
        <v>896</v>
      </c>
      <c r="G100" s="22" t="s">
        <v>910</v>
      </c>
    </row>
    <row r="101" spans="1:7" s="14" customFormat="1" x14ac:dyDescent="0.2">
      <c r="A101" s="142" t="s">
        <v>911</v>
      </c>
      <c r="B101" s="35" t="s">
        <v>761</v>
      </c>
      <c r="C101" s="140">
        <v>303.10000000000002</v>
      </c>
      <c r="D101" s="140">
        <v>345.25</v>
      </c>
      <c r="E101" s="140">
        <v>359.87</v>
      </c>
      <c r="F101" s="36" t="s">
        <v>896</v>
      </c>
      <c r="G101" s="22" t="s">
        <v>912</v>
      </c>
    </row>
    <row r="102" spans="1:7" s="14" customFormat="1" x14ac:dyDescent="0.2">
      <c r="A102" s="142" t="s">
        <v>913</v>
      </c>
      <c r="B102" s="35" t="s">
        <v>573</v>
      </c>
      <c r="C102" s="140">
        <v>14.95</v>
      </c>
      <c r="D102" s="140">
        <v>18.66</v>
      </c>
      <c r="E102" s="140">
        <v>20.65</v>
      </c>
      <c r="F102" s="36" t="s">
        <v>764</v>
      </c>
      <c r="G102" s="22" t="s">
        <v>914</v>
      </c>
    </row>
    <row r="103" spans="1:7" s="14" customFormat="1" x14ac:dyDescent="0.2">
      <c r="A103" s="142" t="s">
        <v>915</v>
      </c>
      <c r="B103" s="35" t="s">
        <v>916</v>
      </c>
      <c r="C103" s="140">
        <v>314.23</v>
      </c>
      <c r="D103" s="140">
        <v>357.18</v>
      </c>
      <c r="E103" s="140">
        <v>407.52</v>
      </c>
      <c r="F103" s="36" t="s">
        <v>917</v>
      </c>
      <c r="G103" s="22" t="s">
        <v>918</v>
      </c>
    </row>
    <row r="104" spans="1:7" s="14" customFormat="1" ht="12.75" x14ac:dyDescent="0.2">
      <c r="A104" s="142" t="s">
        <v>919</v>
      </c>
      <c r="B104" s="35" t="s">
        <v>857</v>
      </c>
      <c r="C104" s="140">
        <v>12640.6</v>
      </c>
      <c r="D104" s="140">
        <v>15444.21</v>
      </c>
      <c r="E104" s="140">
        <v>16366.81</v>
      </c>
      <c r="F104" s="36" t="s">
        <v>527</v>
      </c>
      <c r="G104" s="22" t="s">
        <v>920</v>
      </c>
    </row>
    <row r="105" spans="1:7" s="14" customFormat="1" x14ac:dyDescent="0.2">
      <c r="A105" s="142" t="s">
        <v>921</v>
      </c>
      <c r="B105" s="35" t="s">
        <v>571</v>
      </c>
      <c r="C105" s="140">
        <v>73.95</v>
      </c>
      <c r="D105" s="140">
        <v>94.57</v>
      </c>
      <c r="E105" s="140">
        <v>107.53</v>
      </c>
      <c r="F105" s="36" t="s">
        <v>28</v>
      </c>
      <c r="G105" s="22" t="s">
        <v>922</v>
      </c>
    </row>
    <row r="106" spans="1:7" s="14" customFormat="1" ht="12.75" x14ac:dyDescent="0.2">
      <c r="A106" s="142" t="s">
        <v>923</v>
      </c>
      <c r="B106" s="35" t="s">
        <v>924</v>
      </c>
      <c r="C106" s="140">
        <v>675.1</v>
      </c>
      <c r="D106" s="140">
        <v>705.81</v>
      </c>
      <c r="E106" s="140">
        <v>817.3</v>
      </c>
      <c r="F106" s="36" t="s">
        <v>925</v>
      </c>
      <c r="G106" s="22" t="s">
        <v>926</v>
      </c>
    </row>
    <row r="107" spans="1:7" s="14" customFormat="1" ht="12.75" customHeight="1" x14ac:dyDescent="0.2">
      <c r="A107" s="142" t="s">
        <v>927</v>
      </c>
      <c r="B107" s="35" t="s">
        <v>571</v>
      </c>
      <c r="C107" s="140">
        <v>582.28</v>
      </c>
      <c r="D107" s="140">
        <v>633.13</v>
      </c>
      <c r="E107" s="140">
        <v>622.26</v>
      </c>
      <c r="F107" s="36" t="s">
        <v>28</v>
      </c>
      <c r="G107" s="22" t="s">
        <v>928</v>
      </c>
    </row>
    <row r="108" spans="1:7" s="14" customFormat="1" ht="12" customHeight="1" x14ac:dyDescent="0.2">
      <c r="A108" s="145" t="s">
        <v>929</v>
      </c>
      <c r="B108" s="35"/>
      <c r="C108" s="140"/>
      <c r="D108" s="140"/>
      <c r="E108" s="140"/>
      <c r="F108" s="35"/>
      <c r="G108" s="146" t="s">
        <v>930</v>
      </c>
    </row>
    <row r="109" spans="1:7" s="14" customFormat="1" ht="12" customHeight="1" x14ac:dyDescent="0.2">
      <c r="A109" s="142" t="s">
        <v>931</v>
      </c>
      <c r="B109" s="35" t="s">
        <v>932</v>
      </c>
      <c r="C109" s="140">
        <v>1158.4100000000001</v>
      </c>
      <c r="D109" s="140">
        <v>1282.68</v>
      </c>
      <c r="E109" s="140">
        <v>1336.49</v>
      </c>
      <c r="F109" s="36" t="s">
        <v>933</v>
      </c>
      <c r="G109" s="22" t="s">
        <v>934</v>
      </c>
    </row>
    <row r="110" spans="1:7" s="14" customFormat="1" x14ac:dyDescent="0.2">
      <c r="A110" s="142" t="s">
        <v>935</v>
      </c>
      <c r="B110" s="35"/>
      <c r="C110" s="140">
        <v>25178.87</v>
      </c>
      <c r="D110" s="140">
        <v>25413.51</v>
      </c>
      <c r="E110" s="140">
        <v>26303.05</v>
      </c>
      <c r="F110" s="35"/>
      <c r="G110" s="22" t="s">
        <v>936</v>
      </c>
    </row>
    <row r="111" spans="1:7" s="14" customFormat="1" x14ac:dyDescent="0.2">
      <c r="A111" s="142" t="s">
        <v>937</v>
      </c>
      <c r="B111" s="35" t="s">
        <v>807</v>
      </c>
      <c r="C111" s="140">
        <v>360.4</v>
      </c>
      <c r="D111" s="140">
        <v>370.27</v>
      </c>
      <c r="E111" s="140">
        <v>388.65</v>
      </c>
      <c r="F111" s="36" t="s">
        <v>808</v>
      </c>
      <c r="G111" s="22" t="s">
        <v>938</v>
      </c>
    </row>
    <row r="112" spans="1:7" s="14" customFormat="1" x14ac:dyDescent="0.2">
      <c r="A112" s="142" t="s">
        <v>939</v>
      </c>
      <c r="B112" s="35"/>
      <c r="C112" s="140">
        <v>147.51</v>
      </c>
      <c r="D112" s="140">
        <v>171.01</v>
      </c>
      <c r="E112" s="140">
        <v>213.84</v>
      </c>
      <c r="F112" s="35"/>
      <c r="G112" s="22" t="s">
        <v>940</v>
      </c>
    </row>
    <row r="113" spans="1:7" s="14" customFormat="1" x14ac:dyDescent="0.2">
      <c r="A113" s="142" t="s">
        <v>941</v>
      </c>
      <c r="B113" s="35"/>
      <c r="C113" s="140">
        <v>265.13</v>
      </c>
      <c r="D113" s="140">
        <v>299.79000000000002</v>
      </c>
      <c r="E113" s="140">
        <v>331.08</v>
      </c>
      <c r="F113" s="35"/>
      <c r="G113" s="22" t="s">
        <v>942</v>
      </c>
    </row>
    <row r="114" spans="1:7" s="14" customFormat="1" x14ac:dyDescent="0.2">
      <c r="A114" s="142" t="s">
        <v>943</v>
      </c>
      <c r="B114" s="35" t="s">
        <v>944</v>
      </c>
      <c r="C114" s="140">
        <v>160.71</v>
      </c>
      <c r="D114" s="140">
        <v>160.71</v>
      </c>
      <c r="E114" s="140">
        <v>167.79</v>
      </c>
      <c r="F114" s="36" t="s">
        <v>945</v>
      </c>
      <c r="G114" s="22" t="s">
        <v>946</v>
      </c>
    </row>
    <row r="115" spans="1:7" s="14" customFormat="1" x14ac:dyDescent="0.2">
      <c r="A115" s="142" t="s">
        <v>947</v>
      </c>
      <c r="B115" s="35" t="s">
        <v>944</v>
      </c>
      <c r="C115" s="140">
        <v>169.27</v>
      </c>
      <c r="D115" s="140">
        <v>191.08</v>
      </c>
      <c r="E115" s="140">
        <v>211.53</v>
      </c>
      <c r="F115" s="36" t="s">
        <v>945</v>
      </c>
      <c r="G115" s="22" t="s">
        <v>948</v>
      </c>
    </row>
    <row r="116" spans="1:7" s="14" customFormat="1" x14ac:dyDescent="0.2">
      <c r="A116" s="142" t="s">
        <v>949</v>
      </c>
      <c r="B116" s="35"/>
      <c r="C116" s="140">
        <v>1800</v>
      </c>
      <c r="D116" s="140">
        <v>1800</v>
      </c>
      <c r="E116" s="140">
        <v>2133.33</v>
      </c>
      <c r="F116" s="35"/>
      <c r="G116" s="22" t="s">
        <v>950</v>
      </c>
    </row>
    <row r="117" spans="1:7" s="14" customFormat="1" ht="12.75" customHeight="1" x14ac:dyDescent="0.2">
      <c r="A117" s="147" t="s">
        <v>951</v>
      </c>
      <c r="B117" s="37" t="s">
        <v>573</v>
      </c>
      <c r="C117" s="148">
        <v>111.28</v>
      </c>
      <c r="D117" s="148">
        <v>136.76</v>
      </c>
      <c r="E117" s="148">
        <v>162.74</v>
      </c>
      <c r="F117" s="38" t="s">
        <v>764</v>
      </c>
      <c r="G117" s="24" t="s">
        <v>952</v>
      </c>
    </row>
  </sheetData>
  <mergeCells count="2">
    <mergeCell ref="A1:G1"/>
    <mergeCell ref="A2:G2"/>
  </mergeCells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4DF37-A4AA-4B4B-9B0D-C9A858A5D19B}">
  <dimension ref="A3:A4"/>
  <sheetViews>
    <sheetView zoomScaleNormal="100" workbookViewId="0">
      <selection activeCell="L9" sqref="L9"/>
    </sheetView>
  </sheetViews>
  <sheetFormatPr defaultRowHeight="12.75" x14ac:dyDescent="0.2"/>
  <cols>
    <col min="1" max="16384" width="9.140625" style="160"/>
  </cols>
  <sheetData>
    <row r="3" spans="1:1" x14ac:dyDescent="0.2">
      <c r="A3" s="159" t="s">
        <v>953</v>
      </c>
    </row>
    <row r="4" spans="1:1" x14ac:dyDescent="0.2">
      <c r="A4" s="161" t="s">
        <v>954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DAAF7-0E4F-433F-9326-45831E91C58C}">
  <dimension ref="A1:R15"/>
  <sheetViews>
    <sheetView zoomScaleNormal="100" workbookViewId="0">
      <selection activeCell="R2" sqref="R2"/>
    </sheetView>
  </sheetViews>
  <sheetFormatPr defaultRowHeight="12.75" x14ac:dyDescent="0.2"/>
  <cols>
    <col min="1" max="16384" width="9.140625" style="162"/>
  </cols>
  <sheetData>
    <row r="1" spans="1:18" x14ac:dyDescent="0.2">
      <c r="A1" s="360" t="s">
        <v>955</v>
      </c>
      <c r="B1" s="360"/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P1" s="396"/>
      <c r="Q1" s="396"/>
      <c r="R1" s="396"/>
    </row>
    <row r="2" spans="1:18" x14ac:dyDescent="0.2">
      <c r="A2" s="361" t="s">
        <v>956</v>
      </c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  <c r="N2" s="361"/>
      <c r="P2" s="396"/>
      <c r="Q2" s="396"/>
      <c r="R2" s="396"/>
    </row>
    <row r="3" spans="1:18" x14ac:dyDescent="0.2">
      <c r="A3" s="362" t="s">
        <v>692</v>
      </c>
      <c r="B3" s="362"/>
      <c r="C3" s="362"/>
      <c r="D3" s="362"/>
      <c r="E3" s="163"/>
      <c r="F3" s="163"/>
      <c r="G3" s="163"/>
      <c r="H3" s="163"/>
      <c r="I3" s="163"/>
      <c r="J3" s="163"/>
      <c r="K3" s="163"/>
      <c r="L3" s="363" t="s">
        <v>693</v>
      </c>
      <c r="M3" s="363"/>
      <c r="N3" s="363"/>
      <c r="P3" s="396"/>
      <c r="Q3" s="396"/>
      <c r="R3" s="396"/>
    </row>
    <row r="4" spans="1:18" x14ac:dyDescent="0.2">
      <c r="A4" s="164">
        <v>1971</v>
      </c>
      <c r="B4" s="165" t="s">
        <v>957</v>
      </c>
      <c r="C4" s="165"/>
      <c r="D4" s="164">
        <v>1981</v>
      </c>
      <c r="E4" s="165">
        <v>143</v>
      </c>
      <c r="F4" s="166"/>
      <c r="G4" s="164">
        <v>1991</v>
      </c>
      <c r="H4" s="165">
        <v>212</v>
      </c>
      <c r="I4" s="165"/>
      <c r="J4" s="164">
        <v>2001</v>
      </c>
      <c r="K4" s="165">
        <v>102</v>
      </c>
      <c r="L4" s="165"/>
      <c r="M4" s="164">
        <v>2011</v>
      </c>
      <c r="N4" s="165">
        <v>112.4</v>
      </c>
      <c r="O4" s="165"/>
      <c r="P4" s="397">
        <v>2021</v>
      </c>
      <c r="Q4" s="398">
        <v>108.47134447070658</v>
      </c>
      <c r="R4" s="396"/>
    </row>
    <row r="5" spans="1:18" x14ac:dyDescent="0.2">
      <c r="A5" s="167">
        <v>1972</v>
      </c>
      <c r="B5" s="168">
        <v>115.5</v>
      </c>
      <c r="C5" s="168"/>
      <c r="D5" s="167">
        <v>1982</v>
      </c>
      <c r="E5" s="168">
        <v>128.6</v>
      </c>
      <c r="F5" s="169"/>
      <c r="G5" s="167">
        <v>1992</v>
      </c>
      <c r="H5" s="168">
        <v>2298.1999999999998</v>
      </c>
      <c r="I5" s="168"/>
      <c r="J5" s="167">
        <v>2002</v>
      </c>
      <c r="K5" s="168">
        <v>99.2</v>
      </c>
      <c r="L5" s="168"/>
      <c r="M5" s="167">
        <v>2012</v>
      </c>
      <c r="N5" s="168">
        <v>104.6</v>
      </c>
      <c r="O5" s="168"/>
      <c r="P5" s="401">
        <v>2022</v>
      </c>
      <c r="Q5" s="399">
        <v>121.94888777764901</v>
      </c>
      <c r="R5" s="396"/>
    </row>
    <row r="6" spans="1:18" x14ac:dyDescent="0.2">
      <c r="A6" s="167">
        <v>1973</v>
      </c>
      <c r="B6" s="168">
        <v>113.6</v>
      </c>
      <c r="C6" s="168"/>
      <c r="D6" s="167">
        <v>1983</v>
      </c>
      <c r="E6" s="168">
        <v>133.69999999999999</v>
      </c>
      <c r="F6" s="169"/>
      <c r="G6" s="167">
        <v>1993</v>
      </c>
      <c r="H6" s="168">
        <v>358.3</v>
      </c>
      <c r="I6" s="168"/>
      <c r="J6" s="167">
        <v>2003</v>
      </c>
      <c r="K6" s="168">
        <v>100</v>
      </c>
      <c r="L6" s="168"/>
      <c r="M6" s="167">
        <v>2013</v>
      </c>
      <c r="N6" s="168">
        <v>100.4</v>
      </c>
      <c r="O6" s="168"/>
      <c r="P6" s="400">
        <v>2023</v>
      </c>
      <c r="Q6" s="399">
        <v>102.65621429440553</v>
      </c>
      <c r="R6" s="396"/>
    </row>
    <row r="7" spans="1:18" x14ac:dyDescent="0.2">
      <c r="A7" s="167">
        <v>1974</v>
      </c>
      <c r="B7" s="168">
        <v>129</v>
      </c>
      <c r="C7" s="168"/>
      <c r="D7" s="167">
        <v>1984</v>
      </c>
      <c r="E7" s="168">
        <v>153</v>
      </c>
      <c r="F7" s="169"/>
      <c r="G7" s="167">
        <v>1994</v>
      </c>
      <c r="H7" s="168">
        <v>188.9</v>
      </c>
      <c r="I7" s="168"/>
      <c r="J7" s="167">
        <v>2004</v>
      </c>
      <c r="K7" s="168">
        <v>100.9</v>
      </c>
      <c r="L7" s="168"/>
      <c r="M7" s="167">
        <v>2014</v>
      </c>
      <c r="N7" s="168">
        <v>98.8</v>
      </c>
      <c r="O7" s="168"/>
      <c r="P7" s="400"/>
      <c r="Q7" s="399"/>
      <c r="R7" s="396"/>
    </row>
    <row r="8" spans="1:18" x14ac:dyDescent="0.2">
      <c r="A8" s="167">
        <v>1975</v>
      </c>
      <c r="B8" s="168">
        <v>125</v>
      </c>
      <c r="C8" s="168"/>
      <c r="D8" s="167">
        <v>1985</v>
      </c>
      <c r="E8" s="168">
        <v>188.4</v>
      </c>
      <c r="F8" s="169"/>
      <c r="G8" s="167">
        <v>1995</v>
      </c>
      <c r="H8" s="168">
        <v>104.7</v>
      </c>
      <c r="I8" s="168"/>
      <c r="J8" s="167">
        <v>2005</v>
      </c>
      <c r="K8" s="168">
        <v>103.2</v>
      </c>
      <c r="L8" s="168"/>
      <c r="M8" s="167">
        <v>2015</v>
      </c>
      <c r="N8" s="168">
        <v>96.1</v>
      </c>
      <c r="O8" s="168"/>
      <c r="P8" s="400"/>
      <c r="Q8" s="399"/>
      <c r="R8" s="396"/>
    </row>
    <row r="9" spans="1:18" x14ac:dyDescent="0.2">
      <c r="A9" s="167">
        <v>1976</v>
      </c>
      <c r="B9" s="168">
        <v>108.3</v>
      </c>
      <c r="C9" s="168"/>
      <c r="D9" s="167">
        <v>1986</v>
      </c>
      <c r="E9" s="168">
        <v>170.3</v>
      </c>
      <c r="F9" s="169"/>
      <c r="G9" s="167">
        <v>1996</v>
      </c>
      <c r="H9" s="168">
        <v>99.7</v>
      </c>
      <c r="I9" s="168"/>
      <c r="J9" s="167">
        <v>2006</v>
      </c>
      <c r="K9" s="168">
        <v>106.8</v>
      </c>
      <c r="L9" s="168"/>
      <c r="M9" s="167" t="s">
        <v>958</v>
      </c>
      <c r="N9" s="168">
        <v>99.8</v>
      </c>
      <c r="O9" s="168"/>
      <c r="P9" s="400"/>
      <c r="Q9" s="399"/>
      <c r="R9" s="396"/>
    </row>
    <row r="10" spans="1:18" x14ac:dyDescent="0.2">
      <c r="A10" s="167">
        <v>1977</v>
      </c>
      <c r="B10" s="168">
        <v>109.2</v>
      </c>
      <c r="C10" s="168"/>
      <c r="D10" s="167">
        <v>1987</v>
      </c>
      <c r="E10" s="168">
        <v>193.5</v>
      </c>
      <c r="F10" s="169"/>
      <c r="G10" s="167">
        <v>1997</v>
      </c>
      <c r="H10" s="168">
        <v>104.2</v>
      </c>
      <c r="I10" s="168"/>
      <c r="J10" s="167">
        <v>2007</v>
      </c>
      <c r="K10" s="168">
        <v>102.5</v>
      </c>
      <c r="L10" s="168"/>
      <c r="M10" s="167">
        <v>2017</v>
      </c>
      <c r="N10" s="168">
        <v>100.8</v>
      </c>
      <c r="O10" s="168"/>
      <c r="P10" s="400"/>
      <c r="Q10" s="399"/>
      <c r="R10" s="396"/>
    </row>
    <row r="11" spans="1:18" x14ac:dyDescent="0.2">
      <c r="A11" s="167">
        <v>1978</v>
      </c>
      <c r="B11" s="168">
        <v>109.5</v>
      </c>
      <c r="C11" s="168"/>
      <c r="D11" s="167">
        <v>1988</v>
      </c>
      <c r="E11" s="168">
        <v>291.3</v>
      </c>
      <c r="F11" s="169"/>
      <c r="G11" s="167">
        <v>1998</v>
      </c>
      <c r="H11" s="168">
        <v>104</v>
      </c>
      <c r="I11" s="168"/>
      <c r="J11" s="167">
        <v>2008</v>
      </c>
      <c r="K11" s="168">
        <v>110.1</v>
      </c>
      <c r="L11" s="168"/>
      <c r="M11" s="167">
        <v>2018</v>
      </c>
      <c r="N11" s="168">
        <v>99.7</v>
      </c>
      <c r="O11" s="168"/>
      <c r="P11" s="400"/>
      <c r="Q11" s="399"/>
      <c r="R11" s="396"/>
    </row>
    <row r="12" spans="1:18" x14ac:dyDescent="0.2">
      <c r="A12" s="167">
        <v>1979</v>
      </c>
      <c r="B12" s="168">
        <v>114.1</v>
      </c>
      <c r="C12" s="168"/>
      <c r="D12" s="167">
        <v>1989</v>
      </c>
      <c r="E12" s="168">
        <v>1457.4</v>
      </c>
      <c r="F12" s="169"/>
      <c r="G12" s="167">
        <v>1999</v>
      </c>
      <c r="H12" s="168">
        <v>99.9</v>
      </c>
      <c r="I12" s="168"/>
      <c r="J12" s="167">
        <v>2009</v>
      </c>
      <c r="K12" s="168">
        <v>92.8</v>
      </c>
      <c r="L12" s="168"/>
      <c r="M12" s="167">
        <v>2019</v>
      </c>
      <c r="N12" s="168">
        <v>100.85006924943909</v>
      </c>
      <c r="O12" s="168"/>
      <c r="P12" s="400"/>
      <c r="Q12" s="399"/>
      <c r="R12" s="396"/>
    </row>
    <row r="13" spans="1:18" x14ac:dyDescent="0.2">
      <c r="A13" s="170">
        <v>1980</v>
      </c>
      <c r="B13" s="171">
        <v>124.3</v>
      </c>
      <c r="C13" s="171"/>
      <c r="D13" s="170">
        <v>1990</v>
      </c>
      <c r="E13" s="171">
        <v>493.8</v>
      </c>
      <c r="F13" s="172" t="s">
        <v>268</v>
      </c>
      <c r="G13" s="170">
        <v>2000</v>
      </c>
      <c r="H13" s="171">
        <v>108.9</v>
      </c>
      <c r="I13" s="171"/>
      <c r="J13" s="170">
        <v>2010</v>
      </c>
      <c r="K13" s="171">
        <v>108.7</v>
      </c>
      <c r="L13" s="171"/>
      <c r="M13" s="170">
        <v>2020</v>
      </c>
      <c r="N13" s="171">
        <v>100.7561740626733</v>
      </c>
      <c r="O13" s="171"/>
      <c r="P13" s="170"/>
      <c r="Q13" s="171"/>
    </row>
    <row r="14" spans="1:18" x14ac:dyDescent="0.2">
      <c r="A14" s="364" t="s">
        <v>959</v>
      </c>
      <c r="B14" s="364"/>
      <c r="C14" s="364"/>
      <c r="D14" s="364"/>
      <c r="E14" s="364"/>
      <c r="F14" s="364"/>
      <c r="G14" s="364"/>
      <c r="H14" s="364"/>
      <c r="I14" s="364"/>
      <c r="J14" s="364"/>
      <c r="K14" s="364"/>
      <c r="L14" s="364"/>
      <c r="M14" s="364"/>
      <c r="N14" s="364"/>
    </row>
    <row r="15" spans="1:18" x14ac:dyDescent="0.2">
      <c r="A15" s="365" t="s">
        <v>960</v>
      </c>
      <c r="B15" s="365"/>
      <c r="C15" s="365"/>
      <c r="D15" s="365"/>
      <c r="E15" s="365"/>
      <c r="F15" s="365"/>
      <c r="G15" s="365"/>
      <c r="H15" s="365"/>
      <c r="I15" s="365"/>
      <c r="J15" s="365"/>
      <c r="K15" s="365"/>
      <c r="L15" s="365"/>
      <c r="M15" s="365"/>
      <c r="N15" s="365"/>
    </row>
  </sheetData>
  <mergeCells count="6">
    <mergeCell ref="A15:N15"/>
    <mergeCell ref="A1:N1"/>
    <mergeCell ref="A2:N2"/>
    <mergeCell ref="A3:D3"/>
    <mergeCell ref="L3:N3"/>
    <mergeCell ref="A14:N14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CA762-33E1-4B17-A716-76B18B0448EC}">
  <dimension ref="A1:N32"/>
  <sheetViews>
    <sheetView workbookViewId="0">
      <selection sqref="A1:J1"/>
    </sheetView>
  </sheetViews>
  <sheetFormatPr defaultRowHeight="12.75" x14ac:dyDescent="0.2"/>
  <cols>
    <col min="1" max="16384" width="9.140625" style="202"/>
  </cols>
  <sheetData>
    <row r="1" spans="1:14" x14ac:dyDescent="0.2">
      <c r="A1" s="366" t="s">
        <v>961</v>
      </c>
      <c r="B1" s="366"/>
      <c r="C1" s="366"/>
      <c r="D1" s="366"/>
      <c r="E1" s="366"/>
      <c r="F1" s="366"/>
      <c r="G1" s="366"/>
      <c r="H1" s="366"/>
      <c r="I1" s="366"/>
      <c r="J1" s="366"/>
    </row>
    <row r="2" spans="1:14" x14ac:dyDescent="0.2">
      <c r="A2" s="367" t="s">
        <v>962</v>
      </c>
      <c r="B2" s="367"/>
      <c r="C2" s="367"/>
      <c r="D2" s="367"/>
      <c r="E2" s="367"/>
      <c r="F2" s="367"/>
      <c r="G2" s="367"/>
      <c r="H2" s="367"/>
      <c r="I2" s="367"/>
      <c r="J2" s="367"/>
    </row>
    <row r="3" spans="1:14" x14ac:dyDescent="0.2">
      <c r="A3" s="203">
        <v>2010</v>
      </c>
      <c r="B3" s="203">
        <v>2011</v>
      </c>
      <c r="C3" s="203">
        <v>2012</v>
      </c>
      <c r="D3" s="203">
        <v>2013</v>
      </c>
      <c r="E3" s="203">
        <v>2014</v>
      </c>
      <c r="F3" s="203">
        <v>2015</v>
      </c>
      <c r="G3" s="203" t="s">
        <v>1056</v>
      </c>
      <c r="H3" s="203">
        <v>2017</v>
      </c>
      <c r="I3" s="203">
        <v>2018</v>
      </c>
      <c r="J3" s="203">
        <v>2019</v>
      </c>
      <c r="K3" s="203">
        <v>2020</v>
      </c>
      <c r="L3" s="203">
        <v>2021</v>
      </c>
      <c r="M3" s="203">
        <v>2022</v>
      </c>
      <c r="N3" s="203">
        <v>2023</v>
      </c>
    </row>
    <row r="4" spans="1:14" x14ac:dyDescent="0.2">
      <c r="A4" s="204">
        <v>100</v>
      </c>
      <c r="B4" s="205">
        <v>112.44768633403299</v>
      </c>
      <c r="C4" s="205">
        <v>117.5996902042728</v>
      </c>
      <c r="D4" s="206">
        <v>118.05584388202796</v>
      </c>
      <c r="E4" s="206">
        <v>116.68491587755808</v>
      </c>
      <c r="F4" s="206">
        <v>112.10801436918211</v>
      </c>
      <c r="G4" s="206">
        <v>111.84940664462621</v>
      </c>
      <c r="H4" s="206">
        <v>112.76300377698497</v>
      </c>
      <c r="I4" s="206">
        <v>112.41654980255005</v>
      </c>
      <c r="J4" s="206">
        <v>113.37216832370191</v>
      </c>
      <c r="K4" s="206">
        <v>114.2294592548558</v>
      </c>
      <c r="L4" s="206">
        <v>123.90623023536006</v>
      </c>
      <c r="M4" s="206">
        <v>151.10226965923519</v>
      </c>
      <c r="N4" s="206">
        <v>155.11592024591116</v>
      </c>
    </row>
    <row r="5" spans="1:14" x14ac:dyDescent="0.2">
      <c r="A5" s="205">
        <v>88.930242373278944</v>
      </c>
      <c r="B5" s="204">
        <v>100</v>
      </c>
      <c r="C5" s="205">
        <v>104.58168952888498</v>
      </c>
      <c r="D5" s="206">
        <v>104.98734810010725</v>
      </c>
      <c r="E5" s="206">
        <v>103.76817850296904</v>
      </c>
      <c r="F5" s="206">
        <v>99.697928898384035</v>
      </c>
      <c r="G5" s="206">
        <v>99.467948422140452</v>
      </c>
      <c r="H5" s="206">
        <v>100.28041256626243</v>
      </c>
      <c r="I5" s="206">
        <v>99.972310207085599</v>
      </c>
      <c r="J5" s="206">
        <v>100.82214407410989</v>
      </c>
      <c r="K5" s="206">
        <v>101.58453497702919</v>
      </c>
      <c r="L5" s="206">
        <v>110.19011086389877</v>
      </c>
      <c r="M5" s="206">
        <v>134.37561463948342</v>
      </c>
      <c r="N5" s="206">
        <v>137.94496056398719</v>
      </c>
    </row>
    <row r="6" spans="1:14" x14ac:dyDescent="0.2">
      <c r="A6" s="205">
        <v>85.034237612614618</v>
      </c>
      <c r="B6" s="205">
        <v>95.619032787169175</v>
      </c>
      <c r="C6" s="204">
        <v>100</v>
      </c>
      <c r="D6" s="206">
        <v>100.387886802221</v>
      </c>
      <c r="E6" s="206">
        <v>99.22212862540222</v>
      </c>
      <c r="F6" s="206">
        <v>95.330195321474463</v>
      </c>
      <c r="G6" s="206">
        <v>95.110290214491016</v>
      </c>
      <c r="H6" s="206">
        <v>95.887160570843008</v>
      </c>
      <c r="I6" s="206">
        <v>95.592556075003671</v>
      </c>
      <c r="J6" s="206">
        <v>96.4051589989501</v>
      </c>
      <c r="K6" s="206">
        <v>97.134149806378872</v>
      </c>
      <c r="L6" s="206">
        <v>105.36271823516941</v>
      </c>
      <c r="M6" s="206">
        <v>128.48866302008776</v>
      </c>
      <c r="N6" s="206">
        <v>131.90163906921123</v>
      </c>
    </row>
    <row r="7" spans="1:14" x14ac:dyDescent="0.2">
      <c r="A7" s="205">
        <v>84.705675476708294</v>
      </c>
      <c r="B7" s="205">
        <v>95.249572267172837</v>
      </c>
      <c r="C7" s="205">
        <v>99.613611946045637</v>
      </c>
      <c r="D7" s="207">
        <v>100</v>
      </c>
      <c r="E7" s="206">
        <v>98.838746173514451</v>
      </c>
      <c r="F7" s="206">
        <v>94.961850834940947</v>
      </c>
      <c r="G7" s="206">
        <v>94.742795415020908</v>
      </c>
      <c r="H7" s="206">
        <v>95.516664037121231</v>
      </c>
      <c r="I7" s="206">
        <v>95.223197857860228</v>
      </c>
      <c r="J7" s="206">
        <v>96.032660981182445</v>
      </c>
      <c r="K7" s="206">
        <v>96.75883505521719</v>
      </c>
      <c r="L7" s="206">
        <v>104.95560927858745</v>
      </c>
      <c r="M7" s="206">
        <v>127.99219817549286</v>
      </c>
      <c r="N7" s="206">
        <v>131.3919839856342</v>
      </c>
    </row>
    <row r="8" spans="1:14" x14ac:dyDescent="0.2">
      <c r="A8" s="205">
        <v>85.700880227684053</v>
      </c>
      <c r="B8" s="206">
        <v>96.368656983931459</v>
      </c>
      <c r="C8" s="206">
        <v>100.78396965009135</v>
      </c>
      <c r="D8" s="206">
        <v>101.17489736711849</v>
      </c>
      <c r="E8" s="207">
        <v>100</v>
      </c>
      <c r="F8" s="206">
        <v>96.077555120167659</v>
      </c>
      <c r="G8" s="206">
        <v>95.85592602388644</v>
      </c>
      <c r="H8" s="206">
        <v>96.638886808052789</v>
      </c>
      <c r="I8" s="206">
        <v>96.341972702378271</v>
      </c>
      <c r="J8" s="206">
        <v>97.160946186624187</v>
      </c>
      <c r="K8" s="206">
        <v>97.895652060735486</v>
      </c>
      <c r="L8" s="206">
        <v>106.18872996864475</v>
      </c>
      <c r="M8" s="206">
        <v>129.49597514197379</v>
      </c>
      <c r="N8" s="206">
        <v>132.93571316160688</v>
      </c>
    </row>
    <row r="9" spans="1:14" x14ac:dyDescent="0.2">
      <c r="A9" s="206">
        <v>89.199688856044347</v>
      </c>
      <c r="B9" s="206">
        <v>100.30298633577813</v>
      </c>
      <c r="C9" s="206">
        <v>104.89855775788342</v>
      </c>
      <c r="D9" s="206">
        <v>105.30544541914644</v>
      </c>
      <c r="E9" s="206">
        <v>104.08258190471895</v>
      </c>
      <c r="F9" s="207">
        <v>100</v>
      </c>
      <c r="G9" s="206">
        <v>99.769322714338415</v>
      </c>
      <c r="H9" s="206">
        <v>100.58424851380018</v>
      </c>
      <c r="I9" s="206">
        <v>100.27521264657484</v>
      </c>
      <c r="J9" s="206">
        <v>101.12762139409303</v>
      </c>
      <c r="K9" s="206">
        <v>101.89232223727369</v>
      </c>
      <c r="L9" s="206">
        <v>110.52397184319551</v>
      </c>
      <c r="M9" s="206">
        <v>134.78275439045936</v>
      </c>
      <c r="N9" s="206">
        <v>138.36292</v>
      </c>
    </row>
    <row r="10" spans="1:14" x14ac:dyDescent="0.2">
      <c r="A10" s="206">
        <v>89.405928024030729</v>
      </c>
      <c r="B10" s="206">
        <v>100.53489750849336</v>
      </c>
      <c r="C10" s="206">
        <v>105.14109438051527</v>
      </c>
      <c r="D10" s="206">
        <v>105.54892280932802</v>
      </c>
      <c r="E10" s="206">
        <v>104.32323190439043</v>
      </c>
      <c r="F10" s="206">
        <v>100.23121063608106</v>
      </c>
      <c r="G10" s="207">
        <v>100</v>
      </c>
      <c r="H10" s="206">
        <v>100.81680999458629</v>
      </c>
      <c r="I10" s="206">
        <v>100.50705960356663</v>
      </c>
      <c r="J10" s="206">
        <v>101.36143921077196</v>
      </c>
      <c r="K10" s="206">
        <v>102.12790812363626</v>
      </c>
      <c r="L10" s="206">
        <v>110.77951502151622</v>
      </c>
      <c r="M10" s="206">
        <v>135.09438645421312</v>
      </c>
      <c r="N10" s="206">
        <v>138.68282978743233</v>
      </c>
    </row>
    <row r="11" spans="1:14" x14ac:dyDescent="0.2">
      <c r="A11" s="206">
        <v>88.681568112333352</v>
      </c>
      <c r="B11" s="206">
        <v>99.720371547058406</v>
      </c>
      <c r="C11" s="206">
        <v>104.28924936839519</v>
      </c>
      <c r="D11" s="206">
        <v>104.69377360283055</v>
      </c>
      <c r="E11" s="206">
        <v>103.47801315077557</v>
      </c>
      <c r="F11" s="206">
        <v>99.419145122190741</v>
      </c>
      <c r="G11" s="206">
        <v>99.189807736794933</v>
      </c>
      <c r="H11" s="207">
        <v>100</v>
      </c>
      <c r="I11" s="206">
        <v>99.692759182683616</v>
      </c>
      <c r="J11" s="206">
        <v>100.54021667241297</v>
      </c>
      <c r="K11" s="206">
        <v>101.30047571344538</v>
      </c>
      <c r="L11" s="206">
        <v>109.88198796159581</v>
      </c>
      <c r="M11" s="206">
        <v>133.99986218713676</v>
      </c>
      <c r="N11" s="206">
        <v>137.55923223010075</v>
      </c>
    </row>
    <row r="12" spans="1:14" x14ac:dyDescent="0.2">
      <c r="A12" s="206">
        <v>88.95487379361964</v>
      </c>
      <c r="B12" s="206">
        <v>100.02769746228429</v>
      </c>
      <c r="C12" s="206">
        <v>104.61065600289852</v>
      </c>
      <c r="D12" s="206">
        <v>105.01642693125058</v>
      </c>
      <c r="E12" s="206">
        <v>103.79691965507304</v>
      </c>
      <c r="F12" s="206">
        <v>99.725542694638946</v>
      </c>
      <c r="G12" s="206">
        <v>99.495498519639682</v>
      </c>
      <c r="H12" s="206">
        <v>100.30818769571155</v>
      </c>
      <c r="I12" s="207">
        <v>100</v>
      </c>
      <c r="J12" s="206">
        <v>100.85006924943909</v>
      </c>
      <c r="K12" s="206">
        <v>101.61267131529151</v>
      </c>
      <c r="L12" s="206">
        <v>110.22063072829671</v>
      </c>
      <c r="M12" s="206">
        <v>134.41283327466795</v>
      </c>
      <c r="N12" s="206">
        <v>137.98317285814917</v>
      </c>
    </row>
    <row r="13" spans="1:14" x14ac:dyDescent="0.2">
      <c r="A13" s="206">
        <v>88.205069620330889</v>
      </c>
      <c r="B13" s="206">
        <v>99.184560017385067</v>
      </c>
      <c r="C13" s="206">
        <v>103.72888861797223</v>
      </c>
      <c r="D13" s="206">
        <v>104.13123928701187</v>
      </c>
      <c r="E13" s="206">
        <v>102.92201128622463</v>
      </c>
      <c r="F13" s="206">
        <v>98.884952124307659</v>
      </c>
      <c r="G13" s="206">
        <v>98.656847000819567</v>
      </c>
      <c r="H13" s="206">
        <v>99.46268598746596</v>
      </c>
      <c r="I13" s="206">
        <v>99.157096018113236</v>
      </c>
      <c r="J13" s="207">
        <v>100</v>
      </c>
      <c r="K13" s="206">
        <v>100.75617406267338</v>
      </c>
      <c r="L13" s="206">
        <v>109.29157664302718</v>
      </c>
      <c r="M13" s="206">
        <v>133.27986215082896</v>
      </c>
      <c r="N13" s="206">
        <v>136.82010719979414</v>
      </c>
    </row>
    <row r="14" spans="1:14" x14ac:dyDescent="0.2">
      <c r="A14" s="206">
        <v>87.54309146898008</v>
      </c>
      <c r="B14" s="206">
        <v>98.440180902154282</v>
      </c>
      <c r="C14" s="206">
        <v>102.95040436276371</v>
      </c>
      <c r="D14" s="206">
        <v>103.34973539412003</v>
      </c>
      <c r="E14" s="206">
        <v>102.14958263719313</v>
      </c>
      <c r="F14" s="206">
        <v>98.142821563270459</v>
      </c>
      <c r="G14" s="206">
        <v>97.916428366416639</v>
      </c>
      <c r="H14" s="206">
        <v>98.716219539655455</v>
      </c>
      <c r="I14" s="206">
        <v>98.412923019917983</v>
      </c>
      <c r="J14" s="206">
        <v>99.24950101598445</v>
      </c>
      <c r="K14" s="207">
        <v>100</v>
      </c>
      <c r="L14" s="206">
        <v>108.47134447070658</v>
      </c>
      <c r="M14" s="206">
        <v>132.27959813948956</v>
      </c>
      <c r="N14" s="206">
        <v>135.79327368533058</v>
      </c>
    </row>
    <row r="15" spans="1:14" x14ac:dyDescent="0.2">
      <c r="A15" s="206">
        <v>88.930242373278972</v>
      </c>
      <c r="B15" s="206">
        <v>95.619032787169161</v>
      </c>
      <c r="C15" s="206">
        <v>99.61361194604595</v>
      </c>
      <c r="D15" s="206">
        <v>101.1748973671185</v>
      </c>
      <c r="E15" s="206">
        <v>104.08258190471895</v>
      </c>
      <c r="F15" s="206">
        <v>100.23121063608104</v>
      </c>
      <c r="G15" s="206">
        <v>99.189807736794933</v>
      </c>
      <c r="H15" s="206">
        <v>100.30818769571157</v>
      </c>
      <c r="I15" s="206">
        <v>99.157096018113236</v>
      </c>
      <c r="J15" s="206">
        <v>99.249501015984364</v>
      </c>
      <c r="K15" s="206">
        <v>92.190246638830658</v>
      </c>
      <c r="L15" s="207">
        <v>100</v>
      </c>
      <c r="M15" s="206">
        <v>121.94888777764945</v>
      </c>
      <c r="N15" s="206">
        <v>125.1881539294486</v>
      </c>
    </row>
    <row r="16" spans="1:14" x14ac:dyDescent="0.2">
      <c r="A16" s="208">
        <v>66.180342774148485</v>
      </c>
      <c r="B16" s="208">
        <v>74.418264257462312</v>
      </c>
      <c r="C16" s="208">
        <v>77.827878078524435</v>
      </c>
      <c r="D16" s="208">
        <v>78.129762146039454</v>
      </c>
      <c r="E16" s="208">
        <v>77.222477293494492</v>
      </c>
      <c r="F16" s="208">
        <v>74.193468186816119</v>
      </c>
      <c r="G16" s="208">
        <v>74.022320708264587</v>
      </c>
      <c r="H16" s="208">
        <v>74.626942422034418</v>
      </c>
      <c r="I16" s="208">
        <v>74.397657994198724</v>
      </c>
      <c r="J16" s="208">
        <v>75.030089607110256</v>
      </c>
      <c r="K16" s="208">
        <v>75.597447683919825</v>
      </c>
      <c r="L16" s="209">
        <v>82.001567888286871</v>
      </c>
      <c r="M16" s="209">
        <v>100</v>
      </c>
      <c r="N16" s="208">
        <v>102.65624903254987</v>
      </c>
    </row>
    <row r="17" spans="1:14" x14ac:dyDescent="0.2">
      <c r="A17" s="206">
        <v>64.467915247813494</v>
      </c>
      <c r="B17" s="206">
        <v>72.492680842526298</v>
      </c>
      <c r="C17" s="206">
        <v>75.814069260752817</v>
      </c>
      <c r="D17" s="206">
        <v>76.108143713648133</v>
      </c>
      <c r="E17" s="206">
        <v>75.224330333589378</v>
      </c>
      <c r="F17" s="206">
        <v>72.273698762645367</v>
      </c>
      <c r="G17" s="206">
        <v>72.106979756092457</v>
      </c>
      <c r="H17" s="206">
        <v>72.695956773534533</v>
      </c>
      <c r="I17" s="206">
        <v>72.472605121787552</v>
      </c>
      <c r="J17" s="210">
        <v>73.088672452195283</v>
      </c>
      <c r="K17" s="210">
        <v>73.641350036031099</v>
      </c>
      <c r="L17" s="211">
        <v>79.879762470462097</v>
      </c>
      <c r="M17" s="210">
        <v>97.412481892156762</v>
      </c>
      <c r="N17" s="211">
        <v>100</v>
      </c>
    </row>
    <row r="18" spans="1:14" x14ac:dyDescent="0.2">
      <c r="A18" s="368" t="s">
        <v>625</v>
      </c>
      <c r="B18" s="368"/>
      <c r="C18" s="368"/>
      <c r="D18" s="368"/>
      <c r="E18" s="368"/>
      <c r="F18" s="368"/>
      <c r="G18" s="368"/>
      <c r="H18" s="368"/>
      <c r="I18" s="368"/>
      <c r="J18" s="369"/>
    </row>
    <row r="19" spans="1:14" x14ac:dyDescent="0.2">
      <c r="A19" s="370" t="s">
        <v>966</v>
      </c>
      <c r="B19" s="370"/>
      <c r="C19" s="370"/>
      <c r="D19" s="370"/>
      <c r="E19" s="370"/>
      <c r="F19" s="370"/>
      <c r="G19" s="370"/>
      <c r="H19" s="370"/>
      <c r="I19" s="370"/>
      <c r="J19" s="370"/>
    </row>
    <row r="20" spans="1:14" x14ac:dyDescent="0.2">
      <c r="A20" s="371" t="s">
        <v>967</v>
      </c>
      <c r="B20" s="371"/>
      <c r="C20" s="371"/>
      <c r="D20" s="371"/>
      <c r="E20" s="371"/>
      <c r="F20" s="371"/>
      <c r="G20" s="371"/>
      <c r="H20" s="371"/>
      <c r="I20" s="371"/>
      <c r="J20" s="371"/>
    </row>
    <row r="21" spans="1:14" x14ac:dyDescent="0.2">
      <c r="A21" s="372" t="s">
        <v>968</v>
      </c>
      <c r="B21" s="372"/>
      <c r="C21" s="372"/>
      <c r="D21" s="372"/>
      <c r="E21" s="372"/>
      <c r="F21" s="372"/>
      <c r="G21" s="372"/>
      <c r="H21" s="372"/>
      <c r="I21" s="372"/>
      <c r="J21" s="372"/>
    </row>
    <row r="22" spans="1:14" x14ac:dyDescent="0.2">
      <c r="A22" s="212"/>
      <c r="B22" s="212"/>
      <c r="C22" s="212"/>
      <c r="D22" s="212"/>
      <c r="E22" s="212"/>
      <c r="F22" s="212"/>
      <c r="G22" s="212"/>
      <c r="H22" s="212"/>
      <c r="I22" s="212"/>
      <c r="J22" s="212"/>
      <c r="K22" s="212"/>
      <c r="L22" s="212"/>
      <c r="M22" s="212"/>
      <c r="N22" s="212"/>
    </row>
    <row r="23" spans="1:14" x14ac:dyDescent="0.2">
      <c r="A23" s="212"/>
      <c r="B23" s="212"/>
      <c r="C23" s="212"/>
      <c r="D23" s="212"/>
      <c r="E23" s="212"/>
      <c r="F23" s="212"/>
      <c r="G23" s="212"/>
      <c r="H23" s="212"/>
      <c r="I23" s="212"/>
      <c r="J23" s="212"/>
      <c r="K23" s="212"/>
      <c r="L23" s="212"/>
      <c r="M23" s="212"/>
    </row>
    <row r="24" spans="1:14" x14ac:dyDescent="0.2">
      <c r="A24" s="212"/>
      <c r="B24" s="212"/>
      <c r="C24" s="212"/>
      <c r="D24" s="212"/>
      <c r="E24" s="212"/>
      <c r="F24" s="212"/>
      <c r="G24" s="212"/>
      <c r="H24" s="212"/>
      <c r="I24" s="212"/>
      <c r="J24" s="212"/>
      <c r="K24" s="212"/>
      <c r="L24" s="212"/>
      <c r="M24" s="212"/>
    </row>
    <row r="25" spans="1:14" x14ac:dyDescent="0.2">
      <c r="B25" s="212"/>
      <c r="C25" s="212"/>
      <c r="D25" s="212"/>
      <c r="E25" s="212"/>
      <c r="F25" s="212"/>
      <c r="G25" s="212"/>
      <c r="H25" s="212"/>
      <c r="I25" s="212"/>
      <c r="J25" s="212"/>
      <c r="K25" s="212"/>
      <c r="L25" s="212"/>
    </row>
    <row r="26" spans="1:14" x14ac:dyDescent="0.2">
      <c r="B26" s="212"/>
      <c r="C26" s="212"/>
      <c r="D26" s="212"/>
      <c r="E26" s="212"/>
      <c r="F26" s="212"/>
      <c r="G26" s="212"/>
      <c r="H26" s="212"/>
      <c r="I26" s="212"/>
      <c r="J26" s="212"/>
      <c r="K26" s="212"/>
      <c r="L26" s="212"/>
    </row>
    <row r="27" spans="1:14" x14ac:dyDescent="0.2">
      <c r="B27" s="212"/>
      <c r="C27" s="212"/>
      <c r="D27" s="212"/>
      <c r="E27" s="212"/>
      <c r="F27" s="212"/>
      <c r="G27" s="212"/>
      <c r="H27" s="212"/>
      <c r="I27" s="212"/>
      <c r="J27" s="212"/>
      <c r="K27" s="212"/>
      <c r="L27" s="212"/>
    </row>
    <row r="28" spans="1:14" x14ac:dyDescent="0.2">
      <c r="B28" s="212"/>
      <c r="C28" s="212"/>
      <c r="D28" s="212"/>
      <c r="E28" s="212"/>
      <c r="F28" s="212"/>
      <c r="G28" s="212"/>
      <c r="H28" s="212"/>
      <c r="I28" s="212"/>
      <c r="J28" s="212"/>
      <c r="K28" s="212"/>
      <c r="L28" s="212"/>
    </row>
    <row r="29" spans="1:14" x14ac:dyDescent="0.2">
      <c r="B29" s="212"/>
      <c r="C29" s="212"/>
      <c r="D29" s="212"/>
      <c r="E29" s="212"/>
      <c r="F29" s="212"/>
      <c r="G29" s="212"/>
      <c r="H29" s="212"/>
      <c r="I29" s="212"/>
      <c r="J29" s="212"/>
      <c r="K29" s="212"/>
      <c r="L29" s="212"/>
    </row>
    <row r="30" spans="1:14" x14ac:dyDescent="0.2">
      <c r="B30" s="212"/>
      <c r="C30" s="212"/>
      <c r="D30" s="212"/>
      <c r="E30" s="212"/>
      <c r="F30" s="212"/>
      <c r="G30" s="212"/>
      <c r="H30" s="212"/>
      <c r="I30" s="212"/>
      <c r="J30" s="212"/>
      <c r="K30" s="212"/>
      <c r="L30" s="212"/>
    </row>
    <row r="31" spans="1:14" x14ac:dyDescent="0.2">
      <c r="B31" s="212"/>
      <c r="C31" s="212"/>
      <c r="D31" s="212"/>
      <c r="E31" s="212"/>
      <c r="F31" s="212"/>
      <c r="G31" s="212"/>
      <c r="H31" s="212"/>
      <c r="I31" s="212"/>
      <c r="J31" s="212"/>
      <c r="K31" s="212"/>
      <c r="L31" s="212"/>
    </row>
    <row r="32" spans="1:14" x14ac:dyDescent="0.2">
      <c r="B32" s="212"/>
      <c r="C32" s="212"/>
      <c r="D32" s="212"/>
      <c r="E32" s="212"/>
      <c r="F32" s="212"/>
      <c r="G32" s="212"/>
      <c r="H32" s="212"/>
      <c r="I32" s="212"/>
      <c r="J32" s="212"/>
      <c r="K32" s="212"/>
      <c r="L32" s="212"/>
    </row>
  </sheetData>
  <mergeCells count="6">
    <mergeCell ref="A21:J21"/>
    <mergeCell ref="A1:J1"/>
    <mergeCell ref="A2:J2"/>
    <mergeCell ref="A18:J18"/>
    <mergeCell ref="A19:J19"/>
    <mergeCell ref="A20:J20"/>
  </mergeCells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B8651-DF68-4AC6-BEDD-ECA590A21228}">
  <dimension ref="A1:L40"/>
  <sheetViews>
    <sheetView zoomScaleNormal="100" workbookViewId="0">
      <selection sqref="A1:L1"/>
    </sheetView>
  </sheetViews>
  <sheetFormatPr defaultRowHeight="11.25" x14ac:dyDescent="0.2"/>
  <cols>
    <col min="1" max="1" width="3.28515625" style="194" customWidth="1"/>
    <col min="2" max="2" width="25" style="175" customWidth="1"/>
    <col min="3" max="3" width="7.7109375" style="175" customWidth="1"/>
    <col min="4" max="6" width="7.7109375" style="195" customWidth="1"/>
    <col min="7" max="10" width="7.7109375" style="196" customWidth="1"/>
    <col min="11" max="11" width="3.85546875" style="175" customWidth="1"/>
    <col min="12" max="12" width="24" style="175" customWidth="1"/>
    <col min="13" max="16384" width="9.140625" style="175"/>
  </cols>
  <sheetData>
    <row r="1" spans="1:12" ht="12" x14ac:dyDescent="0.2">
      <c r="A1" s="376" t="s">
        <v>972</v>
      </c>
      <c r="B1" s="376"/>
      <c r="C1" s="376"/>
      <c r="D1" s="376"/>
      <c r="E1" s="376"/>
      <c r="F1" s="376"/>
      <c r="G1" s="376"/>
      <c r="H1" s="376"/>
      <c r="I1" s="376"/>
      <c r="J1" s="376"/>
      <c r="K1" s="376"/>
      <c r="L1" s="376"/>
    </row>
    <row r="2" spans="1:12" ht="15.6" customHeight="1" x14ac:dyDescent="0.2">
      <c r="A2" s="377" t="s">
        <v>973</v>
      </c>
      <c r="B2" s="377"/>
      <c r="C2" s="377"/>
      <c r="D2" s="377"/>
      <c r="E2" s="377"/>
      <c r="F2" s="377"/>
      <c r="G2" s="377"/>
      <c r="H2" s="377"/>
      <c r="I2" s="377"/>
      <c r="J2" s="377"/>
      <c r="K2" s="377"/>
      <c r="L2" s="377"/>
    </row>
    <row r="3" spans="1:12" ht="12" customHeight="1" x14ac:dyDescent="0.2">
      <c r="A3" s="177"/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8" t="s">
        <v>974</v>
      </c>
    </row>
    <row r="4" spans="1:12" s="180" customFormat="1" ht="25.15" customHeight="1" x14ac:dyDescent="0.2">
      <c r="A4" s="378" t="s">
        <v>268</v>
      </c>
      <c r="B4" s="378"/>
      <c r="C4" s="179">
        <v>2016</v>
      </c>
      <c r="D4" s="179">
        <v>2017</v>
      </c>
      <c r="E4" s="179">
        <v>2018</v>
      </c>
      <c r="F4" s="179">
        <v>2019</v>
      </c>
      <c r="G4" s="179">
        <v>2020</v>
      </c>
      <c r="H4" s="179">
        <v>2021</v>
      </c>
      <c r="I4" s="179">
        <v>2022</v>
      </c>
      <c r="J4" s="179">
        <v>2023</v>
      </c>
      <c r="K4" s="379"/>
      <c r="L4" s="379"/>
    </row>
    <row r="5" spans="1:12" s="182" customFormat="1" ht="12" customHeight="1" x14ac:dyDescent="0.2">
      <c r="A5" s="380" t="s">
        <v>341</v>
      </c>
      <c r="B5" s="380"/>
      <c r="C5" s="181">
        <v>99.769322714338401</v>
      </c>
      <c r="D5" s="181">
        <v>100.58424851380016</v>
      </c>
      <c r="E5" s="181">
        <v>100.27521264657481</v>
      </c>
      <c r="F5" s="181">
        <v>101.127621394093</v>
      </c>
      <c r="G5" s="181">
        <v>101.89232223727367</v>
      </c>
      <c r="H5" s="181">
        <v>110.5239718431955</v>
      </c>
      <c r="I5" s="181">
        <v>134.78275439045936</v>
      </c>
      <c r="J5" s="181">
        <v>138.36292</v>
      </c>
      <c r="K5" s="381" t="s">
        <v>24</v>
      </c>
      <c r="L5" s="381"/>
    </row>
    <row r="6" spans="1:12" s="182" customFormat="1" ht="12" customHeight="1" x14ac:dyDescent="0.2">
      <c r="A6" s="373" t="s">
        <v>975</v>
      </c>
      <c r="B6" s="373"/>
      <c r="I6" s="182">
        <v>0</v>
      </c>
      <c r="K6" s="374" t="s">
        <v>976</v>
      </c>
      <c r="L6" s="374"/>
    </row>
    <row r="7" spans="1:12" x14ac:dyDescent="0.2">
      <c r="A7" s="177"/>
      <c r="B7" s="184" t="s">
        <v>977</v>
      </c>
      <c r="C7" s="185">
        <v>102.81454735630314</v>
      </c>
      <c r="D7" s="185">
        <v>100.75964441555455</v>
      </c>
      <c r="E7" s="185">
        <v>94.335845631566983</v>
      </c>
      <c r="F7" s="185">
        <v>94.378243183976522</v>
      </c>
      <c r="G7" s="185">
        <v>96.540360748159074</v>
      </c>
      <c r="H7" s="185">
        <v>115.69110081015124</v>
      </c>
      <c r="I7" s="185">
        <v>152.00594968010179</v>
      </c>
      <c r="J7" s="185">
        <v>148.2235</v>
      </c>
      <c r="K7" s="186"/>
      <c r="L7" s="187" t="s">
        <v>978</v>
      </c>
    </row>
    <row r="8" spans="1:12" ht="22.5" x14ac:dyDescent="0.2">
      <c r="A8" s="177"/>
      <c r="B8" s="184" t="s">
        <v>979</v>
      </c>
      <c r="C8" s="185">
        <v>96.092712664675005</v>
      </c>
      <c r="D8" s="185">
        <v>97.91593316824482</v>
      </c>
      <c r="E8" s="185">
        <v>100.38490985276417</v>
      </c>
      <c r="F8" s="185">
        <v>100.45846613562178</v>
      </c>
      <c r="G8" s="185">
        <v>99.343458759365035</v>
      </c>
      <c r="H8" s="185">
        <v>112.30274040400126</v>
      </c>
      <c r="I8" s="185">
        <v>139.99077783983111</v>
      </c>
      <c r="J8" s="185">
        <v>135.62044</v>
      </c>
      <c r="K8" s="186"/>
      <c r="L8" s="187" t="s">
        <v>980</v>
      </c>
    </row>
    <row r="9" spans="1:12" x14ac:dyDescent="0.2">
      <c r="A9" s="177"/>
      <c r="B9" s="184" t="s">
        <v>981</v>
      </c>
      <c r="C9" s="185">
        <v>108.46799727010637</v>
      </c>
      <c r="D9" s="185">
        <v>110.39988814174755</v>
      </c>
      <c r="E9" s="185">
        <v>110.85577334392316</v>
      </c>
      <c r="F9" s="185">
        <v>112.08857743663447</v>
      </c>
      <c r="G9" s="185">
        <v>112.07085525493606</v>
      </c>
      <c r="H9" s="185">
        <v>116.18966013748683</v>
      </c>
      <c r="I9" s="185">
        <v>190.33609908566982</v>
      </c>
      <c r="J9" s="185">
        <v>187.56182000000001</v>
      </c>
      <c r="K9" s="186"/>
      <c r="L9" s="187" t="s">
        <v>982</v>
      </c>
    </row>
    <row r="10" spans="1:12" ht="22.5" x14ac:dyDescent="0.2">
      <c r="A10" s="177"/>
      <c r="B10" s="184" t="s">
        <v>983</v>
      </c>
      <c r="C10" s="185">
        <v>100.16016555177772</v>
      </c>
      <c r="D10" s="185">
        <v>101.54565400739148</v>
      </c>
      <c r="E10" s="185">
        <v>102.17813755143534</v>
      </c>
      <c r="F10" s="185">
        <v>103.77028681563992</v>
      </c>
      <c r="G10" s="185">
        <v>105.02692501931892</v>
      </c>
      <c r="H10" s="185">
        <v>107.19792521600033</v>
      </c>
      <c r="I10" s="185">
        <v>122.49846936156017</v>
      </c>
      <c r="J10" s="185">
        <v>133.70490000000001</v>
      </c>
      <c r="K10" s="186"/>
      <c r="L10" s="187" t="s">
        <v>984</v>
      </c>
    </row>
    <row r="11" spans="1:12" x14ac:dyDescent="0.2">
      <c r="A11" s="177"/>
      <c r="B11" s="184" t="s">
        <v>985</v>
      </c>
      <c r="C11" s="185">
        <v>101.72776793841972</v>
      </c>
      <c r="D11" s="185">
        <v>102.45981252390216</v>
      </c>
      <c r="E11" s="185">
        <v>104.31928303841704</v>
      </c>
      <c r="F11" s="185">
        <v>104.77701326210716</v>
      </c>
      <c r="G11" s="185">
        <v>108.46114157843733</v>
      </c>
      <c r="H11" s="185">
        <v>112.46672463520849</v>
      </c>
      <c r="I11" s="185">
        <v>120.0973925756244</v>
      </c>
      <c r="J11" s="185">
        <v>128.88605000000001</v>
      </c>
      <c r="K11" s="186"/>
      <c r="L11" s="187" t="s">
        <v>986</v>
      </c>
    </row>
    <row r="12" spans="1:12" s="182" customFormat="1" x14ac:dyDescent="0.2">
      <c r="A12" s="177"/>
      <c r="B12" s="184" t="s">
        <v>987</v>
      </c>
      <c r="C12" s="185">
        <v>100.09743836667633</v>
      </c>
      <c r="D12" s="185">
        <v>101.50907420184524</v>
      </c>
      <c r="E12" s="185">
        <v>102.09246019463939</v>
      </c>
      <c r="F12" s="185">
        <v>103.73000292966809</v>
      </c>
      <c r="G12" s="185">
        <v>104.88950577369144</v>
      </c>
      <c r="H12" s="185">
        <v>106.98709563391132</v>
      </c>
      <c r="I12" s="185">
        <v>122.59454779937313</v>
      </c>
      <c r="J12" s="185">
        <v>133.89771999999999</v>
      </c>
      <c r="K12" s="186"/>
      <c r="L12" s="187" t="s">
        <v>988</v>
      </c>
    </row>
    <row r="13" spans="1:12" s="182" customFormat="1" ht="12" customHeight="1" x14ac:dyDescent="0.2">
      <c r="A13" s="375" t="s">
        <v>989</v>
      </c>
      <c r="B13" s="375"/>
      <c r="I13" s="182">
        <v>0</v>
      </c>
      <c r="K13" s="374" t="s">
        <v>990</v>
      </c>
      <c r="L13" s="374"/>
    </row>
    <row r="14" spans="1:12" s="182" customFormat="1" x14ac:dyDescent="0.2">
      <c r="A14" s="213" t="s">
        <v>991</v>
      </c>
      <c r="B14" s="214" t="s">
        <v>992</v>
      </c>
      <c r="C14" s="181">
        <v>108.90418951390483</v>
      </c>
      <c r="D14" s="181">
        <v>101.19720720041455</v>
      </c>
      <c r="E14" s="181">
        <v>85.973973288365698</v>
      </c>
      <c r="F14" s="181">
        <v>89.046558571867422</v>
      </c>
      <c r="G14" s="181">
        <v>97.179502605988247</v>
      </c>
      <c r="H14" s="181">
        <v>108.93224505292157</v>
      </c>
      <c r="I14" s="181">
        <v>114.20109071376199</v>
      </c>
      <c r="J14" s="181">
        <v>100.02458</v>
      </c>
      <c r="K14" s="183" t="s">
        <v>993</v>
      </c>
      <c r="L14" s="188" t="s">
        <v>994</v>
      </c>
    </row>
    <row r="15" spans="1:12" s="182" customFormat="1" x14ac:dyDescent="0.2">
      <c r="A15" s="215" t="s">
        <v>995</v>
      </c>
      <c r="B15" s="184" t="s">
        <v>996</v>
      </c>
      <c r="C15" s="185">
        <v>110.41965482752589</v>
      </c>
      <c r="D15" s="185">
        <v>101.51833275350118</v>
      </c>
      <c r="E15" s="185">
        <v>83.813428287375913</v>
      </c>
      <c r="F15" s="185">
        <v>87.370964051991805</v>
      </c>
      <c r="G15" s="185">
        <v>96.693609267876312</v>
      </c>
      <c r="H15" s="185">
        <v>108.91730739264604</v>
      </c>
      <c r="I15" s="185">
        <v>114.12640201711109</v>
      </c>
      <c r="J15" s="185">
        <v>97.229740000000007</v>
      </c>
      <c r="K15" s="189" t="s">
        <v>995</v>
      </c>
      <c r="L15" s="187" t="s">
        <v>997</v>
      </c>
    </row>
    <row r="16" spans="1:12" x14ac:dyDescent="0.2">
      <c r="A16" s="215" t="s">
        <v>998</v>
      </c>
      <c r="B16" s="184" t="s">
        <v>999</v>
      </c>
      <c r="C16" s="185">
        <v>99.781891789205574</v>
      </c>
      <c r="D16" s="185">
        <v>99.264201623886322</v>
      </c>
      <c r="E16" s="185">
        <v>98.979308725273313</v>
      </c>
      <c r="F16" s="185">
        <v>99.132749221561369</v>
      </c>
      <c r="G16" s="185">
        <v>100.10432289244812</v>
      </c>
      <c r="H16" s="185">
        <v>109.02216184819106</v>
      </c>
      <c r="I16" s="185">
        <v>114.65067706944738</v>
      </c>
      <c r="J16" s="185">
        <v>116.84802999999999</v>
      </c>
      <c r="K16" s="189" t="s">
        <v>998</v>
      </c>
      <c r="L16" s="187" t="s">
        <v>1000</v>
      </c>
    </row>
    <row r="17" spans="1:12" s="182" customFormat="1" x14ac:dyDescent="0.2">
      <c r="A17" s="213" t="s">
        <v>1001</v>
      </c>
      <c r="B17" s="214" t="s">
        <v>1002</v>
      </c>
      <c r="C17" s="181">
        <v>98.979704882792063</v>
      </c>
      <c r="D17" s="181">
        <v>100.55313775173842</v>
      </c>
      <c r="E17" s="181">
        <v>101.829104772294</v>
      </c>
      <c r="F17" s="181">
        <v>102.89911486803548</v>
      </c>
      <c r="G17" s="181">
        <v>103.29928179339016</v>
      </c>
      <c r="H17" s="181">
        <v>109.20072089232792</v>
      </c>
      <c r="I17" s="181">
        <v>130.53662382895132</v>
      </c>
      <c r="J17" s="181">
        <v>136.04060000000001</v>
      </c>
      <c r="K17" s="183" t="s">
        <v>1003</v>
      </c>
      <c r="L17" s="188" t="s">
        <v>1004</v>
      </c>
    </row>
    <row r="18" spans="1:12" ht="22.5" x14ac:dyDescent="0.2">
      <c r="A18" s="178">
        <v>10</v>
      </c>
      <c r="B18" s="184" t="s">
        <v>1005</v>
      </c>
      <c r="C18" s="185">
        <v>98.403141035363248</v>
      </c>
      <c r="D18" s="185">
        <v>98.522023830403597</v>
      </c>
      <c r="E18" s="185">
        <v>99.595183914429938</v>
      </c>
      <c r="F18" s="185">
        <v>102.21872461515274</v>
      </c>
      <c r="G18" s="185">
        <v>104.23920337474232</v>
      </c>
      <c r="H18" s="185">
        <v>107.46519012201492</v>
      </c>
      <c r="I18" s="185">
        <v>127.58722862707889</v>
      </c>
      <c r="J18" s="185">
        <v>132.05806000000001</v>
      </c>
      <c r="K18" s="190">
        <v>10</v>
      </c>
      <c r="L18" s="187" t="s">
        <v>1006</v>
      </c>
    </row>
    <row r="19" spans="1:12" x14ac:dyDescent="0.2">
      <c r="A19" s="178">
        <v>11</v>
      </c>
      <c r="B19" s="184" t="s">
        <v>1007</v>
      </c>
      <c r="C19" s="185">
        <v>102.25159273724266</v>
      </c>
      <c r="D19" s="185">
        <v>103.19062732372485</v>
      </c>
      <c r="E19" s="185">
        <v>103.88168784123802</v>
      </c>
      <c r="F19" s="185">
        <v>104.95284710655521</v>
      </c>
      <c r="G19" s="185">
        <v>103.73420672743913</v>
      </c>
      <c r="H19" s="185">
        <v>104.12697578533449</v>
      </c>
      <c r="I19" s="185">
        <v>117.42615820434429</v>
      </c>
      <c r="J19" s="185">
        <v>136.75647000000001</v>
      </c>
      <c r="K19" s="190">
        <v>11</v>
      </c>
      <c r="L19" s="187" t="s">
        <v>1008</v>
      </c>
    </row>
    <row r="20" spans="1:12" ht="22.5" x14ac:dyDescent="0.2">
      <c r="A20" s="178">
        <v>12</v>
      </c>
      <c r="B20" s="184" t="s">
        <v>1009</v>
      </c>
      <c r="C20" s="185">
        <v>100.63102955739579</v>
      </c>
      <c r="D20" s="185">
        <v>106.78167748990882</v>
      </c>
      <c r="E20" s="185">
        <v>110.91698372774489</v>
      </c>
      <c r="F20" s="185">
        <v>116.3663298268083</v>
      </c>
      <c r="G20" s="185">
        <v>114.67876197681646</v>
      </c>
      <c r="H20" s="185">
        <v>115.71320691441851</v>
      </c>
      <c r="I20" s="185">
        <v>137.77278529744402</v>
      </c>
      <c r="J20" s="185">
        <v>162.32298</v>
      </c>
      <c r="K20" s="190">
        <v>12</v>
      </c>
      <c r="L20" s="187" t="s">
        <v>1010</v>
      </c>
    </row>
    <row r="21" spans="1:12" x14ac:dyDescent="0.2">
      <c r="A21" s="178">
        <v>13</v>
      </c>
      <c r="B21" s="184" t="s">
        <v>1011</v>
      </c>
      <c r="C21" s="185">
        <v>99.245062514856969</v>
      </c>
      <c r="D21" s="185">
        <v>98.675089013509577</v>
      </c>
      <c r="E21" s="185">
        <v>99.469827936321792</v>
      </c>
      <c r="F21" s="185">
        <v>104.18605207988485</v>
      </c>
      <c r="G21" s="185">
        <v>105.05298677731389</v>
      </c>
      <c r="H21" s="185">
        <v>105.04307917929201</v>
      </c>
      <c r="I21" s="185">
        <v>112.29997980689002</v>
      </c>
      <c r="J21" s="185">
        <v>112.88297</v>
      </c>
      <c r="K21" s="190">
        <v>13</v>
      </c>
      <c r="L21" s="187" t="s">
        <v>1012</v>
      </c>
    </row>
    <row r="22" spans="1:12" x14ac:dyDescent="0.2">
      <c r="A22" s="178">
        <v>14</v>
      </c>
      <c r="B22" s="184" t="s">
        <v>1013</v>
      </c>
      <c r="C22" s="185">
        <v>99.002212861648331</v>
      </c>
      <c r="D22" s="185">
        <v>100.81494977317742</v>
      </c>
      <c r="E22" s="185">
        <v>100.85415222598353</v>
      </c>
      <c r="F22" s="185">
        <v>99.925324074667969</v>
      </c>
      <c r="G22" s="185">
        <v>101.52637170305121</v>
      </c>
      <c r="H22" s="185">
        <v>96.946643215578604</v>
      </c>
      <c r="I22" s="185">
        <v>103.49282573399508</v>
      </c>
      <c r="J22" s="185">
        <v>111.31984</v>
      </c>
      <c r="K22" s="190">
        <v>14</v>
      </c>
      <c r="L22" s="187" t="s">
        <v>1014</v>
      </c>
    </row>
    <row r="23" spans="1:12" ht="22.5" x14ac:dyDescent="0.2">
      <c r="A23" s="178">
        <v>15</v>
      </c>
      <c r="B23" s="184" t="s">
        <v>1015</v>
      </c>
      <c r="C23" s="185">
        <v>99.713684130833187</v>
      </c>
      <c r="D23" s="185">
        <v>137.83406680553188</v>
      </c>
      <c r="E23" s="185">
        <v>106.74765770466887</v>
      </c>
      <c r="F23" s="185">
        <v>106.44788693072958</v>
      </c>
      <c r="G23" s="185">
        <v>101.98868836431033</v>
      </c>
      <c r="H23" s="185">
        <v>99.409396016768383</v>
      </c>
      <c r="I23" s="185">
        <v>106.2903596327198</v>
      </c>
      <c r="J23" s="185">
        <v>120.39653</v>
      </c>
      <c r="K23" s="190">
        <v>15</v>
      </c>
      <c r="L23" s="187" t="s">
        <v>1016</v>
      </c>
    </row>
    <row r="24" spans="1:12" ht="45" customHeight="1" x14ac:dyDescent="0.2">
      <c r="A24" s="178">
        <v>16</v>
      </c>
      <c r="B24" s="184" t="s">
        <v>1017</v>
      </c>
      <c r="C24" s="185">
        <v>101.01088419726506</v>
      </c>
      <c r="D24" s="185">
        <v>100.29703103900584</v>
      </c>
      <c r="E24" s="185">
        <v>101.104850343782</v>
      </c>
      <c r="F24" s="185">
        <v>101.07691701126338</v>
      </c>
      <c r="G24" s="185">
        <v>101.14021464989253</v>
      </c>
      <c r="H24" s="185">
        <v>107.4394294363579</v>
      </c>
      <c r="I24" s="185">
        <v>122.22503756062882</v>
      </c>
      <c r="J24" s="185">
        <v>132.17017999999999</v>
      </c>
      <c r="K24" s="190">
        <v>16</v>
      </c>
      <c r="L24" s="187" t="s">
        <v>1018</v>
      </c>
    </row>
    <row r="25" spans="1:12" ht="22.5" x14ac:dyDescent="0.2">
      <c r="A25" s="178">
        <v>17</v>
      </c>
      <c r="B25" s="184" t="s">
        <v>1019</v>
      </c>
      <c r="C25" s="185">
        <v>98.518275459654134</v>
      </c>
      <c r="D25" s="185">
        <v>99.031255540384961</v>
      </c>
      <c r="E25" s="185">
        <v>101.53381830047296</v>
      </c>
      <c r="F25" s="185">
        <v>100.95768686746227</v>
      </c>
      <c r="G25" s="185">
        <v>99.253374558648432</v>
      </c>
      <c r="H25" s="185">
        <v>104.13886476453202</v>
      </c>
      <c r="I25" s="185">
        <v>126.58963887347248</v>
      </c>
      <c r="J25" s="185">
        <v>136.67024000000001</v>
      </c>
      <c r="K25" s="190">
        <v>17</v>
      </c>
      <c r="L25" s="187" t="s">
        <v>1020</v>
      </c>
    </row>
    <row r="26" spans="1:12" ht="22.5" x14ac:dyDescent="0.2">
      <c r="A26" s="178">
        <v>18</v>
      </c>
      <c r="B26" s="184" t="s">
        <v>1021</v>
      </c>
      <c r="C26" s="185">
        <v>105.33819192996141</v>
      </c>
      <c r="D26" s="185">
        <v>104.99436150346735</v>
      </c>
      <c r="E26" s="185">
        <v>106.02118927957304</v>
      </c>
      <c r="F26" s="185">
        <v>105.60395992459276</v>
      </c>
      <c r="G26" s="185">
        <v>104.70564566200501</v>
      </c>
      <c r="H26" s="185">
        <v>105.64284846259108</v>
      </c>
      <c r="I26" s="185">
        <v>114.0259242619526</v>
      </c>
      <c r="J26" s="185">
        <v>116.99897</v>
      </c>
      <c r="K26" s="190">
        <v>18</v>
      </c>
      <c r="L26" s="187" t="s">
        <v>1022</v>
      </c>
    </row>
    <row r="27" spans="1:12" ht="22.5" x14ac:dyDescent="0.2">
      <c r="A27" s="178">
        <v>20</v>
      </c>
      <c r="B27" s="184" t="s">
        <v>1023</v>
      </c>
      <c r="C27" s="185">
        <v>100.12662464023309</v>
      </c>
      <c r="D27" s="185">
        <v>99.205871951062605</v>
      </c>
      <c r="E27" s="185">
        <v>98.646823399637313</v>
      </c>
      <c r="F27" s="185">
        <v>99.28726434037668</v>
      </c>
      <c r="G27" s="185">
        <v>99.444592378375262</v>
      </c>
      <c r="H27" s="185">
        <v>104.8241885794165</v>
      </c>
      <c r="I27" s="185">
        <v>124.60181254468962</v>
      </c>
      <c r="J27" s="185">
        <v>141.93249</v>
      </c>
      <c r="K27" s="190">
        <v>20</v>
      </c>
      <c r="L27" s="187" t="s">
        <v>1024</v>
      </c>
    </row>
    <row r="28" spans="1:12" ht="33.75" x14ac:dyDescent="0.2">
      <c r="A28" s="178">
        <v>21</v>
      </c>
      <c r="B28" s="184" t="s">
        <v>1025</v>
      </c>
      <c r="C28" s="185">
        <v>100.690721363028</v>
      </c>
      <c r="D28" s="185">
        <v>101.25991280523215</v>
      </c>
      <c r="E28" s="185">
        <v>101.36411780940223</v>
      </c>
      <c r="F28" s="185">
        <v>102.53644849190978</v>
      </c>
      <c r="G28" s="185">
        <v>103.75245106081599</v>
      </c>
      <c r="H28" s="185">
        <v>109.0799804451744</v>
      </c>
      <c r="I28" s="185">
        <v>114.95335169487187</v>
      </c>
      <c r="J28" s="185">
        <v>119.50702</v>
      </c>
      <c r="K28" s="190">
        <v>21</v>
      </c>
      <c r="L28" s="187" t="s">
        <v>1026</v>
      </c>
    </row>
    <row r="29" spans="1:12" ht="22.5" x14ac:dyDescent="0.2">
      <c r="A29" s="178">
        <v>22</v>
      </c>
      <c r="B29" s="184" t="s">
        <v>1027</v>
      </c>
      <c r="C29" s="185">
        <v>101.50372350729408</v>
      </c>
      <c r="D29" s="185">
        <v>101.58409173859978</v>
      </c>
      <c r="E29" s="185">
        <v>100.36159222843632</v>
      </c>
      <c r="F29" s="185">
        <v>99.051352845358977</v>
      </c>
      <c r="G29" s="185">
        <v>100.4714748169534</v>
      </c>
      <c r="H29" s="185">
        <v>114.28662545302033</v>
      </c>
      <c r="I29" s="185">
        <v>133.13831688777131</v>
      </c>
      <c r="J29" s="185">
        <v>138.42823999999999</v>
      </c>
      <c r="K29" s="190">
        <v>22</v>
      </c>
      <c r="L29" s="187" t="s">
        <v>1028</v>
      </c>
    </row>
    <row r="30" spans="1:12" ht="22.5" x14ac:dyDescent="0.2">
      <c r="A30" s="178">
        <v>23</v>
      </c>
      <c r="B30" s="184" t="s">
        <v>1029</v>
      </c>
      <c r="C30" s="185">
        <v>93.963823115878938</v>
      </c>
      <c r="D30" s="185">
        <v>93.661431897051116</v>
      </c>
      <c r="E30" s="185">
        <v>95.262401141644702</v>
      </c>
      <c r="F30" s="185">
        <v>97.516520193648532</v>
      </c>
      <c r="G30" s="185">
        <v>98.148651666625923</v>
      </c>
      <c r="H30" s="185">
        <v>99.090760232363422</v>
      </c>
      <c r="I30" s="185">
        <v>124.82577408705673</v>
      </c>
      <c r="J30" s="185">
        <v>130.45176000000001</v>
      </c>
      <c r="K30" s="190">
        <v>23</v>
      </c>
      <c r="L30" s="187" t="s">
        <v>1030</v>
      </c>
    </row>
    <row r="31" spans="1:12" x14ac:dyDescent="0.2">
      <c r="A31" s="178">
        <v>24</v>
      </c>
      <c r="B31" s="184" t="s">
        <v>1031</v>
      </c>
      <c r="C31" s="185">
        <v>93.086164939250466</v>
      </c>
      <c r="D31" s="185">
        <v>104.73383416024848</v>
      </c>
      <c r="E31" s="185">
        <v>109.3230657612889</v>
      </c>
      <c r="F31" s="185">
        <v>105.90035430176032</v>
      </c>
      <c r="G31" s="185">
        <v>101.71072825012364</v>
      </c>
      <c r="H31" s="185">
        <v>145.99680306747157</v>
      </c>
      <c r="I31" s="185">
        <v>186.93908029815097</v>
      </c>
      <c r="J31" s="185">
        <v>154.72844000000001</v>
      </c>
      <c r="K31" s="190">
        <v>24</v>
      </c>
      <c r="L31" s="187" t="s">
        <v>1032</v>
      </c>
    </row>
    <row r="32" spans="1:12" ht="33.75" x14ac:dyDescent="0.2">
      <c r="A32" s="178">
        <v>25</v>
      </c>
      <c r="B32" s="184" t="s">
        <v>1033</v>
      </c>
      <c r="C32" s="185">
        <v>109.17218167351159</v>
      </c>
      <c r="D32" s="185">
        <v>111.47688223068145</v>
      </c>
      <c r="E32" s="185">
        <v>110.29011543169698</v>
      </c>
      <c r="F32" s="185">
        <v>108.64830995605307</v>
      </c>
      <c r="G32" s="185">
        <v>109.43871125475427</v>
      </c>
      <c r="H32" s="185">
        <v>119.50514860079109</v>
      </c>
      <c r="I32" s="185">
        <v>203.18788099594681</v>
      </c>
      <c r="J32" s="185">
        <v>196.81585999999999</v>
      </c>
      <c r="K32" s="190">
        <v>25</v>
      </c>
      <c r="L32" s="187" t="s">
        <v>1034</v>
      </c>
    </row>
    <row r="33" spans="1:12" ht="22.5" x14ac:dyDescent="0.2">
      <c r="A33" s="178">
        <v>27</v>
      </c>
      <c r="B33" s="184" t="s">
        <v>1035</v>
      </c>
      <c r="C33" s="185">
        <v>99.132355219783037</v>
      </c>
      <c r="D33" s="185">
        <v>102.71550540905702</v>
      </c>
      <c r="E33" s="185">
        <v>110.0042822725195</v>
      </c>
      <c r="F33" s="185">
        <v>96.515581586658456</v>
      </c>
      <c r="G33" s="185">
        <v>95.050560650821168</v>
      </c>
      <c r="H33" s="185">
        <v>97.206153952954253</v>
      </c>
      <c r="I33" s="185">
        <v>104.93724082579895</v>
      </c>
      <c r="J33" s="185">
        <v>120.12735000000001</v>
      </c>
      <c r="K33" s="190">
        <v>27</v>
      </c>
      <c r="L33" s="187" t="s">
        <v>1036</v>
      </c>
    </row>
    <row r="34" spans="1:12" ht="22.5" x14ac:dyDescent="0.2">
      <c r="A34" s="178">
        <v>28</v>
      </c>
      <c r="B34" s="184" t="s">
        <v>1037</v>
      </c>
      <c r="C34" s="185">
        <v>99.606949233163007</v>
      </c>
      <c r="D34" s="185">
        <v>99.826134406253274</v>
      </c>
      <c r="E34" s="185">
        <v>102.54577809381497</v>
      </c>
      <c r="F34" s="185">
        <v>105.95520754854981</v>
      </c>
      <c r="G34" s="185">
        <v>104.34158178326447</v>
      </c>
      <c r="H34" s="185">
        <v>106.01841732950685</v>
      </c>
      <c r="I34" s="185">
        <v>121.79112100027112</v>
      </c>
      <c r="J34" s="185">
        <v>119.80282</v>
      </c>
      <c r="K34" s="190">
        <v>28</v>
      </c>
      <c r="L34" s="187" t="s">
        <v>1038</v>
      </c>
    </row>
    <row r="35" spans="1:12" ht="22.5" x14ac:dyDescent="0.2">
      <c r="A35" s="178">
        <v>29</v>
      </c>
      <c r="B35" s="184" t="s">
        <v>1039</v>
      </c>
      <c r="C35" s="185">
        <v>100.22199240307737</v>
      </c>
      <c r="D35" s="185">
        <v>100.02845793430436</v>
      </c>
      <c r="E35" s="185">
        <v>100.57217481934923</v>
      </c>
      <c r="F35" s="185">
        <v>100.26708693339627</v>
      </c>
      <c r="G35" s="185">
        <v>100.40938577774699</v>
      </c>
      <c r="H35" s="185">
        <v>104.93425206662691</v>
      </c>
      <c r="I35" s="185">
        <v>117.82814828664895</v>
      </c>
      <c r="J35" s="185">
        <v>119.68801999999999</v>
      </c>
      <c r="K35" s="190">
        <v>29</v>
      </c>
      <c r="L35" s="187" t="s">
        <v>1040</v>
      </c>
    </row>
    <row r="36" spans="1:12" x14ac:dyDescent="0.2">
      <c r="A36" s="178">
        <v>31</v>
      </c>
      <c r="B36" s="184" t="s">
        <v>1041</v>
      </c>
      <c r="C36" s="185">
        <v>102.81019744707697</v>
      </c>
      <c r="D36" s="185">
        <v>103.80943864438814</v>
      </c>
      <c r="E36" s="185">
        <v>106.67110850955298</v>
      </c>
      <c r="F36" s="185">
        <v>106.79332754852111</v>
      </c>
      <c r="G36" s="185">
        <v>109.71577583687336</v>
      </c>
      <c r="H36" s="185">
        <v>112.29778268763533</v>
      </c>
      <c r="I36" s="185">
        <v>120.05232854583694</v>
      </c>
      <c r="J36" s="185">
        <v>125.10326000000001</v>
      </c>
      <c r="K36" s="190">
        <v>31</v>
      </c>
      <c r="L36" s="187" t="s">
        <v>1042</v>
      </c>
    </row>
    <row r="37" spans="1:12" ht="22.5" x14ac:dyDescent="0.2">
      <c r="A37" s="178">
        <v>32</v>
      </c>
      <c r="B37" s="184" t="s">
        <v>1043</v>
      </c>
      <c r="C37" s="185">
        <v>100.00917636832992</v>
      </c>
      <c r="D37" s="185">
        <v>101.68914799862506</v>
      </c>
      <c r="E37" s="185">
        <v>101.86128905822595</v>
      </c>
      <c r="F37" s="185">
        <v>106.40007959527746</v>
      </c>
      <c r="G37" s="185">
        <v>119.74503364436295</v>
      </c>
      <c r="H37" s="185">
        <v>125.01545539214</v>
      </c>
      <c r="I37" s="185">
        <v>128.1252246595059</v>
      </c>
      <c r="J37" s="185">
        <v>128.81854999999999</v>
      </c>
      <c r="K37" s="190">
        <v>32</v>
      </c>
      <c r="L37" s="187" t="s">
        <v>1044</v>
      </c>
    </row>
    <row r="38" spans="1:12" s="182" customFormat="1" ht="22.5" x14ac:dyDescent="0.2">
      <c r="A38" s="178">
        <v>33</v>
      </c>
      <c r="B38" s="184" t="s">
        <v>1045</v>
      </c>
      <c r="C38" s="185">
        <v>97.482626172903039</v>
      </c>
      <c r="D38" s="185">
        <v>97.482626172903039</v>
      </c>
      <c r="E38" s="185">
        <v>97.482626172903068</v>
      </c>
      <c r="F38" s="185">
        <v>97.482626172903096</v>
      </c>
      <c r="G38" s="185">
        <v>97.482626172903068</v>
      </c>
      <c r="H38" s="185">
        <v>97.482626172903039</v>
      </c>
      <c r="I38" s="185">
        <v>97.706006505598268</v>
      </c>
      <c r="J38" s="185">
        <v>97.777360000000002</v>
      </c>
      <c r="K38" s="190">
        <v>33</v>
      </c>
      <c r="L38" s="187" t="s">
        <v>1046</v>
      </c>
    </row>
    <row r="39" spans="1:12" ht="33.75" x14ac:dyDescent="0.2">
      <c r="A39" s="213" t="s">
        <v>1047</v>
      </c>
      <c r="B39" s="214" t="s">
        <v>1048</v>
      </c>
      <c r="C39" s="181">
        <v>100.24425262054429</v>
      </c>
      <c r="D39" s="181">
        <v>100.50323086078431</v>
      </c>
      <c r="E39" s="181">
        <v>97.892102266936263</v>
      </c>
      <c r="F39" s="181">
        <v>96.746490146045801</v>
      </c>
      <c r="G39" s="181">
        <v>96.488567415193998</v>
      </c>
      <c r="H39" s="181">
        <v>117.98043671079593</v>
      </c>
      <c r="I39" s="181">
        <v>164.80808328827547</v>
      </c>
      <c r="J39" s="181">
        <v>165.45784</v>
      </c>
      <c r="K39" s="183" t="s">
        <v>1049</v>
      </c>
      <c r="L39" s="188" t="s">
        <v>1050</v>
      </c>
    </row>
    <row r="40" spans="1:12" ht="22.5" x14ac:dyDescent="0.2">
      <c r="A40" s="216">
        <v>35</v>
      </c>
      <c r="B40" s="217" t="s">
        <v>1051</v>
      </c>
      <c r="C40" s="191">
        <v>100.24425262054429</v>
      </c>
      <c r="D40" s="191">
        <v>100.50323086078431</v>
      </c>
      <c r="E40" s="191">
        <v>97.892102266936263</v>
      </c>
      <c r="F40" s="191">
        <v>96.746490146045801</v>
      </c>
      <c r="G40" s="191">
        <v>96.488567415193998</v>
      </c>
      <c r="H40" s="191">
        <v>117.98043671079593</v>
      </c>
      <c r="I40" s="191">
        <v>164.80808328827547</v>
      </c>
      <c r="J40" s="191">
        <v>165.45784</v>
      </c>
      <c r="K40" s="192">
        <v>35</v>
      </c>
      <c r="L40" s="193" t="s">
        <v>1052</v>
      </c>
    </row>
  </sheetData>
  <mergeCells count="10">
    <mergeCell ref="A6:B6"/>
    <mergeCell ref="K6:L6"/>
    <mergeCell ref="A13:B13"/>
    <mergeCell ref="K13:L13"/>
    <mergeCell ref="A1:L1"/>
    <mergeCell ref="A2:L2"/>
    <mergeCell ref="A4:B4"/>
    <mergeCell ref="K4:L4"/>
    <mergeCell ref="A5:B5"/>
    <mergeCell ref="K5:L5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F0813-3EDD-412E-A605-2E0847C4FCEF}">
  <dimension ref="A1:Q42"/>
  <sheetViews>
    <sheetView zoomScaleNormal="100" workbookViewId="0">
      <selection activeCell="A2" sqref="A2:L2"/>
    </sheetView>
  </sheetViews>
  <sheetFormatPr defaultRowHeight="11.25" x14ac:dyDescent="0.2"/>
  <cols>
    <col min="1" max="1" width="3.28515625" style="194" customWidth="1"/>
    <col min="2" max="2" width="25" style="175" customWidth="1"/>
    <col min="3" max="3" width="7.7109375" style="175" customWidth="1"/>
    <col min="4" max="10" width="7.7109375" style="195" customWidth="1"/>
    <col min="11" max="11" width="3.85546875" style="175" customWidth="1"/>
    <col min="12" max="12" width="24" style="175" customWidth="1"/>
    <col min="13" max="16384" width="9.140625" style="175"/>
  </cols>
  <sheetData>
    <row r="1" spans="1:17" ht="15" x14ac:dyDescent="0.2">
      <c r="A1" s="376" t="s">
        <v>1053</v>
      </c>
      <c r="B1" s="376"/>
      <c r="C1" s="376"/>
      <c r="D1" s="376"/>
      <c r="E1" s="376"/>
      <c r="F1" s="376"/>
      <c r="G1" s="376"/>
      <c r="H1" s="376"/>
      <c r="I1" s="376"/>
      <c r="J1" s="376"/>
      <c r="K1" s="376"/>
      <c r="L1" s="376"/>
    </row>
    <row r="2" spans="1:17" ht="15" x14ac:dyDescent="0.2">
      <c r="A2" s="377" t="s">
        <v>1054</v>
      </c>
      <c r="B2" s="377"/>
      <c r="C2" s="377"/>
      <c r="D2" s="377"/>
      <c r="E2" s="377"/>
      <c r="F2" s="377"/>
      <c r="G2" s="377"/>
      <c r="H2" s="377"/>
      <c r="I2" s="377"/>
      <c r="J2" s="377"/>
      <c r="K2" s="377"/>
      <c r="L2" s="377"/>
    </row>
    <row r="3" spans="1:17" ht="12" customHeight="1" x14ac:dyDescent="0.2">
      <c r="A3" s="382" t="s">
        <v>1055</v>
      </c>
      <c r="B3" s="382"/>
      <c r="C3" s="197"/>
      <c r="D3" s="197"/>
      <c r="E3" s="197"/>
      <c r="F3" s="197"/>
      <c r="G3" s="197"/>
      <c r="H3" s="197"/>
      <c r="I3" s="197"/>
      <c r="J3" s="197"/>
      <c r="K3" s="197"/>
      <c r="L3" s="190" t="s">
        <v>693</v>
      </c>
    </row>
    <row r="4" spans="1:17" s="180" customFormat="1" ht="24" customHeight="1" x14ac:dyDescent="0.2">
      <c r="A4" s="378" t="s">
        <v>268</v>
      </c>
      <c r="B4" s="378"/>
      <c r="C4" s="218">
        <v>2016</v>
      </c>
      <c r="D4" s="218">
        <v>2017</v>
      </c>
      <c r="E4" s="218">
        <v>2018</v>
      </c>
      <c r="F4" s="218">
        <v>2019</v>
      </c>
      <c r="G4" s="218">
        <v>2020</v>
      </c>
      <c r="H4" s="218">
        <v>2021</v>
      </c>
      <c r="I4" s="218">
        <v>2022</v>
      </c>
      <c r="J4" s="218">
        <v>2023</v>
      </c>
      <c r="K4" s="379"/>
      <c r="L4" s="379"/>
      <c r="N4" s="182"/>
      <c r="O4" s="219"/>
      <c r="P4" s="182"/>
      <c r="Q4" s="182"/>
    </row>
    <row r="5" spans="1:17" s="182" customFormat="1" x14ac:dyDescent="0.2">
      <c r="A5" s="380" t="s">
        <v>341</v>
      </c>
      <c r="B5" s="380"/>
      <c r="C5" s="198">
        <v>99.769322714338415</v>
      </c>
      <c r="D5" s="198">
        <v>100.81680999458629</v>
      </c>
      <c r="E5" s="198">
        <v>99.692759182683616</v>
      </c>
      <c r="F5" s="198">
        <v>100.85006924943909</v>
      </c>
      <c r="G5" s="198">
        <v>100.7561740626733</v>
      </c>
      <c r="H5" s="198">
        <v>108.47134447070658</v>
      </c>
      <c r="I5" s="198">
        <v>121.94888777764901</v>
      </c>
      <c r="J5" s="198">
        <v>102.65621429440553</v>
      </c>
      <c r="K5" s="381" t="s">
        <v>24</v>
      </c>
      <c r="L5" s="381"/>
      <c r="O5" s="219"/>
    </row>
    <row r="6" spans="1:17" s="182" customFormat="1" ht="12.75" customHeight="1" x14ac:dyDescent="0.2">
      <c r="A6" s="373" t="s">
        <v>975</v>
      </c>
      <c r="B6" s="373"/>
      <c r="C6" s="198"/>
      <c r="D6" s="198"/>
      <c r="E6" s="198"/>
      <c r="F6" s="198"/>
      <c r="G6" s="198"/>
      <c r="H6" s="198"/>
      <c r="I6" s="198"/>
      <c r="J6" s="198"/>
      <c r="K6" s="374" t="s">
        <v>976</v>
      </c>
      <c r="L6" s="374"/>
      <c r="O6" s="219"/>
    </row>
    <row r="7" spans="1:17" s="182" customFormat="1" x14ac:dyDescent="0.2">
      <c r="A7" s="177"/>
      <c r="B7" s="184" t="s">
        <v>977</v>
      </c>
      <c r="C7" s="196">
        <v>102.81454735630314</v>
      </c>
      <c r="D7" s="196">
        <v>98.001350009714741</v>
      </c>
      <c r="E7" s="196">
        <v>93.624631347948764</v>
      </c>
      <c r="F7" s="196">
        <v>100.04494320491399</v>
      </c>
      <c r="G7" s="196">
        <v>102.29090677177346</v>
      </c>
      <c r="H7" s="196">
        <v>119.83702972889228</v>
      </c>
      <c r="I7" s="198">
        <v>131.389492031494</v>
      </c>
      <c r="J7" s="198">
        <v>97.511675533647065</v>
      </c>
      <c r="K7" s="186"/>
      <c r="L7" s="187" t="s">
        <v>978</v>
      </c>
      <c r="N7" s="181"/>
      <c r="O7" s="219"/>
    </row>
    <row r="8" spans="1:17" s="182" customFormat="1" ht="22.5" x14ac:dyDescent="0.2">
      <c r="A8" s="177"/>
      <c r="B8" s="184" t="s">
        <v>979</v>
      </c>
      <c r="C8" s="196">
        <v>96.092712664675048</v>
      </c>
      <c r="D8" s="196">
        <v>101.89735564020563</v>
      </c>
      <c r="E8" s="196">
        <v>102.5215269922179</v>
      </c>
      <c r="F8" s="196">
        <v>100.07327424307645</v>
      </c>
      <c r="G8" s="196">
        <v>98.890081225457479</v>
      </c>
      <c r="H8" s="196">
        <v>113.04492697000501</v>
      </c>
      <c r="I8" s="196">
        <v>124.654819050919</v>
      </c>
      <c r="J8" s="196">
        <v>96.878109132885868</v>
      </c>
      <c r="K8" s="186"/>
      <c r="L8" s="187" t="s">
        <v>980</v>
      </c>
      <c r="N8" s="181"/>
      <c r="O8" s="219"/>
    </row>
    <row r="9" spans="1:17" s="182" customFormat="1" x14ac:dyDescent="0.2">
      <c r="A9" s="177"/>
      <c r="B9" s="184" t="s">
        <v>981</v>
      </c>
      <c r="C9" s="196">
        <v>108.46799727010637</v>
      </c>
      <c r="D9" s="196">
        <v>101.78106991948086</v>
      </c>
      <c r="E9" s="196">
        <v>100.41293991311863</v>
      </c>
      <c r="F9" s="196">
        <v>101.11207928601662</v>
      </c>
      <c r="G9" s="196">
        <v>99.98418912782752</v>
      </c>
      <c r="H9" s="196">
        <v>103.67517930793105</v>
      </c>
      <c r="I9" s="196">
        <v>163.81500630989501</v>
      </c>
      <c r="J9" s="196">
        <v>98.542430994435648</v>
      </c>
      <c r="K9" s="186"/>
      <c r="L9" s="187" t="s">
        <v>982</v>
      </c>
      <c r="N9" s="181"/>
      <c r="O9" s="219"/>
    </row>
    <row r="10" spans="1:17" s="182" customFormat="1" ht="22.5" x14ac:dyDescent="0.2">
      <c r="A10" s="177"/>
      <c r="B10" s="184" t="s">
        <v>983</v>
      </c>
      <c r="C10" s="196">
        <v>100.16016555177775</v>
      </c>
      <c r="D10" s="196">
        <v>101.3832729288946</v>
      </c>
      <c r="E10" s="196">
        <v>100.62285634006338</v>
      </c>
      <c r="F10" s="196">
        <v>101.5582093218357</v>
      </c>
      <c r="G10" s="196">
        <v>101.21098075589943</v>
      </c>
      <c r="H10" s="196">
        <v>102.0670891738305</v>
      </c>
      <c r="I10" s="196">
        <v>114.273171905827</v>
      </c>
      <c r="J10" s="196">
        <v>109.14819365135085</v>
      </c>
      <c r="K10" s="186"/>
      <c r="L10" s="187" t="s">
        <v>984</v>
      </c>
      <c r="O10" s="219"/>
    </row>
    <row r="11" spans="1:17" s="182" customFormat="1" x14ac:dyDescent="0.2">
      <c r="A11" s="177"/>
      <c r="B11" s="184" t="s">
        <v>985</v>
      </c>
      <c r="C11" s="196">
        <v>101.72776793841972</v>
      </c>
      <c r="D11" s="196">
        <v>100.71961137093422</v>
      </c>
      <c r="E11" s="196">
        <v>101.81482912052088</v>
      </c>
      <c r="F11" s="196">
        <v>100.43877815333677</v>
      </c>
      <c r="G11" s="196">
        <v>103.5161608463815</v>
      </c>
      <c r="H11" s="196">
        <v>103.69310427539101</v>
      </c>
      <c r="I11" s="196">
        <v>106.784822768838</v>
      </c>
      <c r="J11" s="196">
        <v>107.31793527586777</v>
      </c>
      <c r="K11" s="186"/>
      <c r="L11" s="187" t="s">
        <v>986</v>
      </c>
      <c r="O11" s="219"/>
    </row>
    <row r="12" spans="1:17" s="182" customFormat="1" x14ac:dyDescent="0.2">
      <c r="A12" s="177"/>
      <c r="B12" s="184" t="s">
        <v>987</v>
      </c>
      <c r="C12" s="196">
        <v>100.09743836667637</v>
      </c>
      <c r="D12" s="196">
        <v>101.41026169920335</v>
      </c>
      <c r="E12" s="196">
        <v>100.57471314498852</v>
      </c>
      <c r="F12" s="196">
        <v>101.60398009011315</v>
      </c>
      <c r="G12" s="196">
        <v>101.11780855227543</v>
      </c>
      <c r="H12" s="196">
        <v>101.99980907980024</v>
      </c>
      <c r="I12" s="196">
        <v>114.588163248087</v>
      </c>
      <c r="J12" s="196">
        <v>109.22000579145067</v>
      </c>
      <c r="K12" s="186"/>
      <c r="L12" s="187" t="s">
        <v>988</v>
      </c>
      <c r="O12" s="219"/>
    </row>
    <row r="13" spans="1:17" s="182" customFormat="1" ht="12.75" customHeight="1" x14ac:dyDescent="0.2">
      <c r="A13" s="375" t="s">
        <v>989</v>
      </c>
      <c r="B13" s="375"/>
      <c r="C13" s="198"/>
      <c r="D13" s="198"/>
      <c r="E13" s="198"/>
      <c r="F13" s="198"/>
      <c r="G13" s="198"/>
      <c r="H13" s="198"/>
      <c r="I13" s="196"/>
      <c r="J13" s="196"/>
      <c r="K13" s="374" t="s">
        <v>990</v>
      </c>
      <c r="L13" s="374"/>
      <c r="O13" s="219"/>
    </row>
    <row r="14" spans="1:17" s="182" customFormat="1" x14ac:dyDescent="0.2">
      <c r="A14" s="213" t="s">
        <v>991</v>
      </c>
      <c r="B14" s="214" t="s">
        <v>992</v>
      </c>
      <c r="C14" s="198">
        <v>108.90418951390481</v>
      </c>
      <c r="D14" s="198">
        <v>92.923153509621187</v>
      </c>
      <c r="E14" s="198">
        <v>84.956863600098941</v>
      </c>
      <c r="F14" s="198">
        <v>103.57385516334804</v>
      </c>
      <c r="G14" s="198">
        <v>109.13336142862491</v>
      </c>
      <c r="H14" s="198">
        <v>112.09384914695902</v>
      </c>
      <c r="I14" s="196">
        <v>104.836809943907</v>
      </c>
      <c r="J14" s="196">
        <v>87.586354247025639</v>
      </c>
      <c r="K14" s="183" t="s">
        <v>993</v>
      </c>
      <c r="L14" s="188" t="s">
        <v>994</v>
      </c>
      <c r="O14" s="219"/>
    </row>
    <row r="15" spans="1:17" x14ac:dyDescent="0.2">
      <c r="A15" s="215" t="s">
        <v>995</v>
      </c>
      <c r="B15" s="184" t="s">
        <v>996</v>
      </c>
      <c r="C15" s="196">
        <v>110.41965482752587</v>
      </c>
      <c r="D15" s="196">
        <v>91.938643452627659</v>
      </c>
      <c r="E15" s="196">
        <v>82.559894369901727</v>
      </c>
      <c r="F15" s="196">
        <v>104.24458924698554</v>
      </c>
      <c r="G15" s="196">
        <v>110.6701869631848</v>
      </c>
      <c r="H15" s="196">
        <v>112.64168151062151</v>
      </c>
      <c r="I15" s="198">
        <v>104.78261421363101</v>
      </c>
      <c r="J15" s="198">
        <v>85.19478402893634</v>
      </c>
      <c r="K15" s="189" t="s">
        <v>995</v>
      </c>
      <c r="L15" s="187" t="s">
        <v>997</v>
      </c>
      <c r="N15" s="182"/>
      <c r="O15" s="219"/>
      <c r="P15" s="182"/>
      <c r="Q15" s="182"/>
    </row>
    <row r="16" spans="1:17" x14ac:dyDescent="0.2">
      <c r="A16" s="215" t="s">
        <v>998</v>
      </c>
      <c r="B16" s="184" t="s">
        <v>999</v>
      </c>
      <c r="C16" s="196">
        <v>99.781891789205574</v>
      </c>
      <c r="D16" s="196">
        <v>99.481178241826782</v>
      </c>
      <c r="E16" s="196">
        <v>99.712995325653793</v>
      </c>
      <c r="F16" s="196">
        <v>100.15502280048645</v>
      </c>
      <c r="G16" s="196">
        <v>100.980073364772</v>
      </c>
      <c r="H16" s="196">
        <v>108.90854530360716</v>
      </c>
      <c r="I16" s="198">
        <v>105.162725748453</v>
      </c>
      <c r="J16" s="198">
        <v>101.91654303026496</v>
      </c>
      <c r="K16" s="189" t="s">
        <v>998</v>
      </c>
      <c r="L16" s="187" t="s">
        <v>1000</v>
      </c>
      <c r="N16" s="182"/>
      <c r="O16" s="219"/>
      <c r="P16" s="182"/>
      <c r="Q16" s="182"/>
    </row>
    <row r="17" spans="1:17" x14ac:dyDescent="0.2">
      <c r="A17" s="213" t="s">
        <v>1001</v>
      </c>
      <c r="B17" s="214" t="s">
        <v>1002</v>
      </c>
      <c r="C17" s="198">
        <v>98.979704882792078</v>
      </c>
      <c r="D17" s="198">
        <v>101.58965201079309</v>
      </c>
      <c r="E17" s="198">
        <v>101.26894799017201</v>
      </c>
      <c r="F17" s="198">
        <v>101.05079004488373</v>
      </c>
      <c r="G17" s="198">
        <v>100.38889248548728</v>
      </c>
      <c r="H17" s="198">
        <v>105.71295269094057</v>
      </c>
      <c r="I17" s="196">
        <v>119.538243669344</v>
      </c>
      <c r="J17" s="196">
        <v>104.21644197872475</v>
      </c>
      <c r="K17" s="183" t="s">
        <v>1003</v>
      </c>
      <c r="L17" s="188" t="s">
        <v>1004</v>
      </c>
      <c r="N17" s="182"/>
      <c r="O17" s="219"/>
      <c r="P17" s="182"/>
      <c r="Q17" s="182"/>
    </row>
    <row r="18" spans="1:17" ht="22.5" x14ac:dyDescent="0.2">
      <c r="A18" s="178">
        <v>10</v>
      </c>
      <c r="B18" s="184" t="s">
        <v>1005</v>
      </c>
      <c r="C18" s="196">
        <v>98.403141035363262</v>
      </c>
      <c r="D18" s="196">
        <v>100.12081199216763</v>
      </c>
      <c r="E18" s="196">
        <v>101.08925907355871</v>
      </c>
      <c r="F18" s="196">
        <v>102.63420438379521</v>
      </c>
      <c r="G18" s="196">
        <v>101.97662293987391</v>
      </c>
      <c r="H18" s="196">
        <v>103.09479221140543</v>
      </c>
      <c r="I18" s="196">
        <v>118.724238501991</v>
      </c>
      <c r="J18" s="196">
        <v>103.50416029194152</v>
      </c>
      <c r="K18" s="190">
        <v>10</v>
      </c>
      <c r="L18" s="187" t="s">
        <v>1006</v>
      </c>
      <c r="N18" s="182"/>
      <c r="O18" s="219"/>
      <c r="P18" s="182"/>
      <c r="Q18" s="182"/>
    </row>
    <row r="19" spans="1:17" x14ac:dyDescent="0.2">
      <c r="A19" s="178">
        <v>11</v>
      </c>
      <c r="B19" s="184" t="s">
        <v>1007</v>
      </c>
      <c r="C19" s="196">
        <v>102.25159273724267</v>
      </c>
      <c r="D19" s="196">
        <v>100.9183569285764</v>
      </c>
      <c r="E19" s="196">
        <v>100.66969310627911</v>
      </c>
      <c r="F19" s="196">
        <v>101.03113386736095</v>
      </c>
      <c r="G19" s="196">
        <v>98.838868679875986</v>
      </c>
      <c r="H19" s="196">
        <v>100.37863022264908</v>
      </c>
      <c r="I19" s="198">
        <v>112.77208169996899</v>
      </c>
      <c r="J19" s="198">
        <v>116.46163292348729</v>
      </c>
      <c r="K19" s="190">
        <v>11</v>
      </c>
      <c r="L19" s="187" t="s">
        <v>1008</v>
      </c>
      <c r="N19" s="182"/>
      <c r="O19" s="219"/>
      <c r="P19" s="182"/>
      <c r="Q19" s="182"/>
    </row>
    <row r="20" spans="1:17" ht="22.5" x14ac:dyDescent="0.2">
      <c r="A20" s="178">
        <v>12</v>
      </c>
      <c r="B20" s="184" t="s">
        <v>1009</v>
      </c>
      <c r="C20" s="196">
        <v>100.63102955739582</v>
      </c>
      <c r="D20" s="196">
        <v>106.11207890803198</v>
      </c>
      <c r="E20" s="196">
        <v>103.87267397838629</v>
      </c>
      <c r="F20" s="196">
        <v>104.91299521130082</v>
      </c>
      <c r="G20" s="196">
        <v>98.549779947083067</v>
      </c>
      <c r="H20" s="196">
        <v>100.90203706403035</v>
      </c>
      <c r="I20" s="196">
        <v>119.06401090356199</v>
      </c>
      <c r="J20" s="196">
        <v>117.81932282714732</v>
      </c>
      <c r="K20" s="190">
        <v>12</v>
      </c>
      <c r="L20" s="187" t="s">
        <v>1010</v>
      </c>
      <c r="N20" s="182"/>
      <c r="O20" s="219"/>
      <c r="P20" s="182"/>
      <c r="Q20" s="182"/>
    </row>
    <row r="21" spans="1:17" x14ac:dyDescent="0.2">
      <c r="A21" s="178">
        <v>13</v>
      </c>
      <c r="B21" s="184" t="s">
        <v>1011</v>
      </c>
      <c r="C21" s="196">
        <v>99.245062514856954</v>
      </c>
      <c r="D21" s="196">
        <v>99.425690823397829</v>
      </c>
      <c r="E21" s="196">
        <v>100.8054098868899</v>
      </c>
      <c r="F21" s="196">
        <v>104.74136151776825</v>
      </c>
      <c r="G21" s="196">
        <v>100.83210245529253</v>
      </c>
      <c r="H21" s="196">
        <v>99.990568951606406</v>
      </c>
      <c r="I21" s="196">
        <v>106.908499526382</v>
      </c>
      <c r="J21" s="196">
        <v>100.51911843276937</v>
      </c>
      <c r="K21" s="190">
        <v>13</v>
      </c>
      <c r="L21" s="187" t="s">
        <v>1012</v>
      </c>
      <c r="N21" s="182"/>
      <c r="O21" s="219"/>
      <c r="P21" s="182"/>
      <c r="Q21" s="182"/>
    </row>
    <row r="22" spans="1:17" x14ac:dyDescent="0.2">
      <c r="A22" s="178">
        <v>14</v>
      </c>
      <c r="B22" s="184" t="s">
        <v>1013</v>
      </c>
      <c r="C22" s="196">
        <v>99.002212861648331</v>
      </c>
      <c r="D22" s="196">
        <v>101.83100645847414</v>
      </c>
      <c r="E22" s="196">
        <v>100.03888555506333</v>
      </c>
      <c r="F22" s="196">
        <v>99.079038263854187</v>
      </c>
      <c r="G22" s="196">
        <v>101.60224411900525</v>
      </c>
      <c r="H22" s="196">
        <v>95.489124243632389</v>
      </c>
      <c r="I22" s="196">
        <v>106.752356039662</v>
      </c>
      <c r="J22" s="196">
        <v>107.56288360156454</v>
      </c>
      <c r="K22" s="190">
        <v>14</v>
      </c>
      <c r="L22" s="187" t="s">
        <v>1014</v>
      </c>
      <c r="N22" s="182"/>
      <c r="O22" s="219"/>
      <c r="P22" s="182"/>
      <c r="Q22" s="182"/>
    </row>
    <row r="23" spans="1:17" ht="22.5" x14ac:dyDescent="0.2">
      <c r="A23" s="178">
        <v>15</v>
      </c>
      <c r="B23" s="184" t="s">
        <v>1015</v>
      </c>
      <c r="C23" s="196">
        <v>99.713684130833173</v>
      </c>
      <c r="D23" s="196">
        <v>138.22984077559644</v>
      </c>
      <c r="E23" s="196">
        <v>77.446497936738396</v>
      </c>
      <c r="F23" s="196">
        <v>99.719178124948996</v>
      </c>
      <c r="G23" s="196">
        <v>95.810909267441787</v>
      </c>
      <c r="H23" s="196">
        <v>97.471001550359631</v>
      </c>
      <c r="I23" s="196">
        <v>106.921844304125</v>
      </c>
      <c r="J23" s="196">
        <v>113.27131142605541</v>
      </c>
      <c r="K23" s="190">
        <v>15</v>
      </c>
      <c r="L23" s="187" t="s">
        <v>1016</v>
      </c>
      <c r="N23" s="182"/>
      <c r="O23" s="219"/>
      <c r="P23" s="182"/>
      <c r="Q23" s="182"/>
    </row>
    <row r="24" spans="1:17" ht="45.75" customHeight="1" x14ac:dyDescent="0.2">
      <c r="A24" s="178">
        <v>16</v>
      </c>
      <c r="B24" s="184" t="s">
        <v>1017</v>
      </c>
      <c r="C24" s="196">
        <v>101.01088419726506</v>
      </c>
      <c r="D24" s="196">
        <v>99.293290852830154</v>
      </c>
      <c r="E24" s="196">
        <v>100.80542693677741</v>
      </c>
      <c r="F24" s="196">
        <v>99.972371916457377</v>
      </c>
      <c r="G24" s="196">
        <v>100.06262323832264</v>
      </c>
      <c r="H24" s="196">
        <v>106.22819993834378</v>
      </c>
      <c r="I24" s="196">
        <v>113.761808120015</v>
      </c>
      <c r="J24" s="196">
        <v>108.13678052771527</v>
      </c>
      <c r="K24" s="190">
        <v>16</v>
      </c>
      <c r="L24" s="187" t="s">
        <v>1018</v>
      </c>
      <c r="N24" s="182"/>
      <c r="O24" s="219"/>
      <c r="P24" s="182"/>
      <c r="Q24" s="182"/>
    </row>
    <row r="25" spans="1:17" ht="22.5" x14ac:dyDescent="0.2">
      <c r="A25" s="178">
        <v>17</v>
      </c>
      <c r="B25" s="184" t="s">
        <v>1019</v>
      </c>
      <c r="C25" s="196">
        <v>98.51827545965412</v>
      </c>
      <c r="D25" s="196">
        <v>100.52069535153495</v>
      </c>
      <c r="E25" s="196">
        <v>102.52704335255798</v>
      </c>
      <c r="F25" s="196">
        <v>99.432571883285519</v>
      </c>
      <c r="G25" s="196">
        <v>98.311854835728113</v>
      </c>
      <c r="H25" s="196">
        <v>104.92224090879326</v>
      </c>
      <c r="I25" s="196">
        <v>121.55849706994999</v>
      </c>
      <c r="J25" s="196">
        <v>107.96324500590886</v>
      </c>
      <c r="K25" s="190">
        <v>17</v>
      </c>
      <c r="L25" s="187" t="s">
        <v>1020</v>
      </c>
      <c r="N25" s="182"/>
      <c r="O25" s="219"/>
      <c r="P25" s="182"/>
      <c r="Q25" s="182"/>
    </row>
    <row r="26" spans="1:17" ht="22.5" x14ac:dyDescent="0.2">
      <c r="A26" s="178">
        <v>18</v>
      </c>
      <c r="B26" s="184" t="s">
        <v>1021</v>
      </c>
      <c r="C26" s="196">
        <v>105.33819192996141</v>
      </c>
      <c r="D26" s="196">
        <v>99.673593764811656</v>
      </c>
      <c r="E26" s="196">
        <v>100.97798373303293</v>
      </c>
      <c r="F26" s="196">
        <v>99.60646606794792</v>
      </c>
      <c r="G26" s="196">
        <v>99.149355513534587</v>
      </c>
      <c r="H26" s="196">
        <v>100.89508334976645</v>
      </c>
      <c r="I26" s="196">
        <v>107.935298906987</v>
      </c>
      <c r="J26" s="196">
        <v>102.60736376560062</v>
      </c>
      <c r="K26" s="190">
        <v>18</v>
      </c>
      <c r="L26" s="187" t="s">
        <v>1022</v>
      </c>
      <c r="N26" s="182"/>
      <c r="O26" s="219"/>
      <c r="P26" s="182"/>
      <c r="Q26" s="182"/>
    </row>
    <row r="27" spans="1:17" ht="22.5" x14ac:dyDescent="0.2">
      <c r="A27" s="178">
        <v>20</v>
      </c>
      <c r="B27" s="184" t="s">
        <v>1023</v>
      </c>
      <c r="C27" s="196">
        <v>100.1266246402331</v>
      </c>
      <c r="D27" s="196">
        <v>99.080411736160229</v>
      </c>
      <c r="E27" s="196">
        <v>99.436476349201314</v>
      </c>
      <c r="F27" s="196">
        <v>100.64922611663309</v>
      </c>
      <c r="G27" s="196">
        <v>100.1584574205401</v>
      </c>
      <c r="H27" s="196">
        <v>105.40964176369943</v>
      </c>
      <c r="I27" s="196">
        <v>118.86742385827201</v>
      </c>
      <c r="J27" s="196">
        <v>113.90886006462186</v>
      </c>
      <c r="K27" s="190">
        <v>20</v>
      </c>
      <c r="L27" s="187" t="s">
        <v>1024</v>
      </c>
      <c r="N27" s="182"/>
      <c r="O27" s="219"/>
      <c r="P27" s="182"/>
      <c r="Q27" s="182"/>
    </row>
    <row r="28" spans="1:17" ht="33.75" x14ac:dyDescent="0.2">
      <c r="A28" s="178">
        <v>21</v>
      </c>
      <c r="B28" s="184" t="s">
        <v>1025</v>
      </c>
      <c r="C28" s="196">
        <v>100.69072136302802</v>
      </c>
      <c r="D28" s="196">
        <v>100.56528688492756</v>
      </c>
      <c r="E28" s="196">
        <v>100.10290844746284</v>
      </c>
      <c r="F28" s="196">
        <v>101.1565539244488</v>
      </c>
      <c r="G28" s="196">
        <v>101.18592226158695</v>
      </c>
      <c r="H28" s="196">
        <v>105.1348467721843</v>
      </c>
      <c r="I28" s="196">
        <v>105.384463057041</v>
      </c>
      <c r="J28" s="196">
        <v>103.96127474263483</v>
      </c>
      <c r="K28" s="190">
        <v>21</v>
      </c>
      <c r="L28" s="187" t="s">
        <v>1026</v>
      </c>
      <c r="N28" s="182"/>
      <c r="O28" s="219"/>
      <c r="P28" s="182"/>
      <c r="Q28" s="182"/>
    </row>
    <row r="29" spans="1:17" ht="22.5" x14ac:dyDescent="0.2">
      <c r="A29" s="178">
        <v>22</v>
      </c>
      <c r="B29" s="184" t="s">
        <v>1027</v>
      </c>
      <c r="C29" s="196">
        <v>101.50372350729408</v>
      </c>
      <c r="D29" s="196">
        <v>100.07917761883871</v>
      </c>
      <c r="E29" s="196">
        <v>98.796564019778572</v>
      </c>
      <c r="F29" s="196">
        <v>98.694481271186831</v>
      </c>
      <c r="G29" s="196">
        <v>101.43372294350341</v>
      </c>
      <c r="H29" s="196">
        <v>113.75032133372822</v>
      </c>
      <c r="I29" s="196">
        <v>116.495098494706</v>
      </c>
      <c r="J29" s="196">
        <v>103.97326689615234</v>
      </c>
      <c r="K29" s="190">
        <v>22</v>
      </c>
      <c r="L29" s="187" t="s">
        <v>1028</v>
      </c>
      <c r="N29" s="182"/>
      <c r="O29" s="219"/>
      <c r="P29" s="182"/>
      <c r="Q29" s="182"/>
    </row>
    <row r="30" spans="1:17" ht="22.5" x14ac:dyDescent="0.2">
      <c r="A30" s="178">
        <v>23</v>
      </c>
      <c r="B30" s="184" t="s">
        <v>1029</v>
      </c>
      <c r="C30" s="196">
        <v>93.963823115878952</v>
      </c>
      <c r="D30" s="196">
        <v>99.678183359509646</v>
      </c>
      <c r="E30" s="196">
        <v>101.70931536296959</v>
      </c>
      <c r="F30" s="196">
        <v>102.36622111661053</v>
      </c>
      <c r="G30" s="196">
        <v>100.64823013754194</v>
      </c>
      <c r="H30" s="196">
        <v>100.95987927469193</v>
      </c>
      <c r="I30" s="196">
        <v>125.971153914195</v>
      </c>
      <c r="J30" s="196">
        <v>104.50704902351917</v>
      </c>
      <c r="K30" s="190">
        <v>23</v>
      </c>
      <c r="L30" s="187" t="s">
        <v>1030</v>
      </c>
      <c r="N30" s="182"/>
      <c r="O30" s="219"/>
      <c r="P30" s="182"/>
      <c r="Q30" s="182"/>
    </row>
    <row r="31" spans="1:17" x14ac:dyDescent="0.2">
      <c r="A31" s="178">
        <v>24</v>
      </c>
      <c r="B31" s="184" t="s">
        <v>1031</v>
      </c>
      <c r="C31" s="196">
        <v>93.086164939250466</v>
      </c>
      <c r="D31" s="196">
        <v>112.51278235449863</v>
      </c>
      <c r="E31" s="196">
        <v>104.38180425440994</v>
      </c>
      <c r="F31" s="196">
        <v>96.869177208218616</v>
      </c>
      <c r="G31" s="196">
        <v>96.043803555464606</v>
      </c>
      <c r="H31" s="196">
        <v>143.54120315453952</v>
      </c>
      <c r="I31" s="196">
        <v>128.04326969526701</v>
      </c>
      <c r="J31" s="196">
        <v>82.769436677506221</v>
      </c>
      <c r="K31" s="190">
        <v>24</v>
      </c>
      <c r="L31" s="187" t="s">
        <v>1032</v>
      </c>
      <c r="N31" s="182"/>
      <c r="O31" s="219"/>
      <c r="P31" s="182"/>
      <c r="Q31" s="182"/>
    </row>
    <row r="32" spans="1:17" ht="33.75" x14ac:dyDescent="0.2">
      <c r="A32" s="178">
        <v>25</v>
      </c>
      <c r="B32" s="184" t="s">
        <v>1033</v>
      </c>
      <c r="C32" s="196">
        <v>109.17218167351157</v>
      </c>
      <c r="D32" s="196">
        <v>102.11106943347734</v>
      </c>
      <c r="E32" s="196">
        <v>98.935414432807093</v>
      </c>
      <c r="F32" s="196">
        <v>98.511375684740599</v>
      </c>
      <c r="G32" s="196">
        <v>100.72748605019338</v>
      </c>
      <c r="H32" s="196">
        <v>109.19824185667164</v>
      </c>
      <c r="I32" s="196">
        <v>170.02437415872299</v>
      </c>
      <c r="J32" s="196">
        <v>96.863966801172694</v>
      </c>
      <c r="K32" s="190">
        <v>25</v>
      </c>
      <c r="L32" s="187" t="s">
        <v>1034</v>
      </c>
      <c r="N32" s="182"/>
      <c r="O32" s="219"/>
      <c r="P32" s="182"/>
      <c r="Q32" s="182"/>
    </row>
    <row r="33" spans="1:17" ht="22.5" x14ac:dyDescent="0.2">
      <c r="A33" s="178">
        <v>27</v>
      </c>
      <c r="B33" s="184" t="s">
        <v>1035</v>
      </c>
      <c r="C33" s="196">
        <v>99.132355219783051</v>
      </c>
      <c r="D33" s="196">
        <v>103.6145113079679</v>
      </c>
      <c r="E33" s="196">
        <v>107.09608236306238</v>
      </c>
      <c r="F33" s="196">
        <v>87.738022186768362</v>
      </c>
      <c r="G33" s="196">
        <v>98.482088682725433</v>
      </c>
      <c r="H33" s="196">
        <v>102.26783859808243</v>
      </c>
      <c r="I33" s="196">
        <v>107.953289538218</v>
      </c>
      <c r="J33" s="196">
        <v>114.47546723183008</v>
      </c>
      <c r="K33" s="190">
        <v>27</v>
      </c>
      <c r="L33" s="187" t="s">
        <v>1036</v>
      </c>
      <c r="N33" s="182"/>
      <c r="O33" s="219"/>
      <c r="P33" s="182"/>
      <c r="Q33" s="182"/>
    </row>
    <row r="34" spans="1:17" ht="22.5" x14ac:dyDescent="0.2">
      <c r="A34" s="178">
        <v>28</v>
      </c>
      <c r="B34" s="184" t="s">
        <v>1037</v>
      </c>
      <c r="C34" s="196">
        <v>99.606949233163007</v>
      </c>
      <c r="D34" s="196">
        <v>100.22005008162351</v>
      </c>
      <c r="E34" s="196">
        <v>102.72438044780318</v>
      </c>
      <c r="F34" s="196">
        <v>103.32478773686391</v>
      </c>
      <c r="G34" s="196">
        <v>98.477067996355032</v>
      </c>
      <c r="H34" s="196">
        <v>101.60706356716487</v>
      </c>
      <c r="I34" s="196">
        <v>114.87732421221</v>
      </c>
      <c r="J34" s="196">
        <v>98.367466916712303</v>
      </c>
      <c r="K34" s="190">
        <v>28</v>
      </c>
      <c r="L34" s="187" t="s">
        <v>1038</v>
      </c>
      <c r="N34" s="182"/>
      <c r="O34" s="219"/>
      <c r="P34" s="182"/>
      <c r="Q34" s="182"/>
    </row>
    <row r="35" spans="1:17" s="182" customFormat="1" ht="22.5" x14ac:dyDescent="0.2">
      <c r="A35" s="178">
        <v>29</v>
      </c>
      <c r="B35" s="184" t="s">
        <v>1039</v>
      </c>
      <c r="C35" s="196">
        <v>100.22199240307734</v>
      </c>
      <c r="D35" s="196">
        <v>99.806894211407567</v>
      </c>
      <c r="E35" s="196">
        <v>100.54356219847153</v>
      </c>
      <c r="F35" s="196">
        <v>99.696647818841583</v>
      </c>
      <c r="G35" s="196">
        <v>100.14191979512192</v>
      </c>
      <c r="H35" s="196">
        <v>104.50641765591074</v>
      </c>
      <c r="I35" s="196">
        <v>112.287595295229</v>
      </c>
      <c r="J35" s="196">
        <v>101.57850292078035</v>
      </c>
      <c r="K35" s="190">
        <v>29</v>
      </c>
      <c r="L35" s="187" t="s">
        <v>1040</v>
      </c>
      <c r="O35" s="219"/>
    </row>
    <row r="36" spans="1:17" x14ac:dyDescent="0.2">
      <c r="A36" s="178">
        <v>31</v>
      </c>
      <c r="B36" s="184" t="s">
        <v>1041</v>
      </c>
      <c r="C36" s="196">
        <v>102.81019744707696</v>
      </c>
      <c r="D36" s="196">
        <v>100.97192809869424</v>
      </c>
      <c r="E36" s="196">
        <v>102.75665671882481</v>
      </c>
      <c r="F36" s="196">
        <v>100.11457557784466</v>
      </c>
      <c r="G36" s="196">
        <v>102.73654577063755</v>
      </c>
      <c r="H36" s="196">
        <v>102.35335969788058</v>
      </c>
      <c r="I36" s="196">
        <v>106.905341915585</v>
      </c>
      <c r="J36" s="196">
        <v>104.20729965190172</v>
      </c>
      <c r="K36" s="190">
        <v>31</v>
      </c>
      <c r="L36" s="187" t="s">
        <v>1042</v>
      </c>
      <c r="O36" s="195"/>
    </row>
    <row r="37" spans="1:17" ht="22.5" x14ac:dyDescent="0.2">
      <c r="A37" s="178">
        <v>32</v>
      </c>
      <c r="B37" s="184" t="s">
        <v>1043</v>
      </c>
      <c r="C37" s="196">
        <v>100.00917636832992</v>
      </c>
      <c r="D37" s="196">
        <v>101.67981748405555</v>
      </c>
      <c r="E37" s="196">
        <v>100.1692816421308</v>
      </c>
      <c r="F37" s="196">
        <v>104.4558542101868</v>
      </c>
      <c r="G37" s="196">
        <v>112.54224066358472</v>
      </c>
      <c r="H37" s="196">
        <v>104.40136979996177</v>
      </c>
      <c r="I37" s="196">
        <v>102.487507850618</v>
      </c>
      <c r="J37" s="196">
        <v>100.54115037478964</v>
      </c>
      <c r="K37" s="190">
        <v>32</v>
      </c>
      <c r="L37" s="187" t="s">
        <v>1044</v>
      </c>
    </row>
    <row r="38" spans="1:17" ht="22.5" x14ac:dyDescent="0.2">
      <c r="A38" s="178">
        <v>33</v>
      </c>
      <c r="B38" s="184" t="s">
        <v>1045</v>
      </c>
      <c r="C38" s="196">
        <v>97.482626172903053</v>
      </c>
      <c r="D38" s="196">
        <v>100</v>
      </c>
      <c r="E38" s="196">
        <v>100</v>
      </c>
      <c r="F38" s="196">
        <v>100</v>
      </c>
      <c r="G38" s="196">
        <v>100</v>
      </c>
      <c r="H38" s="196">
        <v>99.999999999999972</v>
      </c>
      <c r="I38" s="196">
        <v>100.22914886628</v>
      </c>
      <c r="J38" s="196">
        <v>100.0730354328291</v>
      </c>
      <c r="K38" s="190">
        <v>33</v>
      </c>
      <c r="L38" s="187" t="s">
        <v>1046</v>
      </c>
      <c r="N38" s="199"/>
      <c r="O38" s="199"/>
      <c r="P38" s="199"/>
      <c r="Q38" s="199"/>
    </row>
    <row r="39" spans="1:17" ht="33.75" x14ac:dyDescent="0.2">
      <c r="A39" s="213" t="s">
        <v>1047</v>
      </c>
      <c r="B39" s="214" t="s">
        <v>1048</v>
      </c>
      <c r="C39" s="198">
        <v>100.2442526205443</v>
      </c>
      <c r="D39" s="198">
        <v>100.25834722038414</v>
      </c>
      <c r="E39" s="198">
        <v>97.401945617584232</v>
      </c>
      <c r="F39" s="198">
        <v>98.829719564335676</v>
      </c>
      <c r="G39" s="198">
        <v>99.733403526616385</v>
      </c>
      <c r="H39" s="198">
        <v>122.27400600023586</v>
      </c>
      <c r="I39" s="198">
        <v>139.69102665068701</v>
      </c>
      <c r="J39" s="198">
        <v>100.39424033163419</v>
      </c>
      <c r="K39" s="183" t="s">
        <v>1049</v>
      </c>
      <c r="L39" s="188" t="s">
        <v>1050</v>
      </c>
    </row>
    <row r="40" spans="1:17" ht="33.75" x14ac:dyDescent="0.2">
      <c r="A40" s="216">
        <v>35</v>
      </c>
      <c r="B40" s="200" t="s">
        <v>1051</v>
      </c>
      <c r="C40" s="201">
        <v>100.2442526205443</v>
      </c>
      <c r="D40" s="201">
        <v>100.25834722038414</v>
      </c>
      <c r="E40" s="201">
        <v>97.401945617584232</v>
      </c>
      <c r="F40" s="201">
        <v>98.829719564335676</v>
      </c>
      <c r="G40" s="201">
        <v>99.733403526616385</v>
      </c>
      <c r="H40" s="201">
        <v>122.27400600023586</v>
      </c>
      <c r="I40" s="201">
        <v>139.69102665068701</v>
      </c>
      <c r="J40" s="201">
        <v>100.39424033163419</v>
      </c>
      <c r="K40" s="192">
        <v>35</v>
      </c>
      <c r="L40" s="193" t="s">
        <v>1052</v>
      </c>
    </row>
    <row r="41" spans="1:17" x14ac:dyDescent="0.2">
      <c r="A41" s="173" t="s">
        <v>959</v>
      </c>
      <c r="B41" s="220"/>
      <c r="C41" s="174"/>
      <c r="D41" s="174"/>
      <c r="E41" s="174"/>
      <c r="F41" s="174"/>
      <c r="K41" s="220"/>
      <c r="L41" s="220"/>
    </row>
    <row r="42" spans="1:17" x14ac:dyDescent="0.2">
      <c r="A42" s="174" t="s">
        <v>960</v>
      </c>
      <c r="B42" s="174"/>
      <c r="K42" s="174"/>
      <c r="L42" s="174"/>
    </row>
  </sheetData>
  <mergeCells count="11">
    <mergeCell ref="A6:B6"/>
    <mergeCell ref="K6:L6"/>
    <mergeCell ref="A13:B13"/>
    <mergeCell ref="K13:L13"/>
    <mergeCell ref="A1:L1"/>
    <mergeCell ref="A2:L2"/>
    <mergeCell ref="A3:B3"/>
    <mergeCell ref="A4:B4"/>
    <mergeCell ref="K4:L4"/>
    <mergeCell ref="A5:B5"/>
    <mergeCell ref="K5:L5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C6309-0B81-49F2-BA7F-C51B2D6F68A0}">
  <dimension ref="A1:I39"/>
  <sheetViews>
    <sheetView zoomScaleNormal="100" workbookViewId="0">
      <selection activeCell="L9" sqref="L9"/>
    </sheetView>
  </sheetViews>
  <sheetFormatPr defaultRowHeight="11.25" x14ac:dyDescent="0.2"/>
  <cols>
    <col min="1" max="1" width="3.28515625" style="178" customWidth="1"/>
    <col min="2" max="2" width="30.7109375" style="175" customWidth="1"/>
    <col min="3" max="7" width="6.5703125" style="195" customWidth="1"/>
    <col min="8" max="8" width="3.85546875" style="175" customWidth="1"/>
    <col min="9" max="9" width="30.7109375" style="175" customWidth="1"/>
    <col min="10" max="16384" width="9.140625" style="175"/>
  </cols>
  <sheetData>
    <row r="1" spans="1:9" ht="12" x14ac:dyDescent="0.2">
      <c r="A1" s="376" t="s">
        <v>1057</v>
      </c>
      <c r="B1" s="376"/>
      <c r="C1" s="376"/>
      <c r="D1" s="376"/>
      <c r="E1" s="376"/>
      <c r="F1" s="376"/>
      <c r="G1" s="376"/>
      <c r="H1" s="376"/>
      <c r="I1" s="376"/>
    </row>
    <row r="2" spans="1:9" ht="15.6" customHeight="1" x14ac:dyDescent="0.2">
      <c r="A2" s="377" t="s">
        <v>1058</v>
      </c>
      <c r="B2" s="377"/>
      <c r="C2" s="377"/>
      <c r="D2" s="377"/>
      <c r="E2" s="377"/>
      <c r="F2" s="377"/>
      <c r="G2" s="377"/>
      <c r="H2" s="377"/>
      <c r="I2" s="377"/>
    </row>
    <row r="3" spans="1:9" ht="12" customHeight="1" x14ac:dyDescent="0.2">
      <c r="A3" s="221"/>
      <c r="B3" s="177"/>
      <c r="C3" s="177"/>
      <c r="D3" s="177"/>
      <c r="E3" s="177"/>
      <c r="F3" s="177"/>
      <c r="G3" s="177"/>
      <c r="H3" s="177"/>
      <c r="I3" s="178" t="s">
        <v>974</v>
      </c>
    </row>
    <row r="4" spans="1:9" s="182" customFormat="1" x14ac:dyDescent="0.2">
      <c r="A4" s="384" t="s">
        <v>268</v>
      </c>
      <c r="B4" s="384"/>
      <c r="C4" s="222">
        <v>2019</v>
      </c>
      <c r="D4" s="222">
        <v>2020</v>
      </c>
      <c r="E4" s="222">
        <v>2021</v>
      </c>
      <c r="F4" s="222">
        <v>2022</v>
      </c>
      <c r="G4" s="222">
        <v>2023</v>
      </c>
      <c r="H4" s="385"/>
      <c r="I4" s="385"/>
    </row>
    <row r="5" spans="1:9" s="182" customFormat="1" ht="12" customHeight="1" x14ac:dyDescent="0.2">
      <c r="A5" s="386" t="s">
        <v>341</v>
      </c>
      <c r="B5" s="386"/>
      <c r="C5" s="181">
        <v>106.71036627128491</v>
      </c>
      <c r="D5" s="181">
        <v>107.27227085844704</v>
      </c>
      <c r="E5" s="181">
        <v>120.78979127358453</v>
      </c>
      <c r="F5" s="181">
        <v>138.61287155514427</v>
      </c>
      <c r="G5" s="181">
        <v>138.99511637770186</v>
      </c>
      <c r="H5" s="381" t="s">
        <v>24</v>
      </c>
      <c r="I5" s="381"/>
    </row>
    <row r="6" spans="1:9" s="182" customFormat="1" ht="12" customHeight="1" x14ac:dyDescent="0.2">
      <c r="A6" s="383" t="s">
        <v>975</v>
      </c>
      <c r="B6" s="383"/>
      <c r="C6" s="181"/>
      <c r="D6" s="181"/>
      <c r="E6" s="181"/>
      <c r="F6" s="181"/>
      <c r="G6" s="181"/>
      <c r="H6" s="374" t="s">
        <v>1059</v>
      </c>
      <c r="I6" s="374"/>
    </row>
    <row r="7" spans="1:9" s="182" customFormat="1" ht="24" x14ac:dyDescent="0.2">
      <c r="A7" s="224"/>
      <c r="B7" s="225" t="s">
        <v>979</v>
      </c>
      <c r="C7" s="185">
        <v>107.58646454641725</v>
      </c>
      <c r="D7" s="185">
        <v>99.586711159616314</v>
      </c>
      <c r="E7" s="185">
        <v>124.72760351098123</v>
      </c>
      <c r="F7" s="185">
        <v>149.84804113230499</v>
      </c>
      <c r="G7" s="185">
        <v>140.76271041554722</v>
      </c>
      <c r="H7" s="186"/>
      <c r="I7" s="187" t="s">
        <v>980</v>
      </c>
    </row>
    <row r="8" spans="1:9" s="182" customFormat="1" ht="12" x14ac:dyDescent="0.2">
      <c r="A8" s="224"/>
      <c r="B8" s="225" t="s">
        <v>981</v>
      </c>
      <c r="C8" s="185">
        <v>102.17601834228294</v>
      </c>
      <c r="D8" s="185">
        <v>118.08593630830468</v>
      </c>
      <c r="E8" s="185">
        <v>120.19098632708075</v>
      </c>
      <c r="F8" s="185">
        <v>120.99740027987458</v>
      </c>
      <c r="G8" s="185">
        <v>118.54571355167066</v>
      </c>
      <c r="H8" s="186"/>
      <c r="I8" s="187" t="s">
        <v>982</v>
      </c>
    </row>
    <row r="9" spans="1:9" s="182" customFormat="1" ht="12" x14ac:dyDescent="0.2">
      <c r="A9" s="226"/>
      <c r="B9" s="225" t="s">
        <v>983</v>
      </c>
      <c r="C9" s="185">
        <v>108.78077540896344</v>
      </c>
      <c r="D9" s="185">
        <v>111.46067011913154</v>
      </c>
      <c r="E9" s="185">
        <v>114.83032287513635</v>
      </c>
      <c r="F9" s="185">
        <v>133.88484090454043</v>
      </c>
      <c r="G9" s="185">
        <v>151.89317569572117</v>
      </c>
      <c r="H9" s="186"/>
      <c r="I9" s="187" t="s">
        <v>984</v>
      </c>
    </row>
    <row r="10" spans="1:9" s="182" customFormat="1" ht="12" x14ac:dyDescent="0.2">
      <c r="A10" s="226"/>
      <c r="B10" s="225" t="s">
        <v>985</v>
      </c>
      <c r="C10" s="185">
        <v>103.65591067123391</v>
      </c>
      <c r="D10" s="185">
        <v>106.7547008182339</v>
      </c>
      <c r="E10" s="185">
        <v>112.31982701289455</v>
      </c>
      <c r="F10" s="185">
        <v>126.31126494675807</v>
      </c>
      <c r="G10" s="185">
        <v>134.99607628505831</v>
      </c>
      <c r="H10" s="186"/>
      <c r="I10" s="187" t="s">
        <v>986</v>
      </c>
    </row>
    <row r="11" spans="1:9" s="182" customFormat="1" ht="12" x14ac:dyDescent="0.2">
      <c r="A11" s="226"/>
      <c r="B11" s="225" t="s">
        <v>987</v>
      </c>
      <c r="C11" s="185">
        <v>109.03911692698154</v>
      </c>
      <c r="D11" s="185">
        <v>111.6978953563147</v>
      </c>
      <c r="E11" s="185">
        <v>114.95687554437183</v>
      </c>
      <c r="F11" s="185">
        <v>134.26662056310451</v>
      </c>
      <c r="G11" s="185">
        <v>152.74494887125783</v>
      </c>
      <c r="H11" s="186"/>
      <c r="I11" s="187" t="s">
        <v>988</v>
      </c>
    </row>
    <row r="12" spans="1:9" s="182" customFormat="1" ht="12" customHeight="1" x14ac:dyDescent="0.2">
      <c r="A12" s="383" t="s">
        <v>989</v>
      </c>
      <c r="B12" s="383"/>
      <c r="C12" s="185"/>
      <c r="D12" s="185"/>
      <c r="E12" s="185"/>
      <c r="F12" s="185"/>
      <c r="G12" s="185"/>
      <c r="H12" s="374" t="s">
        <v>990</v>
      </c>
      <c r="I12" s="374"/>
    </row>
    <row r="13" spans="1:9" s="182" customFormat="1" ht="12" x14ac:dyDescent="0.2">
      <c r="A13" s="223" t="s">
        <v>991</v>
      </c>
      <c r="B13" s="223" t="s">
        <v>992</v>
      </c>
      <c r="C13" s="181">
        <v>126.06884284965116</v>
      </c>
      <c r="D13" s="181">
        <v>112.86219568528765</v>
      </c>
      <c r="E13" s="181">
        <v>139.50117673631459</v>
      </c>
      <c r="F13" s="181">
        <v>159.20577502877549</v>
      </c>
      <c r="G13" s="181">
        <v>142.08942954190863</v>
      </c>
      <c r="H13" s="188" t="s">
        <v>993</v>
      </c>
      <c r="I13" s="188" t="s">
        <v>994</v>
      </c>
    </row>
    <row r="14" spans="1:9" s="182" customFormat="1" ht="12" x14ac:dyDescent="0.2">
      <c r="A14" s="227" t="s">
        <v>1060</v>
      </c>
      <c r="B14" s="225" t="s">
        <v>1061</v>
      </c>
      <c r="C14" s="185">
        <v>132.58499828762243</v>
      </c>
      <c r="D14" s="185">
        <v>117.82892107078301</v>
      </c>
      <c r="E14" s="185">
        <v>147.98930968405304</v>
      </c>
      <c r="F14" s="185">
        <v>170.40111393357992</v>
      </c>
      <c r="G14" s="185">
        <v>149.96464632362373</v>
      </c>
      <c r="H14" s="190" t="s">
        <v>1060</v>
      </c>
      <c r="I14" s="187" t="s">
        <v>1062</v>
      </c>
    </row>
    <row r="15" spans="1:9" s="182" customFormat="1" ht="12" x14ac:dyDescent="0.2">
      <c r="A15" s="226" t="s">
        <v>998</v>
      </c>
      <c r="B15" s="225" t="s">
        <v>999</v>
      </c>
      <c r="C15" s="185">
        <v>78.997074439835998</v>
      </c>
      <c r="D15" s="185">
        <v>76.983286821530058</v>
      </c>
      <c r="E15" s="185">
        <v>78.184126805403125</v>
      </c>
      <c r="F15" s="185">
        <v>78.332259163043673</v>
      </c>
      <c r="G15" s="185">
        <v>85.199997720527975</v>
      </c>
      <c r="H15" s="189" t="s">
        <v>998</v>
      </c>
      <c r="I15" s="187" t="s">
        <v>1000</v>
      </c>
    </row>
    <row r="16" spans="1:9" s="182" customFormat="1" ht="12" x14ac:dyDescent="0.2">
      <c r="A16" s="223" t="s">
        <v>1001</v>
      </c>
      <c r="B16" s="223" t="s">
        <v>1002</v>
      </c>
      <c r="C16" s="181">
        <v>105.24826685641635</v>
      </c>
      <c r="D16" s="181">
        <v>106.85007721188424</v>
      </c>
      <c r="E16" s="181">
        <v>119.37656510231579</v>
      </c>
      <c r="F16" s="181">
        <v>137.05753883062152</v>
      </c>
      <c r="G16" s="181">
        <v>138.76141030850286</v>
      </c>
      <c r="H16" s="228" t="s">
        <v>1003</v>
      </c>
      <c r="I16" s="188" t="s">
        <v>1004</v>
      </c>
    </row>
    <row r="17" spans="1:9" s="182" customFormat="1" ht="24" x14ac:dyDescent="0.2">
      <c r="A17" s="226" t="s">
        <v>1063</v>
      </c>
      <c r="B17" s="225" t="s">
        <v>1005</v>
      </c>
      <c r="C17" s="185">
        <v>98.964436218251208</v>
      </c>
      <c r="D17" s="185">
        <v>103.44579293092646</v>
      </c>
      <c r="E17" s="185">
        <v>110.25147339468532</v>
      </c>
      <c r="F17" s="185">
        <v>134.70091185726858</v>
      </c>
      <c r="G17" s="185">
        <v>140.71910086150905</v>
      </c>
      <c r="H17" s="190" t="s">
        <v>1063</v>
      </c>
      <c r="I17" s="187" t="s">
        <v>1006</v>
      </c>
    </row>
    <row r="18" spans="1:9" s="182" customFormat="1" ht="12" x14ac:dyDescent="0.2">
      <c r="A18" s="226" t="s">
        <v>1064</v>
      </c>
      <c r="B18" s="225" t="s">
        <v>1007</v>
      </c>
      <c r="C18" s="185">
        <v>100.7055444154377</v>
      </c>
      <c r="D18" s="185">
        <v>102.92550395719383</v>
      </c>
      <c r="E18" s="185">
        <v>101.67169097661373</v>
      </c>
      <c r="F18" s="185">
        <v>120.47657229661731</v>
      </c>
      <c r="G18" s="185">
        <v>130.67088776002603</v>
      </c>
      <c r="H18" s="190" t="s">
        <v>1064</v>
      </c>
      <c r="I18" s="187" t="s">
        <v>1008</v>
      </c>
    </row>
    <row r="19" spans="1:9" s="182" customFormat="1" ht="12" x14ac:dyDescent="0.2">
      <c r="A19" s="226" t="s">
        <v>1065</v>
      </c>
      <c r="B19" s="225" t="s">
        <v>1009</v>
      </c>
      <c r="C19" s="185">
        <v>129.06712845346937</v>
      </c>
      <c r="D19" s="185">
        <v>128.72045241630809</v>
      </c>
      <c r="E19" s="185">
        <v>133.6888714957586</v>
      </c>
      <c r="F19" s="185">
        <v>142.95967673106063</v>
      </c>
      <c r="G19" s="185">
        <v>159.01553051759817</v>
      </c>
      <c r="H19" s="190" t="s">
        <v>1065</v>
      </c>
      <c r="I19" s="187" t="s">
        <v>1010</v>
      </c>
    </row>
    <row r="20" spans="1:9" s="182" customFormat="1" ht="12" x14ac:dyDescent="0.2">
      <c r="A20" s="226" t="s">
        <v>1066</v>
      </c>
      <c r="B20" s="225" t="s">
        <v>1011</v>
      </c>
      <c r="C20" s="185">
        <v>95.637998330378807</v>
      </c>
      <c r="D20" s="185">
        <v>97.676564310427182</v>
      </c>
      <c r="E20" s="185">
        <v>98.590845500497679</v>
      </c>
      <c r="F20" s="185">
        <v>107.04326684300831</v>
      </c>
      <c r="G20" s="185">
        <v>108.00331823792546</v>
      </c>
      <c r="H20" s="190" t="s">
        <v>1066</v>
      </c>
      <c r="I20" s="187" t="s">
        <v>1012</v>
      </c>
    </row>
    <row r="21" spans="1:9" s="182" customFormat="1" ht="12" x14ac:dyDescent="0.2">
      <c r="A21" s="226" t="s">
        <v>1067</v>
      </c>
      <c r="B21" s="225" t="s">
        <v>1013</v>
      </c>
      <c r="C21" s="185">
        <v>110.05268676143227</v>
      </c>
      <c r="D21" s="185">
        <v>113.13676942556314</v>
      </c>
      <c r="E21" s="185">
        <v>112.5796481695902</v>
      </c>
      <c r="F21" s="185">
        <v>141.03027956837525</v>
      </c>
      <c r="G21" s="185">
        <v>178.49758677564037</v>
      </c>
      <c r="H21" s="190" t="s">
        <v>1067</v>
      </c>
      <c r="I21" s="187" t="s">
        <v>1014</v>
      </c>
    </row>
    <row r="22" spans="1:9" s="182" customFormat="1" ht="24" x14ac:dyDescent="0.2">
      <c r="A22" s="226" t="s">
        <v>1068</v>
      </c>
      <c r="B22" s="225" t="s">
        <v>1015</v>
      </c>
      <c r="C22" s="185">
        <v>109.63794737547238</v>
      </c>
      <c r="D22" s="185">
        <v>112.57175449211475</v>
      </c>
      <c r="E22" s="185">
        <v>116.50792409134179</v>
      </c>
      <c r="F22" s="185">
        <v>130.16408665345764</v>
      </c>
      <c r="G22" s="185">
        <v>151.43230148404598</v>
      </c>
      <c r="H22" s="190" t="s">
        <v>1068</v>
      </c>
      <c r="I22" s="187" t="s">
        <v>1016</v>
      </c>
    </row>
    <row r="23" spans="1:9" s="182" customFormat="1" ht="48" x14ac:dyDescent="0.2">
      <c r="A23" s="226" t="s">
        <v>1069</v>
      </c>
      <c r="B23" s="225" t="s">
        <v>1017</v>
      </c>
      <c r="C23" s="185">
        <v>100.29087110980372</v>
      </c>
      <c r="D23" s="185">
        <v>100.36453744630398</v>
      </c>
      <c r="E23" s="185">
        <v>100.63647097148952</v>
      </c>
      <c r="F23" s="185">
        <v>118.14460156977948</v>
      </c>
      <c r="G23" s="185">
        <v>136.69411725976769</v>
      </c>
      <c r="H23" s="190" t="s">
        <v>1069</v>
      </c>
      <c r="I23" s="187" t="s">
        <v>1018</v>
      </c>
    </row>
    <row r="24" spans="1:9" s="182" customFormat="1" ht="24" x14ac:dyDescent="0.2">
      <c r="A24" s="226" t="s">
        <v>1070</v>
      </c>
      <c r="B24" s="225" t="s">
        <v>1019</v>
      </c>
      <c r="C24" s="185">
        <v>102.34934431850911</v>
      </c>
      <c r="D24" s="185">
        <v>102.35233086865027</v>
      </c>
      <c r="E24" s="185">
        <v>104.66334558404874</v>
      </c>
      <c r="F24" s="185">
        <v>128.18627541569629</v>
      </c>
      <c r="G24" s="185">
        <v>135.89383512032802</v>
      </c>
      <c r="H24" s="190" t="s">
        <v>1070</v>
      </c>
      <c r="I24" s="187" t="s">
        <v>1020</v>
      </c>
    </row>
    <row r="25" spans="1:9" s="182" customFormat="1" ht="24" x14ac:dyDescent="0.2">
      <c r="A25" s="226" t="s">
        <v>1071</v>
      </c>
      <c r="B25" s="225" t="s">
        <v>1023</v>
      </c>
      <c r="C25" s="185">
        <v>101.68547304522997</v>
      </c>
      <c r="D25" s="185">
        <v>102.91314994413307</v>
      </c>
      <c r="E25" s="185">
        <v>116.300360967353</v>
      </c>
      <c r="F25" s="185">
        <v>131.71733132755494</v>
      </c>
      <c r="G25" s="185">
        <v>131.68217283142994</v>
      </c>
      <c r="H25" s="190" t="s">
        <v>1071</v>
      </c>
      <c r="I25" s="187" t="s">
        <v>1024</v>
      </c>
    </row>
    <row r="26" spans="1:9" s="182" customFormat="1" ht="36" x14ac:dyDescent="0.2">
      <c r="A26" s="226" t="s">
        <v>1072</v>
      </c>
      <c r="B26" s="225" t="s">
        <v>1025</v>
      </c>
      <c r="C26" s="185">
        <v>115.43434930130616</v>
      </c>
      <c r="D26" s="185">
        <v>119.33293837287233</v>
      </c>
      <c r="E26" s="185">
        <v>128.30225460135719</v>
      </c>
      <c r="F26" s="185">
        <v>139.97477038105276</v>
      </c>
      <c r="G26" s="185">
        <v>156.88661254031203</v>
      </c>
      <c r="H26" s="190" t="s">
        <v>1072</v>
      </c>
      <c r="I26" s="187" t="s">
        <v>1026</v>
      </c>
    </row>
    <row r="27" spans="1:9" s="182" customFormat="1" ht="24" x14ac:dyDescent="0.2">
      <c r="A27" s="226" t="s">
        <v>1073</v>
      </c>
      <c r="B27" s="225" t="s">
        <v>1027</v>
      </c>
      <c r="C27" s="185">
        <v>98.850186155031835</v>
      </c>
      <c r="D27" s="185">
        <v>98.656885701549399</v>
      </c>
      <c r="E27" s="185">
        <v>114.08289325879878</v>
      </c>
      <c r="F27" s="185">
        <v>119.8077517709841</v>
      </c>
      <c r="G27" s="185">
        <v>115.36475220762331</v>
      </c>
      <c r="H27" s="190" t="s">
        <v>1073</v>
      </c>
      <c r="I27" s="187" t="s">
        <v>1028</v>
      </c>
    </row>
    <row r="28" spans="1:9" s="182" customFormat="1" ht="24" x14ac:dyDescent="0.2">
      <c r="A28" s="226" t="s">
        <v>1074</v>
      </c>
      <c r="B28" s="225" t="s">
        <v>1029</v>
      </c>
      <c r="C28" s="185">
        <v>103.21261508306259</v>
      </c>
      <c r="D28" s="185">
        <v>102.60388396561417</v>
      </c>
      <c r="E28" s="185">
        <v>104.80226942849775</v>
      </c>
      <c r="F28" s="185">
        <v>131.8207009853559</v>
      </c>
      <c r="G28" s="185">
        <v>141.46820188104837</v>
      </c>
      <c r="H28" s="190" t="s">
        <v>1074</v>
      </c>
      <c r="I28" s="187" t="s">
        <v>1030</v>
      </c>
    </row>
    <row r="29" spans="1:9" s="182" customFormat="1" ht="12" x14ac:dyDescent="0.2">
      <c r="A29" s="226" t="s">
        <v>1075</v>
      </c>
      <c r="B29" s="225" t="s">
        <v>1031</v>
      </c>
      <c r="C29" s="185">
        <v>110.67221938750407</v>
      </c>
      <c r="D29" s="185">
        <v>103.34200373658274</v>
      </c>
      <c r="E29" s="185">
        <v>144.20192247336482</v>
      </c>
      <c r="F29" s="185">
        <v>178.65978508273744</v>
      </c>
      <c r="G29" s="185">
        <v>154.42145831920044</v>
      </c>
      <c r="H29" s="190" t="s">
        <v>1075</v>
      </c>
      <c r="I29" s="187" t="s">
        <v>1032</v>
      </c>
    </row>
    <row r="30" spans="1:9" s="182" customFormat="1" ht="36" x14ac:dyDescent="0.2">
      <c r="A30" s="226" t="s">
        <v>1076</v>
      </c>
      <c r="B30" s="225" t="s">
        <v>1033</v>
      </c>
      <c r="C30" s="185">
        <v>100.06731914163622</v>
      </c>
      <c r="D30" s="185">
        <v>102.88518492555774</v>
      </c>
      <c r="E30" s="185">
        <v>109.11751512367603</v>
      </c>
      <c r="F30" s="185">
        <v>150.06816824323698</v>
      </c>
      <c r="G30" s="185">
        <v>144.25125561577835</v>
      </c>
      <c r="H30" s="190" t="s">
        <v>1076</v>
      </c>
      <c r="I30" s="187" t="s">
        <v>1034</v>
      </c>
    </row>
    <row r="31" spans="1:9" s="182" customFormat="1" ht="24" x14ac:dyDescent="0.2">
      <c r="A31" s="226">
        <v>26</v>
      </c>
      <c r="B31" s="225" t="s">
        <v>1077</v>
      </c>
      <c r="C31" s="185">
        <v>88.107101537085683</v>
      </c>
      <c r="D31" s="185">
        <v>81.260754975012972</v>
      </c>
      <c r="E31" s="185">
        <v>83.057449396848781</v>
      </c>
      <c r="F31" s="185">
        <v>105.75776344700654</v>
      </c>
      <c r="G31" s="185">
        <v>121.46473770231944</v>
      </c>
      <c r="H31" s="190">
        <v>26</v>
      </c>
      <c r="I31" s="187" t="s">
        <v>1078</v>
      </c>
    </row>
    <row r="32" spans="1:9" s="182" customFormat="1" ht="12" x14ac:dyDescent="0.2">
      <c r="A32" s="226" t="s">
        <v>1079</v>
      </c>
      <c r="B32" s="225" t="s">
        <v>1035</v>
      </c>
      <c r="C32" s="185">
        <v>97.775217457445194</v>
      </c>
      <c r="D32" s="185">
        <v>87.021134111754222</v>
      </c>
      <c r="E32" s="185">
        <v>93.151435718001721</v>
      </c>
      <c r="F32" s="185">
        <v>109.4521132504717</v>
      </c>
      <c r="G32" s="185">
        <v>125.36705836135388</v>
      </c>
      <c r="H32" s="190" t="s">
        <v>1079</v>
      </c>
      <c r="I32" s="187" t="s">
        <v>1036</v>
      </c>
    </row>
    <row r="33" spans="1:9" s="182" customFormat="1" ht="24" x14ac:dyDescent="0.2">
      <c r="A33" s="226" t="s">
        <v>1080</v>
      </c>
      <c r="B33" s="225" t="s">
        <v>1037</v>
      </c>
      <c r="C33" s="185">
        <v>99.737156150320331</v>
      </c>
      <c r="D33" s="185">
        <v>118.22888519953432</v>
      </c>
      <c r="E33" s="185">
        <v>122.18964872324023</v>
      </c>
      <c r="F33" s="185">
        <v>118.16881140406714</v>
      </c>
      <c r="G33" s="185">
        <v>112.03035075202422</v>
      </c>
      <c r="H33" s="190" t="s">
        <v>1080</v>
      </c>
      <c r="I33" s="187" t="s">
        <v>1038</v>
      </c>
    </row>
    <row r="34" spans="1:9" s="182" customFormat="1" ht="24" x14ac:dyDescent="0.2">
      <c r="A34" s="226" t="s">
        <v>1081</v>
      </c>
      <c r="B34" s="225" t="s">
        <v>1039</v>
      </c>
      <c r="C34" s="185">
        <v>112.09188576733713</v>
      </c>
      <c r="D34" s="185">
        <v>121.61490495604325</v>
      </c>
      <c r="E34" s="185">
        <v>118.02768404290047</v>
      </c>
      <c r="F34" s="185">
        <v>126.17063110506602</v>
      </c>
      <c r="G34" s="185">
        <v>137.41624866892496</v>
      </c>
      <c r="H34" s="190" t="s">
        <v>1081</v>
      </c>
      <c r="I34" s="187" t="s">
        <v>1040</v>
      </c>
    </row>
    <row r="35" spans="1:9" s="182" customFormat="1" ht="24" x14ac:dyDescent="0.2">
      <c r="A35" s="226">
        <v>30</v>
      </c>
      <c r="B35" s="225" t="s">
        <v>1082</v>
      </c>
      <c r="C35" s="185">
        <v>99.726239994958107</v>
      </c>
      <c r="D35" s="185">
        <v>112.49548328816626</v>
      </c>
      <c r="E35" s="185">
        <v>112.50502484191503</v>
      </c>
      <c r="F35" s="185">
        <v>118.71228479968916</v>
      </c>
      <c r="G35" s="185">
        <v>118.75495394004334</v>
      </c>
      <c r="H35" s="190">
        <v>30</v>
      </c>
      <c r="I35" s="187" t="s">
        <v>1083</v>
      </c>
    </row>
    <row r="36" spans="1:9" ht="12" customHeight="1" x14ac:dyDescent="0.2">
      <c r="A36" s="226" t="s">
        <v>1084</v>
      </c>
      <c r="B36" s="225" t="s">
        <v>1041</v>
      </c>
      <c r="C36" s="185">
        <v>101.70520740950479</v>
      </c>
      <c r="D36" s="185">
        <v>105.31804571282608</v>
      </c>
      <c r="E36" s="185">
        <v>109.61082111445228</v>
      </c>
      <c r="F36" s="185">
        <v>124.6919557937711</v>
      </c>
      <c r="G36" s="185">
        <v>135.35488290500135</v>
      </c>
      <c r="H36" s="190" t="s">
        <v>1084</v>
      </c>
      <c r="I36" s="187" t="s">
        <v>1042</v>
      </c>
    </row>
    <row r="37" spans="1:9" ht="12" x14ac:dyDescent="0.2">
      <c r="A37" s="229" t="s">
        <v>1085</v>
      </c>
      <c r="B37" s="230" t="s">
        <v>1043</v>
      </c>
      <c r="C37" s="191">
        <v>101.41904957293394</v>
      </c>
      <c r="D37" s="191">
        <v>96.554541594773397</v>
      </c>
      <c r="E37" s="191">
        <v>96.5853616144949</v>
      </c>
      <c r="F37" s="191">
        <v>96.615159493332229</v>
      </c>
      <c r="G37" s="191">
        <v>97.279083301850676</v>
      </c>
      <c r="H37" s="192" t="s">
        <v>1085</v>
      </c>
      <c r="I37" s="193" t="s">
        <v>1044</v>
      </c>
    </row>
    <row r="38" spans="1:9" s="199" customFormat="1" x14ac:dyDescent="0.2">
      <c r="A38" s="231"/>
      <c r="B38" s="232"/>
      <c r="C38" s="233"/>
      <c r="D38" s="233"/>
      <c r="E38" s="233"/>
      <c r="F38" s="233"/>
      <c r="G38" s="233"/>
      <c r="H38" s="232"/>
      <c r="I38" s="232"/>
    </row>
    <row r="39" spans="1:9" x14ac:dyDescent="0.15">
      <c r="C39" s="232"/>
      <c r="D39" s="232"/>
      <c r="E39" s="232"/>
      <c r="F39" s="232"/>
      <c r="G39" s="232"/>
    </row>
  </sheetData>
  <mergeCells count="10">
    <mergeCell ref="A6:B6"/>
    <mergeCell ref="H6:I6"/>
    <mergeCell ref="A12:B12"/>
    <mergeCell ref="H12:I12"/>
    <mergeCell ref="A1:I1"/>
    <mergeCell ref="A2:I2"/>
    <mergeCell ref="A4:B4"/>
    <mergeCell ref="H4:I4"/>
    <mergeCell ref="A5:B5"/>
    <mergeCell ref="H5:I5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FCF95-23F1-4F01-9580-67E06244AF6D}">
  <dimension ref="A1:I41"/>
  <sheetViews>
    <sheetView zoomScaleNormal="100" workbookViewId="0">
      <selection activeCell="L9" sqref="L9"/>
    </sheetView>
  </sheetViews>
  <sheetFormatPr defaultRowHeight="11.25" x14ac:dyDescent="0.2"/>
  <cols>
    <col min="1" max="1" width="3.28515625" style="178" customWidth="1"/>
    <col min="2" max="2" width="30.7109375" style="175" customWidth="1"/>
    <col min="3" max="7" width="6.85546875" style="195" customWidth="1"/>
    <col min="8" max="8" width="3.28515625" style="175" customWidth="1"/>
    <col min="9" max="9" width="31.140625" style="175" customWidth="1"/>
    <col min="10" max="16384" width="9.140625" style="175"/>
  </cols>
  <sheetData>
    <row r="1" spans="1:9" ht="14.25" customHeight="1" x14ac:dyDescent="0.2">
      <c r="A1" s="376" t="s">
        <v>1086</v>
      </c>
      <c r="B1" s="376"/>
      <c r="C1" s="376"/>
      <c r="D1" s="376"/>
      <c r="E1" s="376"/>
      <c r="F1" s="376"/>
      <c r="G1" s="376"/>
      <c r="H1" s="376"/>
      <c r="I1" s="376"/>
    </row>
    <row r="2" spans="1:9" ht="14.25" customHeight="1" x14ac:dyDescent="0.2">
      <c r="A2" s="377" t="s">
        <v>1087</v>
      </c>
      <c r="B2" s="377"/>
      <c r="C2" s="377"/>
      <c r="D2" s="377"/>
      <c r="E2" s="377"/>
      <c r="F2" s="377"/>
      <c r="G2" s="377"/>
      <c r="H2" s="377"/>
      <c r="I2" s="377"/>
    </row>
    <row r="3" spans="1:9" ht="12" customHeight="1" x14ac:dyDescent="0.2">
      <c r="A3" s="221"/>
      <c r="B3" s="177"/>
      <c r="C3" s="177"/>
      <c r="D3" s="177"/>
      <c r="E3" s="177"/>
      <c r="F3" s="177"/>
      <c r="G3" s="177"/>
      <c r="H3" s="177"/>
      <c r="I3" s="178" t="s">
        <v>974</v>
      </c>
    </row>
    <row r="4" spans="1:9" s="182" customFormat="1" ht="18" customHeight="1" x14ac:dyDescent="0.2">
      <c r="A4" s="384" t="s">
        <v>268</v>
      </c>
      <c r="B4" s="384"/>
      <c r="C4" s="222">
        <v>2019</v>
      </c>
      <c r="D4" s="222">
        <v>2020</v>
      </c>
      <c r="E4" s="222">
        <v>2021</v>
      </c>
      <c r="F4" s="222">
        <v>2022</v>
      </c>
      <c r="G4" s="222">
        <v>2023</v>
      </c>
      <c r="H4" s="385"/>
      <c r="I4" s="385"/>
    </row>
    <row r="5" spans="1:9" s="182" customFormat="1" ht="12" customHeight="1" x14ac:dyDescent="0.2">
      <c r="A5" s="388" t="s">
        <v>341</v>
      </c>
      <c r="B5" s="388"/>
      <c r="C5" s="181">
        <v>104.61248214529893</v>
      </c>
      <c r="D5" s="181">
        <v>105.26141158554186</v>
      </c>
      <c r="E5" s="181">
        <v>116.95274381171104</v>
      </c>
      <c r="F5" s="181">
        <v>137.18129159792903</v>
      </c>
      <c r="G5" s="181">
        <v>138.7588199055094</v>
      </c>
      <c r="H5" s="381" t="s">
        <v>24</v>
      </c>
      <c r="I5" s="381"/>
    </row>
    <row r="6" spans="1:9" s="182" customFormat="1" ht="12" customHeight="1" x14ac:dyDescent="0.2">
      <c r="A6" s="387" t="s">
        <v>975</v>
      </c>
      <c r="B6" s="387"/>
      <c r="H6" s="374" t="s">
        <v>1059</v>
      </c>
      <c r="I6" s="374"/>
    </row>
    <row r="7" spans="1:9" x14ac:dyDescent="0.2">
      <c r="A7" s="235"/>
      <c r="B7" s="236" t="s">
        <v>977</v>
      </c>
      <c r="C7" s="185">
        <v>94.378243183976522</v>
      </c>
      <c r="D7" s="185">
        <v>96.540360748159074</v>
      </c>
      <c r="E7" s="185">
        <v>115.69110081015124</v>
      </c>
      <c r="F7" s="185">
        <v>152.00594968010185</v>
      </c>
      <c r="G7" s="185">
        <v>148.22350216535168</v>
      </c>
      <c r="H7" s="186"/>
      <c r="I7" s="187" t="s">
        <v>978</v>
      </c>
    </row>
    <row r="8" spans="1:9" ht="12" customHeight="1" x14ac:dyDescent="0.2">
      <c r="A8" s="235"/>
      <c r="B8" s="236" t="s">
        <v>979</v>
      </c>
      <c r="C8" s="185">
        <v>105.74675932917809</v>
      </c>
      <c r="D8" s="185">
        <v>99.524880721953323</v>
      </c>
      <c r="E8" s="185">
        <v>121.56942409604615</v>
      </c>
      <c r="F8" s="185">
        <v>147.34249996229747</v>
      </c>
      <c r="G8" s="185">
        <v>139.45563720421544</v>
      </c>
      <c r="H8" s="186"/>
      <c r="I8" s="187" t="s">
        <v>980</v>
      </c>
    </row>
    <row r="9" spans="1:9" x14ac:dyDescent="0.2">
      <c r="A9" s="235"/>
      <c r="B9" s="236" t="s">
        <v>981</v>
      </c>
      <c r="C9" s="185">
        <v>102.71220449963756</v>
      </c>
      <c r="D9" s="185">
        <v>117.76057096465495</v>
      </c>
      <c r="E9" s="185">
        <v>119.97454820207146</v>
      </c>
      <c r="F9" s="185">
        <v>124.74804127124429</v>
      </c>
      <c r="G9" s="185">
        <v>122.27890486103739</v>
      </c>
      <c r="H9" s="186"/>
      <c r="I9" s="187" t="s">
        <v>982</v>
      </c>
    </row>
    <row r="10" spans="1:9" x14ac:dyDescent="0.2">
      <c r="A10" s="237"/>
      <c r="B10" s="236" t="s">
        <v>983</v>
      </c>
      <c r="C10" s="185">
        <v>106.25521763176046</v>
      </c>
      <c r="D10" s="185">
        <v>108.21771393417497</v>
      </c>
      <c r="E10" s="185">
        <v>110.98318084457794</v>
      </c>
      <c r="F10" s="185">
        <v>128.14549260169932</v>
      </c>
      <c r="G10" s="185">
        <v>142.72529677561934</v>
      </c>
      <c r="H10" s="186"/>
      <c r="I10" s="187" t="s">
        <v>984</v>
      </c>
    </row>
    <row r="11" spans="1:9" x14ac:dyDescent="0.2">
      <c r="A11" s="237"/>
      <c r="B11" s="236" t="s">
        <v>985</v>
      </c>
      <c r="C11" s="185">
        <v>104.15927006858961</v>
      </c>
      <c r="D11" s="185">
        <v>107.52086887428165</v>
      </c>
      <c r="E11" s="185">
        <v>112.38578199166868</v>
      </c>
      <c r="F11" s="185">
        <v>123.52132308287979</v>
      </c>
      <c r="G11" s="185">
        <v>132.25275919728568</v>
      </c>
      <c r="H11" s="186"/>
      <c r="I11" s="187" t="s">
        <v>986</v>
      </c>
    </row>
    <row r="12" spans="1:9" x14ac:dyDescent="0.2">
      <c r="A12" s="237"/>
      <c r="B12" s="236" t="s">
        <v>987</v>
      </c>
      <c r="C12" s="185">
        <v>106.34983729201933</v>
      </c>
      <c r="D12" s="185">
        <v>108.24917237528564</v>
      </c>
      <c r="E12" s="185">
        <v>110.91986168021897</v>
      </c>
      <c r="F12" s="185">
        <v>128.35424655923413</v>
      </c>
      <c r="G12" s="185">
        <v>143.19807002825726</v>
      </c>
      <c r="H12" s="186"/>
      <c r="I12" s="187" t="s">
        <v>988</v>
      </c>
    </row>
    <row r="13" spans="1:9" s="182" customFormat="1" ht="12" customHeight="1" x14ac:dyDescent="0.2">
      <c r="A13" s="387" t="s">
        <v>989</v>
      </c>
      <c r="B13" s="387"/>
      <c r="C13" s="185"/>
      <c r="D13" s="185"/>
      <c r="E13" s="185"/>
      <c r="F13" s="185"/>
      <c r="G13" s="185"/>
      <c r="H13" s="374" t="s">
        <v>990</v>
      </c>
      <c r="I13" s="374"/>
    </row>
    <row r="14" spans="1:9" s="182" customFormat="1" x14ac:dyDescent="0.2">
      <c r="A14" s="234" t="s">
        <v>991</v>
      </c>
      <c r="B14" s="234" t="s">
        <v>992</v>
      </c>
      <c r="C14" s="181">
        <v>113.37917051713445</v>
      </c>
      <c r="D14" s="181">
        <v>107.5583951634502</v>
      </c>
      <c r="E14" s="181">
        <v>129.16293221521548</v>
      </c>
      <c r="F14" s="181">
        <v>143.98543838454378</v>
      </c>
      <c r="G14" s="181">
        <v>127.86332921996393</v>
      </c>
      <c r="H14" s="183" t="s">
        <v>993</v>
      </c>
      <c r="I14" s="188" t="s">
        <v>994</v>
      </c>
    </row>
    <row r="15" spans="1:9" x14ac:dyDescent="0.2">
      <c r="A15" s="238" t="s">
        <v>995</v>
      </c>
      <c r="B15" s="236" t="s">
        <v>996</v>
      </c>
      <c r="C15" s="185">
        <v>87.370964051991805</v>
      </c>
      <c r="D15" s="185">
        <v>96.693609267876312</v>
      </c>
      <c r="E15" s="185">
        <v>108.91730739264604</v>
      </c>
      <c r="F15" s="185">
        <v>114.12640201711105</v>
      </c>
      <c r="G15" s="185">
        <v>97.229742016454509</v>
      </c>
      <c r="H15" s="189" t="s">
        <v>995</v>
      </c>
      <c r="I15" s="239" t="s">
        <v>997</v>
      </c>
    </row>
    <row r="16" spans="1:9" x14ac:dyDescent="0.2">
      <c r="A16" s="238" t="s">
        <v>1060</v>
      </c>
      <c r="B16" s="236" t="s">
        <v>1061</v>
      </c>
      <c r="C16" s="185">
        <v>132.5849982876224</v>
      </c>
      <c r="D16" s="185">
        <v>117.8289210707831</v>
      </c>
      <c r="E16" s="185">
        <v>147.9893096806245</v>
      </c>
      <c r="F16" s="185">
        <v>170.40111393357995</v>
      </c>
      <c r="G16" s="185">
        <v>149.96464632362378</v>
      </c>
      <c r="H16" s="189" t="s">
        <v>1060</v>
      </c>
      <c r="I16" s="239" t="s">
        <v>1062</v>
      </c>
    </row>
    <row r="17" spans="1:9" x14ac:dyDescent="0.2">
      <c r="A17" s="237" t="s">
        <v>998</v>
      </c>
      <c r="B17" s="236" t="s">
        <v>999</v>
      </c>
      <c r="C17" s="185">
        <v>85.224561476600059</v>
      </c>
      <c r="D17" s="185">
        <v>85.641900855468819</v>
      </c>
      <c r="E17" s="185">
        <v>89.732685537110399</v>
      </c>
      <c r="F17" s="185">
        <v>91.933170558635538</v>
      </c>
      <c r="G17" s="185">
        <v>97.051893181885873</v>
      </c>
      <c r="H17" s="190" t="s">
        <v>998</v>
      </c>
      <c r="I17" s="239" t="s">
        <v>1000</v>
      </c>
    </row>
    <row r="18" spans="1:9" s="182" customFormat="1" x14ac:dyDescent="0.2">
      <c r="A18" s="234" t="s">
        <v>1001</v>
      </c>
      <c r="B18" s="234" t="s">
        <v>1002</v>
      </c>
      <c r="C18" s="181">
        <v>104.45959019517448</v>
      </c>
      <c r="D18" s="181">
        <v>105.65797491741291</v>
      </c>
      <c r="E18" s="181">
        <v>115.96024684189121</v>
      </c>
      <c r="F18" s="181">
        <v>134.86828351755693</v>
      </c>
      <c r="G18" s="181">
        <v>137.84795865428069</v>
      </c>
      <c r="H18" s="183" t="s">
        <v>1003</v>
      </c>
      <c r="I18" s="188" t="s">
        <v>1004</v>
      </c>
    </row>
    <row r="19" spans="1:9" x14ac:dyDescent="0.2">
      <c r="A19" s="237" t="s">
        <v>1063</v>
      </c>
      <c r="B19" s="236" t="s">
        <v>1005</v>
      </c>
      <c r="C19" s="185">
        <v>101.32375281304108</v>
      </c>
      <c r="D19" s="185">
        <v>104.02100514271342</v>
      </c>
      <c r="E19" s="185">
        <v>108.23145440290882</v>
      </c>
      <c r="F19" s="185">
        <v>129.5435844025032</v>
      </c>
      <c r="G19" s="185">
        <v>134.43995811726518</v>
      </c>
      <c r="H19" s="190" t="s">
        <v>1063</v>
      </c>
      <c r="I19" s="187" t="s">
        <v>1006</v>
      </c>
    </row>
    <row r="20" spans="1:9" x14ac:dyDescent="0.2">
      <c r="A20" s="237" t="s">
        <v>1064</v>
      </c>
      <c r="B20" s="236" t="s">
        <v>1007</v>
      </c>
      <c r="C20" s="185">
        <v>103.8512396702899</v>
      </c>
      <c r="D20" s="185">
        <v>103.52445643408389</v>
      </c>
      <c r="E20" s="185">
        <v>103.49015750399489</v>
      </c>
      <c r="F20" s="185">
        <v>118.21733300211984</v>
      </c>
      <c r="G20" s="185">
        <v>135.17807427842493</v>
      </c>
      <c r="H20" s="190" t="s">
        <v>1064</v>
      </c>
      <c r="I20" s="187" t="s">
        <v>1008</v>
      </c>
    </row>
    <row r="21" spans="1:9" x14ac:dyDescent="0.2">
      <c r="A21" s="237" t="s">
        <v>1065</v>
      </c>
      <c r="B21" s="236" t="s">
        <v>1009</v>
      </c>
      <c r="C21" s="185">
        <v>125.33579314669737</v>
      </c>
      <c r="D21" s="185">
        <v>124.59517991622658</v>
      </c>
      <c r="E21" s="185">
        <v>128.40784674643962</v>
      </c>
      <c r="F21" s="185">
        <v>141.43583309669103</v>
      </c>
      <c r="G21" s="185">
        <v>159.98721880595897</v>
      </c>
      <c r="H21" s="190" t="s">
        <v>1065</v>
      </c>
      <c r="I21" s="187" t="s">
        <v>1010</v>
      </c>
    </row>
    <row r="22" spans="1:9" x14ac:dyDescent="0.2">
      <c r="A22" s="237" t="s">
        <v>1066</v>
      </c>
      <c r="B22" s="236" t="s">
        <v>1011</v>
      </c>
      <c r="C22" s="185">
        <v>96.460484864340515</v>
      </c>
      <c r="D22" s="185">
        <v>98.386317468937378</v>
      </c>
      <c r="E22" s="185">
        <v>99.211673992057669</v>
      </c>
      <c r="F22" s="185">
        <v>107.54906333802269</v>
      </c>
      <c r="G22" s="185">
        <v>108.47283441182684</v>
      </c>
      <c r="H22" s="190" t="s">
        <v>1066</v>
      </c>
      <c r="I22" s="187" t="s">
        <v>1012</v>
      </c>
    </row>
    <row r="23" spans="1:9" x14ac:dyDescent="0.2">
      <c r="A23" s="237" t="s">
        <v>1067</v>
      </c>
      <c r="B23" s="236" t="s">
        <v>1013</v>
      </c>
      <c r="C23" s="185">
        <v>109.57713893578335</v>
      </c>
      <c r="D23" s="185">
        <v>112.59158312557263</v>
      </c>
      <c r="E23" s="185">
        <v>111.84557339189676</v>
      </c>
      <c r="F23" s="185">
        <v>139.26764351953838</v>
      </c>
      <c r="G23" s="185">
        <v>175.34313943304983</v>
      </c>
      <c r="H23" s="190" t="s">
        <v>1067</v>
      </c>
      <c r="I23" s="187" t="s">
        <v>1014</v>
      </c>
    </row>
    <row r="24" spans="1:9" ht="22.5" x14ac:dyDescent="0.2">
      <c r="A24" s="237" t="s">
        <v>1068</v>
      </c>
      <c r="B24" s="236" t="s">
        <v>1015</v>
      </c>
      <c r="C24" s="185">
        <v>109.04321304300056</v>
      </c>
      <c r="D24" s="185">
        <v>110.59871577449483</v>
      </c>
      <c r="E24" s="185">
        <v>113.32018459110287</v>
      </c>
      <c r="F24" s="185">
        <v>125.71322268105446</v>
      </c>
      <c r="G24" s="185">
        <v>145.64619262576238</v>
      </c>
      <c r="H24" s="190" t="s">
        <v>1068</v>
      </c>
      <c r="I24" s="187" t="s">
        <v>1016</v>
      </c>
    </row>
    <row r="25" spans="1:9" ht="45" x14ac:dyDescent="0.2">
      <c r="A25" s="237" t="s">
        <v>1069</v>
      </c>
      <c r="B25" s="236" t="s">
        <v>1017</v>
      </c>
      <c r="C25" s="185">
        <v>101.0073810956999</v>
      </c>
      <c r="D25" s="185">
        <v>101.07159597961758</v>
      </c>
      <c r="E25" s="185">
        <v>106.83761986682418</v>
      </c>
      <c r="F25" s="185">
        <v>121.86407027869934</v>
      </c>
      <c r="G25" s="185">
        <v>132.57038493656208</v>
      </c>
      <c r="H25" s="190" t="s">
        <v>1069</v>
      </c>
      <c r="I25" s="187" t="s">
        <v>1018</v>
      </c>
    </row>
    <row r="26" spans="1:9" ht="22.5" x14ac:dyDescent="0.2">
      <c r="A26" s="237" t="s">
        <v>1070</v>
      </c>
      <c r="B26" s="236" t="s">
        <v>1019</v>
      </c>
      <c r="C26" s="185">
        <v>101.16374658057555</v>
      </c>
      <c r="D26" s="185">
        <v>99.712230326430245</v>
      </c>
      <c r="E26" s="185">
        <v>104.21652350712304</v>
      </c>
      <c r="F26" s="185">
        <v>126.82604939790814</v>
      </c>
      <c r="G26" s="185">
        <v>136.55528043978768</v>
      </c>
      <c r="H26" s="190" t="s">
        <v>1070</v>
      </c>
      <c r="I26" s="187" t="s">
        <v>1020</v>
      </c>
    </row>
    <row r="27" spans="1:9" ht="22.5" x14ac:dyDescent="0.2">
      <c r="A27" s="237" t="s">
        <v>1088</v>
      </c>
      <c r="B27" s="236" t="s">
        <v>1021</v>
      </c>
      <c r="C27" s="185">
        <v>105.60395992459281</v>
      </c>
      <c r="D27" s="185">
        <v>104.70564566200498</v>
      </c>
      <c r="E27" s="185">
        <v>105.64284846259118</v>
      </c>
      <c r="F27" s="185">
        <v>114.02592426195264</v>
      </c>
      <c r="G27" s="185">
        <v>116.99896835969504</v>
      </c>
      <c r="H27" s="190" t="s">
        <v>1088</v>
      </c>
      <c r="I27" s="187" t="s">
        <v>1022</v>
      </c>
    </row>
    <row r="28" spans="1:9" ht="22.5" x14ac:dyDescent="0.2">
      <c r="A28" s="237" t="s">
        <v>1071</v>
      </c>
      <c r="B28" s="236" t="s">
        <v>1023</v>
      </c>
      <c r="C28" s="185">
        <v>100.2576839163337</v>
      </c>
      <c r="D28" s="185">
        <v>100.84812166893848</v>
      </c>
      <c r="E28" s="185">
        <v>109.46794719716047</v>
      </c>
      <c r="F28" s="185">
        <v>127.48106100459579</v>
      </c>
      <c r="G28" s="185">
        <v>137.78476741864526</v>
      </c>
      <c r="H28" s="190" t="s">
        <v>1071</v>
      </c>
      <c r="I28" s="187" t="s">
        <v>1024</v>
      </c>
    </row>
    <row r="29" spans="1:9" ht="22.5" x14ac:dyDescent="0.2">
      <c r="A29" s="237" t="s">
        <v>1072</v>
      </c>
      <c r="B29" s="236" t="s">
        <v>1025</v>
      </c>
      <c r="C29" s="185">
        <v>110.94090455178942</v>
      </c>
      <c r="D29" s="185">
        <v>113.90491873294242</v>
      </c>
      <c r="E29" s="185">
        <v>121.60548834895259</v>
      </c>
      <c r="F29" s="185">
        <v>131.2576648549373</v>
      </c>
      <c r="G29" s="185">
        <v>143.86409421422215</v>
      </c>
      <c r="H29" s="190" t="s">
        <v>1072</v>
      </c>
      <c r="I29" s="187" t="s">
        <v>1026</v>
      </c>
    </row>
    <row r="30" spans="1:9" ht="22.5" x14ac:dyDescent="0.2">
      <c r="A30" s="237" t="s">
        <v>1073</v>
      </c>
      <c r="B30" s="236" t="s">
        <v>1027</v>
      </c>
      <c r="C30" s="185">
        <v>98.920492821737426</v>
      </c>
      <c r="D30" s="185">
        <v>99.29107475112211</v>
      </c>
      <c r="E30" s="185">
        <v>114.15409655362221</v>
      </c>
      <c r="F30" s="185">
        <v>124.46671194544764</v>
      </c>
      <c r="G30" s="185">
        <v>123.42531643609955</v>
      </c>
      <c r="H30" s="190" t="s">
        <v>1073</v>
      </c>
      <c r="I30" s="187" t="s">
        <v>1028</v>
      </c>
    </row>
    <row r="31" spans="1:9" ht="22.5" x14ac:dyDescent="0.2">
      <c r="A31" s="237" t="s">
        <v>1074</v>
      </c>
      <c r="B31" s="236" t="s">
        <v>1029</v>
      </c>
      <c r="C31" s="185">
        <v>99.119903775740838</v>
      </c>
      <c r="D31" s="185">
        <v>99.402747053253108</v>
      </c>
      <c r="E31" s="185">
        <v>100.69848276024646</v>
      </c>
      <c r="F31" s="185">
        <v>126.79476357273262</v>
      </c>
      <c r="G31" s="185">
        <v>133.55276015260412</v>
      </c>
      <c r="H31" s="190" t="s">
        <v>1074</v>
      </c>
      <c r="I31" s="187" t="s">
        <v>1030</v>
      </c>
    </row>
    <row r="32" spans="1:9" x14ac:dyDescent="0.2">
      <c r="A32" s="237" t="s">
        <v>1075</v>
      </c>
      <c r="B32" s="236" t="s">
        <v>1031</v>
      </c>
      <c r="C32" s="185">
        <v>110.03721665506639</v>
      </c>
      <c r="D32" s="185">
        <v>103.12492626841312</v>
      </c>
      <c r="E32" s="185">
        <v>144.44077123755588</v>
      </c>
      <c r="F32" s="185">
        <v>179.76152936720021</v>
      </c>
      <c r="G32" s="185">
        <v>154.46230915406443</v>
      </c>
      <c r="H32" s="190" t="s">
        <v>1075</v>
      </c>
      <c r="I32" s="187" t="s">
        <v>1032</v>
      </c>
    </row>
    <row r="33" spans="1:9" ht="22.5" x14ac:dyDescent="0.2">
      <c r="A33" s="237" t="s">
        <v>1076</v>
      </c>
      <c r="B33" s="236" t="s">
        <v>1033</v>
      </c>
      <c r="C33" s="185">
        <v>103.91597241155141</v>
      </c>
      <c r="D33" s="185">
        <v>105.82450173428357</v>
      </c>
      <c r="E33" s="185">
        <v>113.7764642385382</v>
      </c>
      <c r="F33" s="185">
        <v>173.89284777082659</v>
      </c>
      <c r="G33" s="185">
        <v>167.82696405046676</v>
      </c>
      <c r="H33" s="190" t="s">
        <v>1076</v>
      </c>
      <c r="I33" s="187" t="s">
        <v>1034</v>
      </c>
    </row>
    <row r="34" spans="1:9" ht="22.5" x14ac:dyDescent="0.2">
      <c r="A34" s="237">
        <v>26</v>
      </c>
      <c r="B34" s="236" t="s">
        <v>1077</v>
      </c>
      <c r="C34" s="185">
        <v>88.107101537085683</v>
      </c>
      <c r="D34" s="185">
        <v>81.260754975012972</v>
      </c>
      <c r="E34" s="185">
        <v>83.057449396975116</v>
      </c>
      <c r="F34" s="185">
        <v>105.75776344700654</v>
      </c>
      <c r="G34" s="185">
        <v>121.46473770231938</v>
      </c>
      <c r="H34" s="190">
        <v>26</v>
      </c>
      <c r="I34" s="187" t="s">
        <v>1078</v>
      </c>
    </row>
    <row r="35" spans="1:9" x14ac:dyDescent="0.2">
      <c r="A35" s="237" t="s">
        <v>1079</v>
      </c>
      <c r="B35" s="236" t="s">
        <v>1035</v>
      </c>
      <c r="C35" s="185">
        <v>97.663518573139413</v>
      </c>
      <c r="D35" s="185">
        <v>87.733147803035379</v>
      </c>
      <c r="E35" s="185">
        <v>93.510990025061048</v>
      </c>
      <c r="F35" s="185">
        <v>109.05175452433929</v>
      </c>
      <c r="G35" s="185">
        <v>124.90242452304439</v>
      </c>
      <c r="H35" s="190" t="s">
        <v>1079</v>
      </c>
      <c r="I35" s="187" t="s">
        <v>1036</v>
      </c>
    </row>
    <row r="36" spans="1:9" ht="22.5" x14ac:dyDescent="0.2">
      <c r="A36" s="237" t="s">
        <v>1080</v>
      </c>
      <c r="B36" s="236" t="s">
        <v>1037</v>
      </c>
      <c r="C36" s="185">
        <v>99.855473165708204</v>
      </c>
      <c r="D36" s="185">
        <v>117.9646377389123</v>
      </c>
      <c r="E36" s="185">
        <v>121.88194270649439</v>
      </c>
      <c r="F36" s="185">
        <v>118.23773667225585</v>
      </c>
      <c r="G36" s="185">
        <v>112.1782452173651</v>
      </c>
      <c r="H36" s="190" t="s">
        <v>1080</v>
      </c>
      <c r="I36" s="187" t="s">
        <v>1038</v>
      </c>
    </row>
    <row r="37" spans="1:9" ht="22.5" x14ac:dyDescent="0.2">
      <c r="A37" s="237" t="s">
        <v>1081</v>
      </c>
      <c r="B37" s="236" t="s">
        <v>1039</v>
      </c>
      <c r="C37" s="185">
        <v>112.06285209965829</v>
      </c>
      <c r="D37" s="185">
        <v>121.56283861602115</v>
      </c>
      <c r="E37" s="185">
        <v>117.99553547264577</v>
      </c>
      <c r="F37" s="185">
        <v>126.1501476383138</v>
      </c>
      <c r="G37" s="185">
        <v>137.37272018345473</v>
      </c>
      <c r="H37" s="190" t="s">
        <v>1081</v>
      </c>
      <c r="I37" s="187" t="s">
        <v>1040</v>
      </c>
    </row>
    <row r="38" spans="1:9" ht="22.5" x14ac:dyDescent="0.2">
      <c r="A38" s="237">
        <v>30</v>
      </c>
      <c r="B38" s="236" t="s">
        <v>1082</v>
      </c>
      <c r="C38" s="185">
        <v>99.726239994958107</v>
      </c>
      <c r="D38" s="185">
        <v>112.49548328816626</v>
      </c>
      <c r="E38" s="185">
        <v>112.50502484191499</v>
      </c>
      <c r="F38" s="185">
        <v>118.71228479968916</v>
      </c>
      <c r="G38" s="185">
        <v>118.75495394004334</v>
      </c>
      <c r="H38" s="190">
        <v>30</v>
      </c>
      <c r="I38" s="187" t="s">
        <v>1083</v>
      </c>
    </row>
    <row r="39" spans="1:9" x14ac:dyDescent="0.2">
      <c r="A39" s="237" t="s">
        <v>1084</v>
      </c>
      <c r="B39" s="236" t="s">
        <v>1041</v>
      </c>
      <c r="C39" s="185">
        <v>103.9862226464957</v>
      </c>
      <c r="D39" s="185">
        <v>107.28955761644728</v>
      </c>
      <c r="E39" s="185">
        <v>110.81539178441413</v>
      </c>
      <c r="F39" s="185">
        <v>122.6120008875684</v>
      </c>
      <c r="G39" s="185">
        <v>130.75905949556301</v>
      </c>
      <c r="H39" s="190" t="s">
        <v>1084</v>
      </c>
      <c r="I39" s="187" t="s">
        <v>1042</v>
      </c>
    </row>
    <row r="40" spans="1:9" x14ac:dyDescent="0.2">
      <c r="A40" s="237" t="s">
        <v>1085</v>
      </c>
      <c r="B40" s="236" t="s">
        <v>1043</v>
      </c>
      <c r="C40" s="185">
        <v>103.87973528191621</v>
      </c>
      <c r="D40" s="185">
        <v>108.01090947746383</v>
      </c>
      <c r="E40" s="185">
        <v>110.6301525815731</v>
      </c>
      <c r="F40" s="185">
        <v>112.18149149609035</v>
      </c>
      <c r="G40" s="185">
        <v>112.85994012886952</v>
      </c>
      <c r="H40" s="190" t="s">
        <v>1085</v>
      </c>
      <c r="I40" s="187" t="s">
        <v>1044</v>
      </c>
    </row>
    <row r="41" spans="1:9" ht="22.5" x14ac:dyDescent="0.2">
      <c r="A41" s="240" t="s">
        <v>1089</v>
      </c>
      <c r="B41" s="241" t="s">
        <v>1045</v>
      </c>
      <c r="C41" s="191">
        <v>97.482626172903068</v>
      </c>
      <c r="D41" s="191">
        <v>97.482626172903068</v>
      </c>
      <c r="E41" s="191">
        <v>97.482626172903039</v>
      </c>
      <c r="F41" s="191">
        <v>97.706006505598268</v>
      </c>
      <c r="G41" s="191">
        <v>97.77736411187594</v>
      </c>
      <c r="H41" s="193" t="s">
        <v>1089</v>
      </c>
      <c r="I41" s="193" t="s">
        <v>1046</v>
      </c>
    </row>
  </sheetData>
  <mergeCells count="10">
    <mergeCell ref="A6:B6"/>
    <mergeCell ref="H6:I6"/>
    <mergeCell ref="A13:B13"/>
    <mergeCell ref="H13:I13"/>
    <mergeCell ref="A1:I1"/>
    <mergeCell ref="A2:I2"/>
    <mergeCell ref="A4:B4"/>
    <mergeCell ref="H4:I4"/>
    <mergeCell ref="A5:B5"/>
    <mergeCell ref="H5:I5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D0891-D069-4B63-B9A9-68F3BCA6C6F2}">
  <dimension ref="A1:IT15"/>
  <sheetViews>
    <sheetView zoomScaleNormal="100" workbookViewId="0">
      <selection sqref="A1:H1"/>
    </sheetView>
  </sheetViews>
  <sheetFormatPr defaultRowHeight="11.25" x14ac:dyDescent="0.2"/>
  <cols>
    <col min="1" max="9" width="9.7109375" style="242" customWidth="1"/>
    <col min="10" max="16384" width="9.140625" style="242"/>
  </cols>
  <sheetData>
    <row r="1" spans="1:254" ht="15" customHeight="1" x14ac:dyDescent="0.2">
      <c r="A1" s="389" t="s">
        <v>1090</v>
      </c>
      <c r="B1" s="360"/>
      <c r="C1" s="360"/>
      <c r="D1" s="360"/>
      <c r="E1" s="360"/>
      <c r="F1" s="360"/>
      <c r="G1" s="360"/>
      <c r="H1" s="360"/>
    </row>
    <row r="2" spans="1:254" ht="15" customHeight="1" x14ac:dyDescent="0.2">
      <c r="A2" s="390" t="s">
        <v>1091</v>
      </c>
      <c r="B2" s="390"/>
      <c r="C2" s="390"/>
      <c r="D2" s="390"/>
      <c r="E2" s="390"/>
      <c r="F2" s="390"/>
      <c r="G2" s="390"/>
      <c r="H2" s="390"/>
    </row>
    <row r="3" spans="1:254" x14ac:dyDescent="0.2">
      <c r="A3" s="179">
        <v>2014</v>
      </c>
      <c r="B3" s="179">
        <v>2015</v>
      </c>
      <c r="C3" s="179">
        <v>2016</v>
      </c>
      <c r="D3" s="179">
        <v>2017</v>
      </c>
      <c r="E3" s="179">
        <v>2018</v>
      </c>
      <c r="F3" s="179">
        <v>2019</v>
      </c>
      <c r="G3" s="179">
        <v>2020</v>
      </c>
      <c r="H3" s="179">
        <v>2021</v>
      </c>
      <c r="I3" s="179">
        <v>2022</v>
      </c>
      <c r="J3" s="179">
        <v>2023</v>
      </c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243"/>
      <c r="Y3" s="243"/>
      <c r="Z3" s="243"/>
      <c r="AA3" s="243"/>
      <c r="AB3" s="243"/>
      <c r="AC3" s="243"/>
      <c r="AD3" s="243"/>
      <c r="AE3" s="243"/>
      <c r="AF3" s="243"/>
      <c r="AG3" s="243"/>
      <c r="AH3" s="243"/>
      <c r="AI3" s="243"/>
      <c r="AJ3" s="243"/>
      <c r="AK3" s="243"/>
      <c r="AL3" s="243"/>
      <c r="AM3" s="243"/>
      <c r="AN3" s="243"/>
      <c r="AO3" s="243"/>
      <c r="AP3" s="243"/>
      <c r="AQ3" s="243"/>
      <c r="AR3" s="243"/>
      <c r="AS3" s="243"/>
      <c r="AT3" s="243"/>
      <c r="AU3" s="243"/>
      <c r="AV3" s="243"/>
      <c r="AW3" s="243"/>
      <c r="AX3" s="243"/>
      <c r="AY3" s="243"/>
      <c r="AZ3" s="243"/>
      <c r="BA3" s="243"/>
      <c r="BB3" s="243"/>
      <c r="BC3" s="243"/>
      <c r="BD3" s="243"/>
      <c r="BE3" s="243"/>
      <c r="BF3" s="243"/>
      <c r="BG3" s="243"/>
      <c r="BH3" s="243"/>
      <c r="BI3" s="243"/>
      <c r="BJ3" s="243"/>
      <c r="BK3" s="243"/>
      <c r="BL3" s="243"/>
      <c r="BM3" s="243"/>
      <c r="BN3" s="243"/>
      <c r="BO3" s="243"/>
      <c r="BP3" s="243"/>
      <c r="BQ3" s="243"/>
      <c r="BR3" s="243"/>
      <c r="BS3" s="243"/>
      <c r="BT3" s="243"/>
      <c r="BU3" s="243"/>
      <c r="BV3" s="243"/>
      <c r="BW3" s="243"/>
      <c r="BX3" s="243"/>
      <c r="BY3" s="243"/>
      <c r="BZ3" s="243"/>
      <c r="CA3" s="243"/>
      <c r="CB3" s="243"/>
      <c r="CC3" s="243"/>
      <c r="CD3" s="243"/>
      <c r="CE3" s="243"/>
      <c r="CF3" s="243"/>
      <c r="CG3" s="243"/>
      <c r="CH3" s="243"/>
      <c r="CI3" s="243"/>
      <c r="CJ3" s="243"/>
      <c r="CK3" s="243"/>
      <c r="CL3" s="243"/>
      <c r="CM3" s="243"/>
      <c r="CN3" s="243"/>
      <c r="CO3" s="243"/>
      <c r="CP3" s="243"/>
      <c r="CQ3" s="243"/>
      <c r="CR3" s="243"/>
      <c r="CS3" s="243"/>
      <c r="CT3" s="243"/>
      <c r="CU3" s="243"/>
      <c r="CV3" s="243"/>
      <c r="CW3" s="243"/>
      <c r="CX3" s="243"/>
      <c r="CY3" s="243"/>
      <c r="CZ3" s="243"/>
      <c r="DA3" s="243"/>
      <c r="DB3" s="243"/>
      <c r="DC3" s="243"/>
      <c r="DD3" s="243"/>
      <c r="DE3" s="243"/>
      <c r="DF3" s="243"/>
      <c r="DG3" s="243"/>
      <c r="DH3" s="243"/>
      <c r="DI3" s="243"/>
      <c r="DJ3" s="243"/>
      <c r="DK3" s="243"/>
      <c r="DL3" s="243"/>
      <c r="DM3" s="243"/>
      <c r="DN3" s="243"/>
      <c r="DO3" s="243"/>
      <c r="DP3" s="243"/>
      <c r="DQ3" s="243"/>
      <c r="DR3" s="243"/>
      <c r="DS3" s="243"/>
      <c r="DT3" s="243"/>
      <c r="DU3" s="243"/>
      <c r="DV3" s="243"/>
      <c r="DW3" s="243"/>
      <c r="DX3" s="243"/>
      <c r="DY3" s="243"/>
      <c r="DZ3" s="243"/>
      <c r="EA3" s="243"/>
      <c r="EB3" s="243"/>
      <c r="EC3" s="243"/>
      <c r="ED3" s="243"/>
      <c r="EE3" s="243"/>
      <c r="EF3" s="243"/>
      <c r="EG3" s="243"/>
      <c r="EH3" s="243"/>
      <c r="EI3" s="243"/>
      <c r="EJ3" s="243"/>
      <c r="EK3" s="243"/>
      <c r="EL3" s="243"/>
      <c r="EM3" s="243"/>
      <c r="EN3" s="243"/>
      <c r="EO3" s="243"/>
      <c r="EP3" s="243"/>
      <c r="EQ3" s="243"/>
      <c r="ER3" s="243"/>
      <c r="ES3" s="243"/>
      <c r="ET3" s="243"/>
      <c r="EU3" s="243"/>
      <c r="EV3" s="243"/>
      <c r="EW3" s="243"/>
      <c r="EX3" s="243"/>
      <c r="EY3" s="243"/>
      <c r="EZ3" s="243"/>
      <c r="FA3" s="243"/>
      <c r="FB3" s="243"/>
      <c r="FC3" s="243"/>
      <c r="FD3" s="243"/>
      <c r="FE3" s="243"/>
      <c r="FF3" s="243"/>
      <c r="FG3" s="243"/>
      <c r="FH3" s="243"/>
      <c r="FI3" s="243"/>
      <c r="FJ3" s="243"/>
      <c r="FK3" s="243"/>
      <c r="FL3" s="243"/>
      <c r="FM3" s="243"/>
      <c r="FN3" s="243"/>
      <c r="FO3" s="243"/>
      <c r="FP3" s="243"/>
      <c r="FQ3" s="243"/>
      <c r="FR3" s="243"/>
      <c r="FS3" s="243"/>
      <c r="FT3" s="243"/>
      <c r="FU3" s="243"/>
      <c r="FV3" s="243"/>
      <c r="FW3" s="243"/>
      <c r="FX3" s="243"/>
      <c r="FY3" s="243"/>
      <c r="FZ3" s="243"/>
      <c r="GA3" s="243"/>
      <c r="GB3" s="243"/>
      <c r="GC3" s="243"/>
      <c r="GD3" s="243"/>
      <c r="GE3" s="243"/>
      <c r="GF3" s="243"/>
      <c r="GG3" s="243"/>
      <c r="GH3" s="243"/>
      <c r="GI3" s="243"/>
      <c r="GJ3" s="243"/>
      <c r="GK3" s="243"/>
      <c r="GL3" s="243"/>
      <c r="GM3" s="243"/>
      <c r="GN3" s="243"/>
      <c r="GO3" s="243"/>
      <c r="GP3" s="243"/>
      <c r="GQ3" s="243"/>
      <c r="GR3" s="243"/>
      <c r="GS3" s="243"/>
      <c r="GT3" s="243"/>
      <c r="GU3" s="243"/>
      <c r="GV3" s="243"/>
      <c r="GW3" s="243"/>
      <c r="GX3" s="243"/>
      <c r="GY3" s="243"/>
      <c r="GZ3" s="243"/>
      <c r="HA3" s="243"/>
      <c r="HB3" s="243"/>
      <c r="HC3" s="243"/>
      <c r="HD3" s="243"/>
      <c r="HE3" s="243"/>
      <c r="HF3" s="243"/>
      <c r="HG3" s="243"/>
      <c r="HH3" s="243"/>
      <c r="HI3" s="243"/>
      <c r="HJ3" s="243"/>
      <c r="HK3" s="243"/>
      <c r="HL3" s="243"/>
      <c r="HM3" s="243"/>
      <c r="HN3" s="243"/>
      <c r="HO3" s="243"/>
      <c r="HP3" s="243"/>
      <c r="HQ3" s="243"/>
      <c r="HR3" s="243"/>
      <c r="HS3" s="243"/>
      <c r="HT3" s="243"/>
      <c r="HU3" s="243"/>
      <c r="HV3" s="243"/>
      <c r="HW3" s="243"/>
      <c r="HX3" s="243"/>
      <c r="HY3" s="243"/>
      <c r="HZ3" s="243"/>
      <c r="IA3" s="243"/>
      <c r="IB3" s="243"/>
      <c r="IC3" s="243"/>
      <c r="ID3" s="243"/>
      <c r="IE3" s="243"/>
      <c r="IF3" s="243"/>
      <c r="IG3" s="243"/>
      <c r="IH3" s="243"/>
      <c r="II3" s="243"/>
      <c r="IJ3" s="243"/>
      <c r="IK3" s="243"/>
      <c r="IL3" s="243"/>
      <c r="IM3" s="243"/>
      <c r="IN3" s="243"/>
      <c r="IO3" s="243"/>
      <c r="IP3" s="243"/>
      <c r="IQ3" s="243"/>
      <c r="IR3" s="243"/>
      <c r="IS3" s="243"/>
      <c r="IT3" s="243"/>
    </row>
    <row r="4" spans="1:254" x14ac:dyDescent="0.2">
      <c r="A4" s="181">
        <v>100</v>
      </c>
      <c r="B4" s="185">
        <v>98.375518363736759</v>
      </c>
      <c r="C4" s="185">
        <v>96.00428916421933</v>
      </c>
      <c r="D4" s="185">
        <v>100.69822439698227</v>
      </c>
      <c r="E4" s="185">
        <v>106.73557818361853</v>
      </c>
      <c r="F4" s="185">
        <v>109.49175749705374</v>
      </c>
      <c r="G4" s="185">
        <v>110.79693929736926</v>
      </c>
      <c r="H4" s="185">
        <v>125.30681012993587</v>
      </c>
      <c r="I4" s="185">
        <v>152.86311641080934</v>
      </c>
      <c r="J4" s="185">
        <v>166.62322743963028</v>
      </c>
    </row>
    <row r="5" spans="1:254" x14ac:dyDescent="0.2">
      <c r="A5" s="185">
        <v>101.65130681218555</v>
      </c>
      <c r="B5" s="181">
        <v>100</v>
      </c>
      <c r="C5" s="185">
        <v>97.589614531178398</v>
      </c>
      <c r="D5" s="185">
        <v>102.36106103619953</v>
      </c>
      <c r="E5" s="185">
        <v>108.49811005719025</v>
      </c>
      <c r="F5" s="185">
        <v>111.29980234738426</v>
      </c>
      <c r="G5" s="185">
        <v>112.62653670367979</v>
      </c>
      <c r="H5" s="185">
        <v>127.37601002174389</v>
      </c>
      <c r="I5" s="185">
        <v>155.38735546542014</v>
      </c>
      <c r="J5" s="185">
        <v>169.37468814502429</v>
      </c>
    </row>
    <row r="6" spans="1:254" x14ac:dyDescent="0.2">
      <c r="A6" s="185">
        <v>104.16201283355771</v>
      </c>
      <c r="B6" s="185">
        <v>102.46992006311442</v>
      </c>
      <c r="C6" s="181">
        <v>100</v>
      </c>
      <c r="D6" s="185">
        <v>104.88929741954942</v>
      </c>
      <c r="E6" s="185">
        <v>111.17792664559276</v>
      </c>
      <c r="F6" s="185">
        <v>114.04881849576901</v>
      </c>
      <c r="G6" s="185">
        <v>115.40832213011493</v>
      </c>
      <c r="H6" s="185">
        <v>130.52209564886562</v>
      </c>
      <c r="I6" s="185">
        <v>159.22529893360351</v>
      </c>
      <c r="J6" s="185">
        <v>173.55810754935578</v>
      </c>
    </row>
    <row r="7" spans="1:254" x14ac:dyDescent="0.2">
      <c r="A7" s="244">
        <v>99.306616972480413</v>
      </c>
      <c r="B7" s="244">
        <v>97.693399216168203</v>
      </c>
      <c r="C7" s="244">
        <v>95.338611717463806</v>
      </c>
      <c r="D7" s="181">
        <v>100</v>
      </c>
      <c r="E7" s="185">
        <v>105.99549180016841</v>
      </c>
      <c r="F7" s="185">
        <v>108.73256023403626</v>
      </c>
      <c r="G7" s="185">
        <v>110.02869212527011</v>
      </c>
      <c r="H7" s="185">
        <v>124.43795397616871</v>
      </c>
      <c r="I7" s="185">
        <v>151.8031895062793</v>
      </c>
      <c r="J7" s="185">
        <v>165.46789026065855</v>
      </c>
    </row>
    <row r="8" spans="1:254" x14ac:dyDescent="0.2">
      <c r="A8" s="244">
        <v>93.689472340674243</v>
      </c>
      <c r="B8" s="244">
        <v>92.167504067388066</v>
      </c>
      <c r="C8" s="244">
        <v>89.945911942372192</v>
      </c>
      <c r="D8" s="244">
        <v>94.343635093960771</v>
      </c>
      <c r="E8" s="245">
        <v>100</v>
      </c>
      <c r="F8" s="185">
        <v>102.58224985552027</v>
      </c>
      <c r="G8" s="185">
        <v>103.80506779732239</v>
      </c>
      <c r="H8" s="185">
        <v>117.39928921766747</v>
      </c>
      <c r="I8" s="185">
        <v>143.21664716879792</v>
      </c>
      <c r="J8" s="185">
        <v>156.10842258519119</v>
      </c>
    </row>
    <row r="9" spans="1:254" x14ac:dyDescent="0.2">
      <c r="A9" s="244">
        <v>91.331075768594587</v>
      </c>
      <c r="B9" s="244">
        <v>89.84741921453211</v>
      </c>
      <c r="C9" s="244">
        <v>87.681750077673797</v>
      </c>
      <c r="D9" s="244">
        <v>91.968771621637259</v>
      </c>
      <c r="E9" s="244">
        <v>97.482751782928148</v>
      </c>
      <c r="F9" s="245">
        <v>100</v>
      </c>
      <c r="G9" s="244">
        <v>101.19203657896408</v>
      </c>
      <c r="H9" s="244">
        <v>114.44405770298071</v>
      </c>
      <c r="I9" s="244">
        <v>139.61152867139126</v>
      </c>
      <c r="J9" s="244">
        <v>152.17878610096645</v>
      </c>
    </row>
    <row r="10" spans="1:254" x14ac:dyDescent="0.2">
      <c r="A10" s="244">
        <v>90.25520076110476</v>
      </c>
      <c r="B10" s="244">
        <v>88.789021598968091</v>
      </c>
      <c r="C10" s="244">
        <v>86.648863924437691</v>
      </c>
      <c r="D10" s="244">
        <v>90.88538459236409</v>
      </c>
      <c r="E10" s="244">
        <v>96.334410373150817</v>
      </c>
      <c r="F10" s="244">
        <v>98.822005545827821</v>
      </c>
      <c r="G10" s="245">
        <v>100</v>
      </c>
      <c r="H10" s="244">
        <v>113.09591305011</v>
      </c>
      <c r="I10" s="244">
        <v>137.9669126062573</v>
      </c>
      <c r="J10" s="244">
        <v>150.38612844027057</v>
      </c>
    </row>
    <row r="11" spans="1:254" x14ac:dyDescent="0.2">
      <c r="A11" s="244">
        <v>79.804122294954126</v>
      </c>
      <c r="B11" s="244">
        <v>78.507718983291539</v>
      </c>
      <c r="C11" s="244">
        <v>76.615380333014983</v>
      </c>
      <c r="D11" s="244">
        <v>80.361334146615036</v>
      </c>
      <c r="E11" s="244">
        <v>85.179391345881285</v>
      </c>
      <c r="F11" s="244">
        <v>87.378936055843354</v>
      </c>
      <c r="G11" s="244">
        <v>88.420524935938644</v>
      </c>
      <c r="H11" s="245">
        <v>100</v>
      </c>
      <c r="I11" s="244">
        <v>121.9910683643604</v>
      </c>
      <c r="J11" s="244">
        <v>132.97220419772214</v>
      </c>
    </row>
    <row r="12" spans="1:254" x14ac:dyDescent="0.2">
      <c r="A12" s="244">
        <v>65.418004256341817</v>
      </c>
      <c r="B12" s="244">
        <v>64.355300790387631</v>
      </c>
      <c r="C12" s="244">
        <v>62.804089971719698</v>
      </c>
      <c r="D12" s="244">
        <v>65.874768722078471</v>
      </c>
      <c r="E12" s="244">
        <v>69.824285079190588</v>
      </c>
      <c r="F12" s="244">
        <v>71.627322579766059</v>
      </c>
      <c r="G12" s="244">
        <v>72.48114646544947</v>
      </c>
      <c r="H12" s="244">
        <v>81.973214384287601</v>
      </c>
      <c r="I12" s="245">
        <v>100</v>
      </c>
      <c r="J12" s="244">
        <v>109.00159001851144</v>
      </c>
    </row>
    <row r="13" spans="1:254" x14ac:dyDescent="0.2">
      <c r="A13" s="244">
        <v>60.015642198643235</v>
      </c>
      <c r="B13" s="244">
        <v>59.040699112240816</v>
      </c>
      <c r="C13" s="244">
        <v>57.61759068014868</v>
      </c>
      <c r="D13" s="244">
        <v>60.43468605447972</v>
      </c>
      <c r="E13" s="244">
        <v>64.058042701333562</v>
      </c>
      <c r="F13" s="244">
        <v>65.712181416437858</v>
      </c>
      <c r="G13" s="244">
        <v>66.495494655757042</v>
      </c>
      <c r="H13" s="246">
        <v>75.203686818115514</v>
      </c>
      <c r="I13" s="246">
        <v>91.741780998806789</v>
      </c>
      <c r="J13" s="247">
        <v>100</v>
      </c>
    </row>
    <row r="14" spans="1:254" ht="12.75" x14ac:dyDescent="0.2">
      <c r="A14" s="391" t="s">
        <v>1092</v>
      </c>
      <c r="B14" s="392"/>
      <c r="C14" s="392"/>
      <c r="D14" s="392"/>
      <c r="E14" s="392"/>
      <c r="F14" s="392"/>
      <c r="G14" s="392"/>
      <c r="H14" s="393"/>
      <c r="I14" s="248"/>
      <c r="J14" s="248"/>
      <c r="K14" s="248"/>
      <c r="L14" s="248"/>
      <c r="M14" s="248"/>
      <c r="N14" s="248"/>
      <c r="O14" s="248"/>
      <c r="P14" s="248"/>
      <c r="Q14" s="248"/>
      <c r="R14" s="248"/>
      <c r="S14" s="248"/>
      <c r="T14" s="248"/>
      <c r="U14" s="248"/>
      <c r="V14" s="248"/>
      <c r="W14" s="248"/>
      <c r="X14" s="248"/>
      <c r="Y14" s="248"/>
      <c r="Z14" s="248"/>
      <c r="AA14" s="248"/>
      <c r="AB14" s="248"/>
      <c r="AC14" s="248"/>
      <c r="AD14" s="248"/>
      <c r="AE14" s="248"/>
      <c r="AF14" s="248"/>
      <c r="AG14" s="248"/>
      <c r="AH14" s="248"/>
      <c r="AI14" s="248"/>
      <c r="AJ14" s="248"/>
      <c r="AK14" s="248"/>
      <c r="AL14" s="248"/>
      <c r="AM14" s="248"/>
      <c r="AN14" s="248"/>
      <c r="AO14" s="248"/>
      <c r="AP14" s="248"/>
      <c r="AQ14" s="248"/>
      <c r="AR14" s="248"/>
      <c r="AS14" s="248"/>
      <c r="AT14" s="248"/>
      <c r="AU14" s="248"/>
      <c r="AV14" s="248"/>
      <c r="AW14" s="248"/>
      <c r="AX14" s="248"/>
      <c r="AY14" s="248"/>
      <c r="AZ14" s="248"/>
      <c r="BA14" s="248"/>
      <c r="BB14" s="248"/>
      <c r="BC14" s="248"/>
      <c r="BD14" s="248"/>
      <c r="BE14" s="248"/>
      <c r="BF14" s="248"/>
      <c r="BG14" s="248"/>
      <c r="BH14" s="248"/>
      <c r="BI14" s="248"/>
      <c r="BJ14" s="248"/>
      <c r="BK14" s="248"/>
      <c r="BL14" s="248"/>
      <c r="BM14" s="248"/>
      <c r="BN14" s="248"/>
      <c r="BO14" s="248"/>
      <c r="BP14" s="248"/>
      <c r="BQ14" s="248"/>
      <c r="BR14" s="248"/>
      <c r="BS14" s="248"/>
      <c r="BT14" s="248"/>
      <c r="BU14" s="248"/>
      <c r="BV14" s="248"/>
      <c r="BW14" s="248"/>
      <c r="BX14" s="248"/>
      <c r="BY14" s="248"/>
      <c r="BZ14" s="248"/>
      <c r="CA14" s="248"/>
      <c r="CB14" s="248"/>
      <c r="CC14" s="248"/>
      <c r="CD14" s="248"/>
      <c r="CE14" s="248"/>
      <c r="CF14" s="248"/>
      <c r="CG14" s="248"/>
      <c r="CH14" s="248"/>
      <c r="CI14" s="248"/>
      <c r="CJ14" s="248"/>
      <c r="CK14" s="248"/>
      <c r="CL14" s="248"/>
      <c r="CM14" s="248"/>
      <c r="CN14" s="248"/>
      <c r="CO14" s="248"/>
      <c r="CP14" s="248"/>
      <c r="CQ14" s="248"/>
      <c r="CR14" s="248"/>
      <c r="CS14" s="248"/>
      <c r="CT14" s="248"/>
      <c r="CU14" s="248"/>
      <c r="CV14" s="248"/>
      <c r="CW14" s="248"/>
      <c r="CX14" s="248"/>
      <c r="CY14" s="248"/>
      <c r="CZ14" s="248"/>
      <c r="DA14" s="248"/>
      <c r="DB14" s="248"/>
      <c r="DC14" s="248"/>
      <c r="DD14" s="248"/>
      <c r="DE14" s="248"/>
      <c r="DF14" s="248"/>
      <c r="DG14" s="248"/>
      <c r="DH14" s="248"/>
      <c r="DI14" s="248"/>
      <c r="DJ14" s="248"/>
      <c r="DK14" s="248"/>
      <c r="DL14" s="248"/>
      <c r="DM14" s="248"/>
      <c r="DN14" s="248"/>
      <c r="DO14" s="248"/>
      <c r="DP14" s="248"/>
      <c r="DQ14" s="248"/>
      <c r="DR14" s="248"/>
      <c r="DS14" s="248"/>
      <c r="DT14" s="248"/>
      <c r="DU14" s="248"/>
      <c r="DV14" s="248"/>
      <c r="DW14" s="248"/>
      <c r="DX14" s="248"/>
      <c r="DY14" s="248"/>
      <c r="DZ14" s="248"/>
      <c r="EA14" s="248"/>
      <c r="EB14" s="248"/>
      <c r="EC14" s="248"/>
      <c r="ED14" s="248"/>
      <c r="EE14" s="248"/>
      <c r="EF14" s="248"/>
      <c r="EG14" s="248"/>
      <c r="EH14" s="248"/>
      <c r="EI14" s="248"/>
      <c r="EJ14" s="248"/>
      <c r="EK14" s="248"/>
      <c r="EL14" s="248"/>
      <c r="EM14" s="248"/>
      <c r="EN14" s="248"/>
      <c r="EO14" s="248"/>
      <c r="EP14" s="248"/>
      <c r="EQ14" s="248"/>
      <c r="ER14" s="248"/>
      <c r="ES14" s="248"/>
      <c r="ET14" s="248"/>
      <c r="EU14" s="248"/>
      <c r="EV14" s="248"/>
      <c r="EW14" s="248"/>
      <c r="EX14" s="248"/>
      <c r="EY14" s="248"/>
      <c r="EZ14" s="248"/>
      <c r="FA14" s="248"/>
      <c r="FB14" s="248"/>
      <c r="FC14" s="248"/>
      <c r="FD14" s="248"/>
      <c r="FE14" s="248"/>
      <c r="FF14" s="248"/>
      <c r="FG14" s="248"/>
      <c r="FH14" s="248"/>
      <c r="FI14" s="248"/>
      <c r="FJ14" s="248"/>
      <c r="FK14" s="248"/>
      <c r="FL14" s="248"/>
      <c r="FM14" s="248"/>
      <c r="FN14" s="248"/>
      <c r="FO14" s="248"/>
      <c r="FP14" s="248"/>
      <c r="FQ14" s="248"/>
      <c r="FR14" s="248"/>
      <c r="FS14" s="248"/>
      <c r="FT14" s="248"/>
      <c r="FU14" s="248"/>
      <c r="FV14" s="248"/>
      <c r="FW14" s="248"/>
      <c r="FX14" s="248"/>
      <c r="FY14" s="248"/>
      <c r="FZ14" s="248"/>
      <c r="GA14" s="248"/>
      <c r="GB14" s="248"/>
      <c r="GC14" s="248"/>
      <c r="GD14" s="248"/>
      <c r="GE14" s="248"/>
      <c r="GF14" s="248"/>
      <c r="GG14" s="248"/>
      <c r="GH14" s="248"/>
      <c r="GI14" s="248"/>
      <c r="GJ14" s="248"/>
      <c r="GK14" s="248"/>
      <c r="GL14" s="248"/>
      <c r="GM14" s="248"/>
      <c r="GN14" s="248"/>
      <c r="GO14" s="248"/>
      <c r="GP14" s="248"/>
      <c r="GQ14" s="248"/>
      <c r="GR14" s="248"/>
      <c r="GS14" s="248"/>
      <c r="GT14" s="248"/>
      <c r="GU14" s="248"/>
      <c r="GV14" s="248"/>
      <c r="GW14" s="248"/>
      <c r="GX14" s="248"/>
      <c r="GY14" s="248"/>
      <c r="GZ14" s="248"/>
      <c r="HA14" s="248"/>
      <c r="HB14" s="248"/>
      <c r="HC14" s="248"/>
      <c r="HD14" s="248"/>
      <c r="HE14" s="248"/>
      <c r="HF14" s="248"/>
      <c r="HG14" s="248"/>
      <c r="HH14" s="248"/>
      <c r="HI14" s="248"/>
      <c r="HJ14" s="248"/>
      <c r="HK14" s="248"/>
      <c r="HL14" s="248"/>
      <c r="HM14" s="248"/>
      <c r="HN14" s="248"/>
      <c r="HO14" s="248"/>
      <c r="HP14" s="248"/>
      <c r="HQ14" s="248"/>
      <c r="HR14" s="248"/>
      <c r="HS14" s="248"/>
      <c r="HT14" s="248"/>
      <c r="HU14" s="248"/>
      <c r="HV14" s="248"/>
      <c r="HW14" s="248"/>
      <c r="HX14" s="248"/>
      <c r="HY14" s="248"/>
      <c r="HZ14" s="248"/>
      <c r="IA14" s="248"/>
      <c r="IB14" s="248"/>
      <c r="IC14" s="248"/>
      <c r="ID14" s="248"/>
      <c r="IE14" s="248"/>
      <c r="IF14" s="248"/>
      <c r="IG14" s="248"/>
      <c r="IH14" s="248"/>
      <c r="II14" s="248"/>
      <c r="IJ14" s="248"/>
      <c r="IK14" s="248"/>
      <c r="IL14" s="248"/>
      <c r="IM14" s="248"/>
      <c r="IN14" s="248"/>
      <c r="IO14" s="248"/>
      <c r="IP14" s="248"/>
      <c r="IQ14" s="248"/>
      <c r="IR14" s="248"/>
      <c r="IS14" s="248"/>
      <c r="IT14" s="248"/>
    </row>
    <row r="15" spans="1:254" ht="12.75" x14ac:dyDescent="0.2">
      <c r="A15" s="249" t="s">
        <v>966</v>
      </c>
      <c r="B15" s="250"/>
      <c r="C15" s="250"/>
      <c r="D15" s="250"/>
      <c r="E15" s="250"/>
      <c r="F15" s="250"/>
      <c r="G15" s="250"/>
      <c r="H15" s="250"/>
      <c r="I15" s="250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  <c r="U15" s="248"/>
      <c r="V15" s="248"/>
      <c r="W15" s="248"/>
      <c r="X15" s="248"/>
      <c r="Y15" s="248"/>
      <c r="Z15" s="248"/>
      <c r="AA15" s="248"/>
      <c r="AB15" s="248"/>
      <c r="AC15" s="248"/>
      <c r="AD15" s="248"/>
      <c r="AE15" s="248"/>
      <c r="AF15" s="248"/>
      <c r="AG15" s="248"/>
      <c r="AH15" s="248"/>
      <c r="AI15" s="248"/>
      <c r="AJ15" s="248"/>
      <c r="AK15" s="248"/>
      <c r="AL15" s="248"/>
      <c r="AM15" s="248"/>
      <c r="AN15" s="248"/>
      <c r="AO15" s="248"/>
      <c r="AP15" s="248"/>
      <c r="AQ15" s="248"/>
      <c r="AR15" s="248"/>
      <c r="AS15" s="248"/>
      <c r="AT15" s="248"/>
      <c r="AU15" s="248"/>
      <c r="AV15" s="248"/>
      <c r="AW15" s="248"/>
      <c r="AX15" s="248"/>
      <c r="AY15" s="248"/>
      <c r="AZ15" s="248"/>
      <c r="BA15" s="248"/>
      <c r="BB15" s="248"/>
      <c r="BC15" s="248"/>
      <c r="BD15" s="248"/>
      <c r="BE15" s="248"/>
      <c r="BF15" s="248"/>
      <c r="BG15" s="248"/>
      <c r="BH15" s="248"/>
      <c r="BI15" s="248"/>
      <c r="BJ15" s="248"/>
      <c r="BK15" s="248"/>
      <c r="BL15" s="248"/>
      <c r="BM15" s="248"/>
      <c r="BN15" s="248"/>
      <c r="BO15" s="248"/>
      <c r="BP15" s="248"/>
      <c r="BQ15" s="248"/>
      <c r="BR15" s="248"/>
      <c r="BS15" s="248"/>
      <c r="BT15" s="248"/>
      <c r="BU15" s="248"/>
      <c r="BV15" s="248"/>
      <c r="BW15" s="248"/>
      <c r="BX15" s="248"/>
      <c r="BY15" s="248"/>
      <c r="BZ15" s="248"/>
      <c r="CA15" s="248"/>
      <c r="CB15" s="248"/>
      <c r="CC15" s="248"/>
      <c r="CD15" s="248"/>
      <c r="CE15" s="248"/>
      <c r="CF15" s="248"/>
      <c r="CG15" s="248"/>
      <c r="CH15" s="248"/>
      <c r="CI15" s="248"/>
      <c r="CJ15" s="248"/>
      <c r="CK15" s="248"/>
      <c r="CL15" s="248"/>
      <c r="CM15" s="248"/>
      <c r="CN15" s="248"/>
      <c r="CO15" s="248"/>
      <c r="CP15" s="248"/>
      <c r="CQ15" s="248"/>
      <c r="CR15" s="248"/>
      <c r="CS15" s="248"/>
      <c r="CT15" s="248"/>
      <c r="CU15" s="248"/>
      <c r="CV15" s="248"/>
      <c r="CW15" s="248"/>
      <c r="CX15" s="248"/>
      <c r="CY15" s="248"/>
      <c r="CZ15" s="248"/>
      <c r="DA15" s="248"/>
      <c r="DB15" s="248"/>
      <c r="DC15" s="248"/>
      <c r="DD15" s="248"/>
      <c r="DE15" s="248"/>
      <c r="DF15" s="248"/>
      <c r="DG15" s="248"/>
      <c r="DH15" s="248"/>
      <c r="DI15" s="248"/>
      <c r="DJ15" s="248"/>
      <c r="DK15" s="248"/>
      <c r="DL15" s="248"/>
      <c r="DM15" s="248"/>
      <c r="DN15" s="248"/>
      <c r="DO15" s="248"/>
      <c r="DP15" s="248"/>
      <c r="DQ15" s="248"/>
      <c r="DR15" s="248"/>
      <c r="DS15" s="248"/>
      <c r="DT15" s="248"/>
      <c r="DU15" s="248"/>
      <c r="DV15" s="248"/>
      <c r="DW15" s="248"/>
      <c r="DX15" s="248"/>
      <c r="DY15" s="248"/>
      <c r="DZ15" s="248"/>
      <c r="EA15" s="248"/>
      <c r="EB15" s="248"/>
      <c r="EC15" s="248"/>
      <c r="ED15" s="248"/>
      <c r="EE15" s="248"/>
      <c r="EF15" s="248"/>
      <c r="EG15" s="248"/>
      <c r="EH15" s="248"/>
      <c r="EI15" s="248"/>
      <c r="EJ15" s="248"/>
      <c r="EK15" s="248"/>
      <c r="EL15" s="248"/>
      <c r="EM15" s="248"/>
      <c r="EN15" s="248"/>
      <c r="EO15" s="248"/>
      <c r="EP15" s="248"/>
      <c r="EQ15" s="248"/>
      <c r="ER15" s="248"/>
      <c r="ES15" s="248"/>
      <c r="ET15" s="248"/>
      <c r="EU15" s="248"/>
      <c r="EV15" s="248"/>
      <c r="EW15" s="248"/>
      <c r="EX15" s="248"/>
      <c r="EY15" s="248"/>
      <c r="EZ15" s="248"/>
      <c r="FA15" s="248"/>
      <c r="FB15" s="248"/>
      <c r="FC15" s="248"/>
      <c r="FD15" s="248"/>
      <c r="FE15" s="248"/>
      <c r="FF15" s="248"/>
      <c r="FG15" s="248"/>
      <c r="FH15" s="248"/>
      <c r="FI15" s="248"/>
      <c r="FJ15" s="248"/>
      <c r="FK15" s="248"/>
      <c r="FL15" s="248"/>
      <c r="FM15" s="248"/>
      <c r="FN15" s="248"/>
      <c r="FO15" s="248"/>
      <c r="FP15" s="248"/>
      <c r="FQ15" s="248"/>
      <c r="FR15" s="248"/>
      <c r="FS15" s="248"/>
      <c r="FT15" s="248"/>
      <c r="FU15" s="248"/>
      <c r="FV15" s="248"/>
      <c r="FW15" s="248"/>
      <c r="FX15" s="248"/>
      <c r="FY15" s="248"/>
      <c r="FZ15" s="248"/>
      <c r="GA15" s="248"/>
      <c r="GB15" s="248"/>
      <c r="GC15" s="248"/>
      <c r="GD15" s="248"/>
      <c r="GE15" s="248"/>
      <c r="GF15" s="248"/>
      <c r="GG15" s="248"/>
      <c r="GH15" s="248"/>
      <c r="GI15" s="248"/>
      <c r="GJ15" s="248"/>
      <c r="GK15" s="248"/>
      <c r="GL15" s="248"/>
      <c r="GM15" s="248"/>
      <c r="GN15" s="248"/>
      <c r="GO15" s="248"/>
      <c r="GP15" s="248"/>
      <c r="GQ15" s="248"/>
      <c r="GR15" s="248"/>
      <c r="GS15" s="248"/>
      <c r="GT15" s="248"/>
      <c r="GU15" s="248"/>
      <c r="GV15" s="248"/>
      <c r="GW15" s="248"/>
      <c r="GX15" s="248"/>
      <c r="GY15" s="248"/>
      <c r="GZ15" s="248"/>
      <c r="HA15" s="248"/>
      <c r="HB15" s="248"/>
      <c r="HC15" s="248"/>
      <c r="HD15" s="248"/>
      <c r="HE15" s="248"/>
      <c r="HF15" s="248"/>
      <c r="HG15" s="248"/>
      <c r="HH15" s="248"/>
      <c r="HI15" s="248"/>
      <c r="HJ15" s="248"/>
      <c r="HK15" s="248"/>
      <c r="HL15" s="248"/>
      <c r="HM15" s="248"/>
      <c r="HN15" s="248"/>
      <c r="HO15" s="248"/>
      <c r="HP15" s="248"/>
      <c r="HQ15" s="248"/>
      <c r="HR15" s="248"/>
      <c r="HS15" s="248"/>
      <c r="HT15" s="248"/>
      <c r="HU15" s="248"/>
      <c r="HV15" s="248"/>
      <c r="HW15" s="248"/>
      <c r="HX15" s="248"/>
      <c r="HY15" s="248"/>
      <c r="HZ15" s="248"/>
      <c r="IA15" s="248"/>
      <c r="IB15" s="248"/>
      <c r="IC15" s="248"/>
      <c r="ID15" s="248"/>
      <c r="IE15" s="248"/>
      <c r="IF15" s="248"/>
      <c r="IG15" s="248"/>
      <c r="IH15" s="248"/>
      <c r="II15" s="248"/>
      <c r="IJ15" s="248"/>
      <c r="IK15" s="248"/>
      <c r="IL15" s="248"/>
      <c r="IM15" s="248"/>
      <c r="IN15" s="248"/>
      <c r="IO15" s="248"/>
      <c r="IP15" s="248"/>
      <c r="IQ15" s="248"/>
      <c r="IR15" s="248"/>
      <c r="IS15" s="248"/>
      <c r="IT15" s="248"/>
    </row>
  </sheetData>
  <mergeCells count="3">
    <mergeCell ref="A1:H1"/>
    <mergeCell ref="A2:H2"/>
    <mergeCell ref="A14:H14"/>
  </mergeCells>
  <pageMargins left="0.7" right="0.7" top="0.75" bottom="0.75" header="0.3" footer="0.3"/>
  <pageSetup paperSize="9" orientation="portrait" horizontalDpi="4294967295" verticalDpi="4294967295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32EE9-9E55-494A-AC0E-80CAABDE89D9}">
  <dimension ref="A1:IV7"/>
  <sheetViews>
    <sheetView zoomScaleNormal="100" workbookViewId="0">
      <selection activeCell="B13" sqref="B13"/>
    </sheetView>
  </sheetViews>
  <sheetFormatPr defaultRowHeight="11.25" x14ac:dyDescent="0.2"/>
  <cols>
    <col min="1" max="1" width="3.28515625" style="194" customWidth="1"/>
    <col min="2" max="2" width="25" style="175" customWidth="1"/>
    <col min="3" max="6" width="7.7109375" style="195" customWidth="1"/>
    <col min="7" max="7" width="6.85546875" style="195" customWidth="1"/>
    <col min="8" max="8" width="3.85546875" style="175" customWidth="1"/>
    <col min="9" max="9" width="24" style="175" customWidth="1"/>
    <col min="10" max="16384" width="9.140625" style="175"/>
  </cols>
  <sheetData>
    <row r="1" spans="1:256" ht="12" x14ac:dyDescent="0.2">
      <c r="A1" s="376" t="s">
        <v>1093</v>
      </c>
      <c r="B1" s="376"/>
      <c r="C1" s="376"/>
      <c r="D1" s="376"/>
      <c r="E1" s="376"/>
      <c r="F1" s="376"/>
      <c r="G1" s="376"/>
      <c r="H1" s="376"/>
      <c r="I1" s="376"/>
    </row>
    <row r="2" spans="1:256" ht="12" x14ac:dyDescent="0.2">
      <c r="A2" s="377" t="s">
        <v>1094</v>
      </c>
      <c r="B2" s="377"/>
      <c r="C2" s="377"/>
      <c r="D2" s="377"/>
      <c r="E2" s="377"/>
      <c r="F2" s="377"/>
      <c r="G2" s="377"/>
      <c r="H2" s="377"/>
      <c r="I2" s="377"/>
    </row>
    <row r="3" spans="1:256" x14ac:dyDescent="0.2">
      <c r="A3" s="177"/>
      <c r="B3" s="177"/>
      <c r="C3" s="177"/>
      <c r="D3" s="177"/>
      <c r="E3" s="177"/>
      <c r="F3" s="177"/>
      <c r="G3" s="177"/>
      <c r="H3" s="177"/>
      <c r="I3" s="178" t="s">
        <v>974</v>
      </c>
    </row>
    <row r="4" spans="1:256" x14ac:dyDescent="0.2">
      <c r="A4" s="378" t="s">
        <v>268</v>
      </c>
      <c r="B4" s="378"/>
      <c r="C4" s="222">
        <v>2019</v>
      </c>
      <c r="D4" s="222">
        <v>2020</v>
      </c>
      <c r="E4" s="222">
        <v>2021</v>
      </c>
      <c r="F4" s="222">
        <v>2022</v>
      </c>
      <c r="G4" s="222">
        <v>2023</v>
      </c>
      <c r="H4" s="379"/>
      <c r="I4" s="379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  <c r="V4" s="180"/>
      <c r="W4" s="180"/>
      <c r="X4" s="180"/>
      <c r="Y4" s="180"/>
      <c r="Z4" s="180"/>
      <c r="AA4" s="180"/>
      <c r="AB4" s="180"/>
      <c r="AC4" s="180"/>
      <c r="AD4" s="180"/>
      <c r="AE4" s="180"/>
      <c r="AF4" s="180"/>
      <c r="AG4" s="180"/>
      <c r="AH4" s="180"/>
      <c r="AI4" s="180"/>
      <c r="AJ4" s="180"/>
      <c r="AK4" s="180"/>
      <c r="AL4" s="180"/>
      <c r="AM4" s="180"/>
      <c r="AN4" s="180"/>
      <c r="AO4" s="180"/>
      <c r="AP4" s="180"/>
      <c r="AQ4" s="180"/>
      <c r="AR4" s="180"/>
      <c r="AS4" s="180"/>
      <c r="AT4" s="180"/>
      <c r="AU4" s="180"/>
      <c r="AV4" s="180"/>
      <c r="AW4" s="180"/>
      <c r="AX4" s="180"/>
      <c r="AY4" s="180"/>
      <c r="AZ4" s="180"/>
      <c r="BA4" s="180"/>
      <c r="BB4" s="180"/>
      <c r="BC4" s="180"/>
      <c r="BD4" s="180"/>
      <c r="BE4" s="180"/>
      <c r="BF4" s="180"/>
      <c r="BG4" s="180"/>
      <c r="BH4" s="180"/>
      <c r="BI4" s="180"/>
      <c r="BJ4" s="180"/>
      <c r="BK4" s="180"/>
      <c r="BL4" s="180"/>
      <c r="BM4" s="180"/>
      <c r="BN4" s="180"/>
      <c r="BO4" s="180"/>
      <c r="BP4" s="180"/>
      <c r="BQ4" s="180"/>
      <c r="BR4" s="180"/>
      <c r="BS4" s="180"/>
      <c r="BT4" s="180"/>
      <c r="BU4" s="180"/>
      <c r="BV4" s="180"/>
      <c r="BW4" s="180"/>
      <c r="BX4" s="180"/>
      <c r="BY4" s="180"/>
      <c r="BZ4" s="180"/>
      <c r="CA4" s="180"/>
      <c r="CB4" s="180"/>
      <c r="CC4" s="180"/>
      <c r="CD4" s="180"/>
      <c r="CE4" s="180"/>
      <c r="CF4" s="180"/>
      <c r="CG4" s="180"/>
      <c r="CH4" s="180"/>
      <c r="CI4" s="180"/>
      <c r="CJ4" s="180"/>
      <c r="CK4" s="180"/>
      <c r="CL4" s="180"/>
      <c r="CM4" s="180"/>
      <c r="CN4" s="180"/>
      <c r="CO4" s="180"/>
      <c r="CP4" s="180"/>
      <c r="CQ4" s="180"/>
      <c r="CR4" s="180"/>
      <c r="CS4" s="180"/>
      <c r="CT4" s="180"/>
      <c r="CU4" s="180"/>
      <c r="CV4" s="180"/>
      <c r="CW4" s="180"/>
      <c r="CX4" s="180"/>
      <c r="CY4" s="180"/>
      <c r="CZ4" s="180"/>
      <c r="DA4" s="180"/>
      <c r="DB4" s="180"/>
      <c r="DC4" s="180"/>
      <c r="DD4" s="180"/>
      <c r="DE4" s="180"/>
      <c r="DF4" s="180"/>
      <c r="DG4" s="180"/>
      <c r="DH4" s="180"/>
      <c r="DI4" s="180"/>
      <c r="DJ4" s="180"/>
      <c r="DK4" s="180"/>
      <c r="DL4" s="180"/>
      <c r="DM4" s="180"/>
      <c r="DN4" s="180"/>
      <c r="DO4" s="180"/>
      <c r="DP4" s="180"/>
      <c r="DQ4" s="180"/>
      <c r="DR4" s="180"/>
      <c r="DS4" s="180"/>
      <c r="DT4" s="180"/>
      <c r="DU4" s="180"/>
      <c r="DV4" s="180"/>
      <c r="DW4" s="180"/>
      <c r="DX4" s="180"/>
      <c r="DY4" s="180"/>
      <c r="DZ4" s="180"/>
      <c r="EA4" s="180"/>
      <c r="EB4" s="180"/>
      <c r="EC4" s="180"/>
      <c r="ED4" s="180"/>
      <c r="EE4" s="180"/>
      <c r="EF4" s="180"/>
      <c r="EG4" s="180"/>
      <c r="EH4" s="180"/>
      <c r="EI4" s="180"/>
      <c r="EJ4" s="180"/>
      <c r="EK4" s="180"/>
      <c r="EL4" s="180"/>
      <c r="EM4" s="180"/>
      <c r="EN4" s="180"/>
      <c r="EO4" s="180"/>
      <c r="EP4" s="180"/>
      <c r="EQ4" s="180"/>
      <c r="ER4" s="180"/>
      <c r="ES4" s="180"/>
      <c r="ET4" s="180"/>
      <c r="EU4" s="180"/>
      <c r="EV4" s="180"/>
      <c r="EW4" s="180"/>
      <c r="EX4" s="180"/>
      <c r="EY4" s="180"/>
      <c r="EZ4" s="180"/>
      <c r="FA4" s="180"/>
      <c r="FB4" s="180"/>
      <c r="FC4" s="180"/>
      <c r="FD4" s="180"/>
      <c r="FE4" s="180"/>
      <c r="FF4" s="180"/>
      <c r="FG4" s="180"/>
      <c r="FH4" s="180"/>
      <c r="FI4" s="180"/>
      <c r="FJ4" s="180"/>
      <c r="FK4" s="180"/>
      <c r="FL4" s="180"/>
      <c r="FM4" s="180"/>
      <c r="FN4" s="180"/>
      <c r="FO4" s="180"/>
      <c r="FP4" s="180"/>
      <c r="FQ4" s="180"/>
      <c r="FR4" s="180"/>
      <c r="FS4" s="180"/>
      <c r="FT4" s="180"/>
      <c r="FU4" s="180"/>
      <c r="FV4" s="180"/>
      <c r="FW4" s="180"/>
      <c r="FX4" s="180"/>
      <c r="FY4" s="180"/>
      <c r="FZ4" s="180"/>
      <c r="GA4" s="180"/>
      <c r="GB4" s="180"/>
      <c r="GC4" s="180"/>
      <c r="GD4" s="180"/>
      <c r="GE4" s="180"/>
      <c r="GF4" s="180"/>
      <c r="GG4" s="180"/>
      <c r="GH4" s="180"/>
      <c r="GI4" s="180"/>
      <c r="GJ4" s="180"/>
      <c r="GK4" s="180"/>
      <c r="GL4" s="180"/>
      <c r="GM4" s="180"/>
      <c r="GN4" s="180"/>
      <c r="GO4" s="180"/>
      <c r="GP4" s="180"/>
      <c r="GQ4" s="180"/>
      <c r="GR4" s="180"/>
      <c r="GS4" s="180"/>
      <c r="GT4" s="180"/>
      <c r="GU4" s="180"/>
      <c r="GV4" s="180"/>
      <c r="GW4" s="180"/>
      <c r="GX4" s="180"/>
      <c r="GY4" s="180"/>
      <c r="GZ4" s="180"/>
      <c r="HA4" s="180"/>
      <c r="HB4" s="180"/>
      <c r="HC4" s="180"/>
      <c r="HD4" s="180"/>
      <c r="HE4" s="180"/>
      <c r="HF4" s="180"/>
      <c r="HG4" s="180"/>
      <c r="HH4" s="180"/>
      <c r="HI4" s="180"/>
      <c r="HJ4" s="180"/>
      <c r="HK4" s="180"/>
      <c r="HL4" s="180"/>
      <c r="HM4" s="180"/>
      <c r="HN4" s="180"/>
      <c r="HO4" s="180"/>
      <c r="HP4" s="180"/>
      <c r="HQ4" s="180"/>
      <c r="HR4" s="180"/>
      <c r="HS4" s="180"/>
      <c r="HT4" s="180"/>
      <c r="HU4" s="180"/>
      <c r="HV4" s="180"/>
      <c r="HW4" s="180"/>
      <c r="HX4" s="180"/>
      <c r="HY4" s="180"/>
      <c r="HZ4" s="180"/>
      <c r="IA4" s="180"/>
      <c r="IB4" s="180"/>
      <c r="IC4" s="180"/>
      <c r="ID4" s="180"/>
      <c r="IE4" s="180"/>
      <c r="IF4" s="180"/>
      <c r="IG4" s="180"/>
      <c r="IH4" s="180"/>
      <c r="II4" s="180"/>
      <c r="IJ4" s="180"/>
      <c r="IK4" s="180"/>
      <c r="IL4" s="180"/>
      <c r="IM4" s="180"/>
      <c r="IN4" s="180"/>
      <c r="IO4" s="180"/>
      <c r="IP4" s="180"/>
      <c r="IQ4" s="180"/>
      <c r="IR4" s="180"/>
      <c r="IS4" s="180"/>
      <c r="IT4" s="180"/>
      <c r="IU4" s="180"/>
      <c r="IV4" s="180"/>
    </row>
    <row r="5" spans="1:256" ht="39" customHeight="1" x14ac:dyDescent="0.2">
      <c r="A5" s="394" t="s">
        <v>1095</v>
      </c>
      <c r="B5" s="394"/>
      <c r="C5" s="181">
        <v>111.29980234701169</v>
      </c>
      <c r="D5" s="181">
        <v>112.62653670330279</v>
      </c>
      <c r="E5" s="181">
        <v>127.37601002131754</v>
      </c>
      <c r="F5" s="181">
        <v>155.38735546490003</v>
      </c>
      <c r="G5" s="181">
        <v>169.37468814445737</v>
      </c>
      <c r="H5" s="381" t="s">
        <v>1096</v>
      </c>
      <c r="I5" s="381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  <c r="AC5" s="182"/>
      <c r="AD5" s="182"/>
      <c r="AE5" s="182"/>
      <c r="AF5" s="182"/>
      <c r="AG5" s="182"/>
      <c r="AH5" s="182"/>
      <c r="AI5" s="182"/>
      <c r="AJ5" s="182"/>
      <c r="AK5" s="182"/>
      <c r="AL5" s="182"/>
      <c r="AM5" s="182"/>
      <c r="AN5" s="182"/>
      <c r="AO5" s="182"/>
      <c r="AP5" s="182"/>
      <c r="AQ5" s="182"/>
      <c r="AR5" s="182"/>
      <c r="AS5" s="182"/>
      <c r="AT5" s="182"/>
      <c r="AU5" s="182"/>
      <c r="AV5" s="182"/>
      <c r="AW5" s="182"/>
      <c r="AX5" s="182"/>
      <c r="AY5" s="182"/>
      <c r="AZ5" s="182"/>
      <c r="BA5" s="182"/>
      <c r="BB5" s="182"/>
      <c r="BC5" s="182"/>
      <c r="BD5" s="182"/>
      <c r="BE5" s="182"/>
      <c r="BF5" s="182"/>
      <c r="BG5" s="182"/>
      <c r="BH5" s="182"/>
      <c r="BI5" s="182"/>
      <c r="BJ5" s="182"/>
      <c r="BK5" s="182"/>
      <c r="BL5" s="182"/>
      <c r="BM5" s="182"/>
      <c r="BN5" s="182"/>
      <c r="BO5" s="182"/>
      <c r="BP5" s="182"/>
      <c r="BQ5" s="182"/>
      <c r="BR5" s="182"/>
      <c r="BS5" s="182"/>
      <c r="BT5" s="182"/>
      <c r="BU5" s="182"/>
      <c r="BV5" s="182"/>
      <c r="BW5" s="182"/>
      <c r="BX5" s="182"/>
      <c r="BY5" s="182"/>
      <c r="BZ5" s="182"/>
      <c r="CA5" s="182"/>
      <c r="CB5" s="182"/>
      <c r="CC5" s="182"/>
      <c r="CD5" s="182"/>
      <c r="CE5" s="182"/>
      <c r="CF5" s="182"/>
      <c r="CG5" s="182"/>
      <c r="CH5" s="182"/>
      <c r="CI5" s="182"/>
      <c r="CJ5" s="182"/>
      <c r="CK5" s="182"/>
      <c r="CL5" s="182"/>
      <c r="CM5" s="182"/>
      <c r="CN5" s="182"/>
      <c r="CO5" s="182"/>
      <c r="CP5" s="182"/>
      <c r="CQ5" s="182"/>
      <c r="CR5" s="182"/>
      <c r="CS5" s="182"/>
      <c r="CT5" s="182"/>
      <c r="CU5" s="182"/>
      <c r="CV5" s="182"/>
      <c r="CW5" s="182"/>
      <c r="CX5" s="182"/>
      <c r="CY5" s="182"/>
      <c r="CZ5" s="182"/>
      <c r="DA5" s="182"/>
      <c r="DB5" s="182"/>
      <c r="DC5" s="182"/>
      <c r="DD5" s="182"/>
      <c r="DE5" s="182"/>
      <c r="DF5" s="182"/>
      <c r="DG5" s="182"/>
      <c r="DH5" s="182"/>
      <c r="DI5" s="182"/>
      <c r="DJ5" s="182"/>
      <c r="DK5" s="182"/>
      <c r="DL5" s="182"/>
      <c r="DM5" s="182"/>
      <c r="DN5" s="182"/>
      <c r="DO5" s="182"/>
      <c r="DP5" s="182"/>
      <c r="DQ5" s="182"/>
      <c r="DR5" s="182"/>
      <c r="DS5" s="182"/>
      <c r="DT5" s="182"/>
      <c r="DU5" s="182"/>
      <c r="DV5" s="182"/>
      <c r="DW5" s="182"/>
      <c r="DX5" s="182"/>
      <c r="DY5" s="182"/>
      <c r="DZ5" s="182"/>
      <c r="EA5" s="182"/>
      <c r="EB5" s="182"/>
      <c r="EC5" s="182"/>
      <c r="ED5" s="182"/>
      <c r="EE5" s="182"/>
      <c r="EF5" s="182"/>
      <c r="EG5" s="182"/>
      <c r="EH5" s="182"/>
      <c r="EI5" s="182"/>
      <c r="EJ5" s="182"/>
      <c r="EK5" s="182"/>
      <c r="EL5" s="182"/>
      <c r="EM5" s="182"/>
      <c r="EN5" s="182"/>
      <c r="EO5" s="182"/>
      <c r="EP5" s="182"/>
      <c r="EQ5" s="182"/>
      <c r="ER5" s="182"/>
      <c r="ES5" s="182"/>
      <c r="ET5" s="182"/>
      <c r="EU5" s="182"/>
      <c r="EV5" s="182"/>
      <c r="EW5" s="182"/>
      <c r="EX5" s="182"/>
      <c r="EY5" s="182"/>
      <c r="EZ5" s="182"/>
      <c r="FA5" s="182"/>
      <c r="FB5" s="182"/>
      <c r="FC5" s="182"/>
      <c r="FD5" s="182"/>
      <c r="FE5" s="182"/>
      <c r="FF5" s="182"/>
      <c r="FG5" s="182"/>
      <c r="FH5" s="182"/>
      <c r="FI5" s="182"/>
      <c r="FJ5" s="182"/>
      <c r="FK5" s="182"/>
      <c r="FL5" s="182"/>
      <c r="FM5" s="182"/>
      <c r="FN5" s="182"/>
      <c r="FO5" s="182"/>
      <c r="FP5" s="182"/>
      <c r="FQ5" s="182"/>
      <c r="FR5" s="182"/>
      <c r="FS5" s="182"/>
      <c r="FT5" s="182"/>
      <c r="FU5" s="182"/>
      <c r="FV5" s="182"/>
      <c r="FW5" s="182"/>
      <c r="FX5" s="182"/>
      <c r="FY5" s="182"/>
      <c r="FZ5" s="182"/>
      <c r="GA5" s="182"/>
      <c r="GB5" s="182"/>
      <c r="GC5" s="182"/>
      <c r="GD5" s="182"/>
      <c r="GE5" s="182"/>
      <c r="GF5" s="182"/>
      <c r="GG5" s="182"/>
      <c r="GH5" s="182"/>
      <c r="GI5" s="182"/>
      <c r="GJ5" s="182"/>
      <c r="GK5" s="182"/>
      <c r="GL5" s="182"/>
      <c r="GM5" s="182"/>
      <c r="GN5" s="182"/>
      <c r="GO5" s="182"/>
      <c r="GP5" s="182"/>
      <c r="GQ5" s="182"/>
      <c r="GR5" s="182"/>
      <c r="GS5" s="182"/>
      <c r="GT5" s="182"/>
      <c r="GU5" s="182"/>
      <c r="GV5" s="182"/>
      <c r="GW5" s="182"/>
      <c r="GX5" s="182"/>
      <c r="GY5" s="182"/>
      <c r="GZ5" s="182"/>
      <c r="HA5" s="182"/>
      <c r="HB5" s="182"/>
      <c r="HC5" s="182"/>
      <c r="HD5" s="182"/>
      <c r="HE5" s="182"/>
      <c r="HF5" s="182"/>
      <c r="HG5" s="182"/>
      <c r="HH5" s="182"/>
      <c r="HI5" s="182"/>
      <c r="HJ5" s="182"/>
      <c r="HK5" s="182"/>
      <c r="HL5" s="182"/>
      <c r="HM5" s="182"/>
      <c r="HN5" s="182"/>
      <c r="HO5" s="182"/>
      <c r="HP5" s="182"/>
      <c r="HQ5" s="182"/>
      <c r="HR5" s="182"/>
      <c r="HS5" s="182"/>
      <c r="HT5" s="182"/>
      <c r="HU5" s="182"/>
      <c r="HV5" s="182"/>
      <c r="HW5" s="182"/>
      <c r="HX5" s="182"/>
      <c r="HY5" s="182"/>
      <c r="HZ5" s="182"/>
      <c r="IA5" s="182"/>
      <c r="IB5" s="182"/>
      <c r="IC5" s="182"/>
      <c r="ID5" s="182"/>
      <c r="IE5" s="182"/>
      <c r="IF5" s="182"/>
      <c r="IG5" s="182"/>
      <c r="IH5" s="182"/>
      <c r="II5" s="182"/>
      <c r="IJ5" s="182"/>
      <c r="IK5" s="182"/>
      <c r="IL5" s="182"/>
      <c r="IM5" s="182"/>
      <c r="IN5" s="182"/>
      <c r="IO5" s="182"/>
      <c r="IP5" s="182"/>
      <c r="IQ5" s="182"/>
      <c r="IR5" s="182"/>
      <c r="IS5" s="182"/>
      <c r="IT5" s="182"/>
      <c r="IU5" s="182"/>
      <c r="IV5" s="182"/>
    </row>
    <row r="6" spans="1:256" x14ac:dyDescent="0.2">
      <c r="A6" s="177"/>
      <c r="B6" s="184" t="s">
        <v>1097</v>
      </c>
      <c r="C6" s="185">
        <v>102.75260785214259</v>
      </c>
      <c r="D6" s="185">
        <v>100.31381515100192</v>
      </c>
      <c r="E6" s="185">
        <v>116.05121121216456</v>
      </c>
      <c r="F6" s="185">
        <v>141.50148559317068</v>
      </c>
      <c r="G6" s="185">
        <v>142.48854628056202</v>
      </c>
      <c r="H6" s="186"/>
      <c r="I6" s="187" t="s">
        <v>1098</v>
      </c>
    </row>
    <row r="7" spans="1:256" x14ac:dyDescent="0.2">
      <c r="A7" s="197"/>
      <c r="B7" s="200" t="s">
        <v>1099</v>
      </c>
      <c r="C7" s="191">
        <v>136.86769400749429</v>
      </c>
      <c r="D7" s="191">
        <v>149.45854408115054</v>
      </c>
      <c r="E7" s="191">
        <v>161.25276679841025</v>
      </c>
      <c r="F7" s="191">
        <v>196.92524450030953</v>
      </c>
      <c r="G7" s="191">
        <v>249.80130798528398</v>
      </c>
      <c r="H7" s="251"/>
      <c r="I7" s="193" t="s">
        <v>1100</v>
      </c>
    </row>
  </sheetData>
  <mergeCells count="6">
    <mergeCell ref="A1:I1"/>
    <mergeCell ref="A2:I2"/>
    <mergeCell ref="A4:B4"/>
    <mergeCell ref="H4:I4"/>
    <mergeCell ref="A5:B5"/>
    <mergeCell ref="H5:I5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33AAF-BB2D-450B-9358-EDDACF7E8937}">
  <dimension ref="A1:IV10"/>
  <sheetViews>
    <sheetView zoomScaleNormal="100" workbookViewId="0">
      <selection sqref="A1:I1"/>
    </sheetView>
  </sheetViews>
  <sheetFormatPr defaultRowHeight="11.25" x14ac:dyDescent="0.2"/>
  <cols>
    <col min="1" max="1" width="2.28515625" style="194" customWidth="1"/>
    <col min="2" max="2" width="25" style="175" customWidth="1"/>
    <col min="3" max="7" width="7.7109375" style="195" customWidth="1"/>
    <col min="8" max="8" width="2.140625" style="175" customWidth="1"/>
    <col min="9" max="9" width="24" style="175" customWidth="1"/>
    <col min="10" max="16384" width="9.140625" style="175"/>
  </cols>
  <sheetData>
    <row r="1" spans="1:256" ht="14.25" x14ac:dyDescent="0.2">
      <c r="A1" s="376" t="s">
        <v>1101</v>
      </c>
      <c r="B1" s="376"/>
      <c r="C1" s="376"/>
      <c r="D1" s="376"/>
      <c r="E1" s="376"/>
      <c r="F1" s="376"/>
      <c r="G1" s="376"/>
      <c r="H1" s="376"/>
      <c r="I1" s="376"/>
    </row>
    <row r="2" spans="1:256" ht="14.25" x14ac:dyDescent="0.2">
      <c r="A2" s="377" t="s">
        <v>1102</v>
      </c>
      <c r="B2" s="377"/>
      <c r="C2" s="377"/>
      <c r="D2" s="377"/>
      <c r="E2" s="377"/>
      <c r="F2" s="377"/>
      <c r="G2" s="377"/>
      <c r="H2" s="377"/>
      <c r="I2" s="377"/>
    </row>
    <row r="3" spans="1:256" ht="12" x14ac:dyDescent="0.2">
      <c r="A3" s="176"/>
      <c r="B3" s="176"/>
      <c r="C3" s="176"/>
      <c r="D3" s="176"/>
      <c r="E3" s="176"/>
      <c r="F3" s="176"/>
      <c r="G3" s="176"/>
      <c r="H3" s="176"/>
      <c r="I3" s="176"/>
    </row>
    <row r="4" spans="1:256" x14ac:dyDescent="0.2">
      <c r="A4" s="362" t="s">
        <v>692</v>
      </c>
      <c r="B4" s="362"/>
      <c r="C4" s="177"/>
      <c r="D4" s="177"/>
      <c r="E4" s="177"/>
      <c r="F4" s="177"/>
      <c r="G4" s="177"/>
      <c r="H4" s="177"/>
      <c r="I4" s="178" t="s">
        <v>693</v>
      </c>
    </row>
    <row r="5" spans="1:256" x14ac:dyDescent="0.2">
      <c r="A5" s="378" t="s">
        <v>268</v>
      </c>
      <c r="B5" s="378"/>
      <c r="C5" s="222">
        <v>2019</v>
      </c>
      <c r="D5" s="222">
        <v>2020</v>
      </c>
      <c r="E5" s="222">
        <v>2021</v>
      </c>
      <c r="F5" s="222">
        <v>2022</v>
      </c>
      <c r="G5" s="222">
        <v>2023</v>
      </c>
      <c r="H5" s="379"/>
      <c r="I5" s="379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180"/>
      <c r="Y5" s="180"/>
      <c r="Z5" s="180"/>
      <c r="AA5" s="180"/>
      <c r="AB5" s="180"/>
      <c r="AC5" s="180"/>
      <c r="AD5" s="180"/>
      <c r="AE5" s="180"/>
      <c r="AF5" s="180"/>
      <c r="AG5" s="180"/>
      <c r="AH5" s="180"/>
      <c r="AI5" s="180"/>
      <c r="AJ5" s="180"/>
      <c r="AK5" s="180"/>
      <c r="AL5" s="180"/>
      <c r="AM5" s="180"/>
      <c r="AN5" s="180"/>
      <c r="AO5" s="180"/>
      <c r="AP5" s="180"/>
      <c r="AQ5" s="180"/>
      <c r="AR5" s="180"/>
      <c r="AS5" s="180"/>
      <c r="AT5" s="180"/>
      <c r="AU5" s="180"/>
      <c r="AV5" s="180"/>
      <c r="AW5" s="180"/>
      <c r="AX5" s="180"/>
      <c r="AY5" s="180"/>
      <c r="AZ5" s="180"/>
      <c r="BA5" s="180"/>
      <c r="BB5" s="180"/>
      <c r="BC5" s="180"/>
      <c r="BD5" s="180"/>
      <c r="BE5" s="180"/>
      <c r="BF5" s="180"/>
      <c r="BG5" s="180"/>
      <c r="BH5" s="180"/>
      <c r="BI5" s="180"/>
      <c r="BJ5" s="180"/>
      <c r="BK5" s="180"/>
      <c r="BL5" s="180"/>
      <c r="BM5" s="180"/>
      <c r="BN5" s="180"/>
      <c r="BO5" s="180"/>
      <c r="BP5" s="180"/>
      <c r="BQ5" s="180"/>
      <c r="BR5" s="180"/>
      <c r="BS5" s="180"/>
      <c r="BT5" s="180"/>
      <c r="BU5" s="180"/>
      <c r="BV5" s="180"/>
      <c r="BW5" s="180"/>
      <c r="BX5" s="180"/>
      <c r="BY5" s="180"/>
      <c r="BZ5" s="180"/>
      <c r="CA5" s="180"/>
      <c r="CB5" s="180"/>
      <c r="CC5" s="180"/>
      <c r="CD5" s="180"/>
      <c r="CE5" s="180"/>
      <c r="CF5" s="180"/>
      <c r="CG5" s="180"/>
      <c r="CH5" s="180"/>
      <c r="CI5" s="180"/>
      <c r="CJ5" s="180"/>
      <c r="CK5" s="180"/>
      <c r="CL5" s="180"/>
      <c r="CM5" s="180"/>
      <c r="CN5" s="180"/>
      <c r="CO5" s="180"/>
      <c r="CP5" s="180"/>
      <c r="CQ5" s="180"/>
      <c r="CR5" s="180"/>
      <c r="CS5" s="180"/>
      <c r="CT5" s="180"/>
      <c r="CU5" s="180"/>
      <c r="CV5" s="180"/>
      <c r="CW5" s="180"/>
      <c r="CX5" s="180"/>
      <c r="CY5" s="180"/>
      <c r="CZ5" s="180"/>
      <c r="DA5" s="180"/>
      <c r="DB5" s="180"/>
      <c r="DC5" s="180"/>
      <c r="DD5" s="180"/>
      <c r="DE5" s="180"/>
      <c r="DF5" s="180"/>
      <c r="DG5" s="180"/>
      <c r="DH5" s="180"/>
      <c r="DI5" s="180"/>
      <c r="DJ5" s="180"/>
      <c r="DK5" s="180"/>
      <c r="DL5" s="180"/>
      <c r="DM5" s="180"/>
      <c r="DN5" s="180"/>
      <c r="DO5" s="180"/>
      <c r="DP5" s="180"/>
      <c r="DQ5" s="180"/>
      <c r="DR5" s="180"/>
      <c r="DS5" s="180"/>
      <c r="DT5" s="180"/>
      <c r="DU5" s="180"/>
      <c r="DV5" s="180"/>
      <c r="DW5" s="180"/>
      <c r="DX5" s="180"/>
      <c r="DY5" s="180"/>
      <c r="DZ5" s="180"/>
      <c r="EA5" s="180"/>
      <c r="EB5" s="180"/>
      <c r="EC5" s="180"/>
      <c r="ED5" s="180"/>
      <c r="EE5" s="180"/>
      <c r="EF5" s="180"/>
      <c r="EG5" s="180"/>
      <c r="EH5" s="180"/>
      <c r="EI5" s="180"/>
      <c r="EJ5" s="180"/>
      <c r="EK5" s="180"/>
      <c r="EL5" s="180"/>
      <c r="EM5" s="180"/>
      <c r="EN5" s="180"/>
      <c r="EO5" s="180"/>
      <c r="EP5" s="180"/>
      <c r="EQ5" s="180"/>
      <c r="ER5" s="180"/>
      <c r="ES5" s="180"/>
      <c r="ET5" s="180"/>
      <c r="EU5" s="180"/>
      <c r="EV5" s="180"/>
      <c r="EW5" s="180"/>
      <c r="EX5" s="180"/>
      <c r="EY5" s="180"/>
      <c r="EZ5" s="180"/>
      <c r="FA5" s="180"/>
      <c r="FB5" s="180"/>
      <c r="FC5" s="180"/>
      <c r="FD5" s="180"/>
      <c r="FE5" s="180"/>
      <c r="FF5" s="180"/>
      <c r="FG5" s="180"/>
      <c r="FH5" s="180"/>
      <c r="FI5" s="180"/>
      <c r="FJ5" s="180"/>
      <c r="FK5" s="180"/>
      <c r="FL5" s="180"/>
      <c r="FM5" s="180"/>
      <c r="FN5" s="180"/>
      <c r="FO5" s="180"/>
      <c r="FP5" s="180"/>
      <c r="FQ5" s="180"/>
      <c r="FR5" s="180"/>
      <c r="FS5" s="180"/>
      <c r="FT5" s="180"/>
      <c r="FU5" s="180"/>
      <c r="FV5" s="180"/>
      <c r="FW5" s="180"/>
      <c r="FX5" s="180"/>
      <c r="FY5" s="180"/>
      <c r="FZ5" s="180"/>
      <c r="GA5" s="180"/>
      <c r="GB5" s="180"/>
      <c r="GC5" s="180"/>
      <c r="GD5" s="180"/>
      <c r="GE5" s="180"/>
      <c r="GF5" s="180"/>
      <c r="GG5" s="180"/>
      <c r="GH5" s="180"/>
      <c r="GI5" s="180"/>
      <c r="GJ5" s="180"/>
      <c r="GK5" s="180"/>
      <c r="GL5" s="180"/>
      <c r="GM5" s="180"/>
      <c r="GN5" s="180"/>
      <c r="GO5" s="180"/>
      <c r="GP5" s="180"/>
      <c r="GQ5" s="180"/>
      <c r="GR5" s="180"/>
      <c r="GS5" s="180"/>
      <c r="GT5" s="180"/>
      <c r="GU5" s="180"/>
      <c r="GV5" s="180"/>
      <c r="GW5" s="180"/>
      <c r="GX5" s="180"/>
      <c r="GY5" s="180"/>
      <c r="GZ5" s="180"/>
      <c r="HA5" s="180"/>
      <c r="HB5" s="180"/>
      <c r="HC5" s="180"/>
      <c r="HD5" s="180"/>
      <c r="HE5" s="180"/>
      <c r="HF5" s="180"/>
      <c r="HG5" s="180"/>
      <c r="HH5" s="180"/>
      <c r="HI5" s="180"/>
      <c r="HJ5" s="180"/>
      <c r="HK5" s="180"/>
      <c r="HL5" s="180"/>
      <c r="HM5" s="180"/>
      <c r="HN5" s="180"/>
      <c r="HO5" s="180"/>
      <c r="HP5" s="180"/>
      <c r="HQ5" s="180"/>
      <c r="HR5" s="180"/>
      <c r="HS5" s="180"/>
      <c r="HT5" s="180"/>
      <c r="HU5" s="180"/>
      <c r="HV5" s="180"/>
      <c r="HW5" s="180"/>
      <c r="HX5" s="180"/>
      <c r="HY5" s="180"/>
      <c r="HZ5" s="180"/>
      <c r="IA5" s="180"/>
      <c r="IB5" s="180"/>
      <c r="IC5" s="180"/>
      <c r="ID5" s="180"/>
      <c r="IE5" s="180"/>
      <c r="IF5" s="180"/>
      <c r="IG5" s="180"/>
      <c r="IH5" s="180"/>
      <c r="II5" s="180"/>
      <c r="IJ5" s="180"/>
      <c r="IK5" s="180"/>
      <c r="IL5" s="180"/>
      <c r="IM5" s="180"/>
      <c r="IN5" s="180"/>
      <c r="IO5" s="180"/>
      <c r="IP5" s="180"/>
      <c r="IQ5" s="180"/>
      <c r="IR5" s="180"/>
      <c r="IS5" s="180"/>
      <c r="IT5" s="180"/>
      <c r="IU5" s="180"/>
      <c r="IV5" s="180"/>
    </row>
    <row r="6" spans="1:256" x14ac:dyDescent="0.2">
      <c r="A6" s="394" t="s">
        <v>1095</v>
      </c>
      <c r="B6" s="394"/>
      <c r="C6" s="181">
        <v>102.58224985552027</v>
      </c>
      <c r="D6" s="181">
        <v>101.19203657896408</v>
      </c>
      <c r="E6" s="181">
        <v>113.09591305011</v>
      </c>
      <c r="F6" s="181">
        <v>121.9910683643604</v>
      </c>
      <c r="G6" s="181">
        <v>109.00159001851144</v>
      </c>
      <c r="H6" s="381" t="s">
        <v>1096</v>
      </c>
      <c r="I6" s="381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  <c r="Y6" s="182"/>
      <c r="Z6" s="182"/>
      <c r="AA6" s="182"/>
      <c r="AB6" s="182"/>
      <c r="AC6" s="182"/>
      <c r="AD6" s="182"/>
      <c r="AE6" s="182"/>
      <c r="AF6" s="182"/>
      <c r="AG6" s="182"/>
      <c r="AH6" s="182"/>
      <c r="AI6" s="182"/>
      <c r="AJ6" s="182"/>
      <c r="AK6" s="182"/>
      <c r="AL6" s="182"/>
      <c r="AM6" s="182"/>
      <c r="AN6" s="182"/>
      <c r="AO6" s="182"/>
      <c r="AP6" s="182"/>
      <c r="AQ6" s="182"/>
      <c r="AR6" s="182"/>
      <c r="AS6" s="182"/>
      <c r="AT6" s="182"/>
      <c r="AU6" s="182"/>
      <c r="AV6" s="182"/>
      <c r="AW6" s="182"/>
      <c r="AX6" s="182"/>
      <c r="AY6" s="182"/>
      <c r="AZ6" s="182"/>
      <c r="BA6" s="182"/>
      <c r="BB6" s="182"/>
      <c r="BC6" s="182"/>
      <c r="BD6" s="182"/>
      <c r="BE6" s="182"/>
      <c r="BF6" s="182"/>
      <c r="BG6" s="182"/>
      <c r="BH6" s="182"/>
      <c r="BI6" s="182"/>
      <c r="BJ6" s="182"/>
      <c r="BK6" s="182"/>
      <c r="BL6" s="182"/>
      <c r="BM6" s="182"/>
      <c r="BN6" s="182"/>
      <c r="BO6" s="182"/>
      <c r="BP6" s="182"/>
      <c r="BQ6" s="182"/>
      <c r="BR6" s="182"/>
      <c r="BS6" s="182"/>
      <c r="BT6" s="182"/>
      <c r="BU6" s="182"/>
      <c r="BV6" s="182"/>
      <c r="BW6" s="182"/>
      <c r="BX6" s="182"/>
      <c r="BY6" s="182"/>
      <c r="BZ6" s="182"/>
      <c r="CA6" s="182"/>
      <c r="CB6" s="182"/>
      <c r="CC6" s="182"/>
      <c r="CD6" s="182"/>
      <c r="CE6" s="182"/>
      <c r="CF6" s="182"/>
      <c r="CG6" s="182"/>
      <c r="CH6" s="182"/>
      <c r="CI6" s="182"/>
      <c r="CJ6" s="182"/>
      <c r="CK6" s="182"/>
      <c r="CL6" s="182"/>
      <c r="CM6" s="182"/>
      <c r="CN6" s="182"/>
      <c r="CO6" s="182"/>
      <c r="CP6" s="182"/>
      <c r="CQ6" s="182"/>
      <c r="CR6" s="182"/>
      <c r="CS6" s="182"/>
      <c r="CT6" s="182"/>
      <c r="CU6" s="182"/>
      <c r="CV6" s="182"/>
      <c r="CW6" s="182"/>
      <c r="CX6" s="182"/>
      <c r="CY6" s="182"/>
      <c r="CZ6" s="182"/>
      <c r="DA6" s="182"/>
      <c r="DB6" s="182"/>
      <c r="DC6" s="182"/>
      <c r="DD6" s="182"/>
      <c r="DE6" s="182"/>
      <c r="DF6" s="182"/>
      <c r="DG6" s="182"/>
      <c r="DH6" s="182"/>
      <c r="DI6" s="182"/>
      <c r="DJ6" s="182"/>
      <c r="DK6" s="182"/>
      <c r="DL6" s="182"/>
      <c r="DM6" s="182"/>
      <c r="DN6" s="182"/>
      <c r="DO6" s="182"/>
      <c r="DP6" s="182"/>
      <c r="DQ6" s="182"/>
      <c r="DR6" s="182"/>
      <c r="DS6" s="182"/>
      <c r="DT6" s="182"/>
      <c r="DU6" s="182"/>
      <c r="DV6" s="182"/>
      <c r="DW6" s="182"/>
      <c r="DX6" s="182"/>
      <c r="DY6" s="182"/>
      <c r="DZ6" s="182"/>
      <c r="EA6" s="182"/>
      <c r="EB6" s="182"/>
      <c r="EC6" s="182"/>
      <c r="ED6" s="182"/>
      <c r="EE6" s="182"/>
      <c r="EF6" s="182"/>
      <c r="EG6" s="182"/>
      <c r="EH6" s="182"/>
      <c r="EI6" s="182"/>
      <c r="EJ6" s="182"/>
      <c r="EK6" s="182"/>
      <c r="EL6" s="182"/>
      <c r="EM6" s="182"/>
      <c r="EN6" s="182"/>
      <c r="EO6" s="182"/>
      <c r="EP6" s="182"/>
      <c r="EQ6" s="182"/>
      <c r="ER6" s="182"/>
      <c r="ES6" s="182"/>
      <c r="ET6" s="182"/>
      <c r="EU6" s="182"/>
      <c r="EV6" s="182"/>
      <c r="EW6" s="182"/>
      <c r="EX6" s="182"/>
      <c r="EY6" s="182"/>
      <c r="EZ6" s="182"/>
      <c r="FA6" s="182"/>
      <c r="FB6" s="182"/>
      <c r="FC6" s="182"/>
      <c r="FD6" s="182"/>
      <c r="FE6" s="182"/>
      <c r="FF6" s="182"/>
      <c r="FG6" s="182"/>
      <c r="FH6" s="182"/>
      <c r="FI6" s="182"/>
      <c r="FJ6" s="182"/>
      <c r="FK6" s="182"/>
      <c r="FL6" s="182"/>
      <c r="FM6" s="182"/>
      <c r="FN6" s="182"/>
      <c r="FO6" s="182"/>
      <c r="FP6" s="182"/>
      <c r="FQ6" s="182"/>
      <c r="FR6" s="182"/>
      <c r="FS6" s="182"/>
      <c r="FT6" s="182"/>
      <c r="FU6" s="182"/>
      <c r="FV6" s="182"/>
      <c r="FW6" s="182"/>
      <c r="FX6" s="182"/>
      <c r="FY6" s="182"/>
      <c r="FZ6" s="182"/>
      <c r="GA6" s="182"/>
      <c r="GB6" s="182"/>
      <c r="GC6" s="182"/>
      <c r="GD6" s="182"/>
      <c r="GE6" s="182"/>
      <c r="GF6" s="182"/>
      <c r="GG6" s="182"/>
      <c r="GH6" s="182"/>
      <c r="GI6" s="182"/>
      <c r="GJ6" s="182"/>
      <c r="GK6" s="182"/>
      <c r="GL6" s="182"/>
      <c r="GM6" s="182"/>
      <c r="GN6" s="182"/>
      <c r="GO6" s="182"/>
      <c r="GP6" s="182"/>
      <c r="GQ6" s="182"/>
      <c r="GR6" s="182"/>
      <c r="GS6" s="182"/>
      <c r="GT6" s="182"/>
      <c r="GU6" s="182"/>
      <c r="GV6" s="182"/>
      <c r="GW6" s="182"/>
      <c r="GX6" s="182"/>
      <c r="GY6" s="182"/>
      <c r="GZ6" s="182"/>
      <c r="HA6" s="182"/>
      <c r="HB6" s="182"/>
      <c r="HC6" s="182"/>
      <c r="HD6" s="182"/>
      <c r="HE6" s="182"/>
      <c r="HF6" s="182"/>
      <c r="HG6" s="182"/>
      <c r="HH6" s="182"/>
      <c r="HI6" s="182"/>
      <c r="HJ6" s="182"/>
      <c r="HK6" s="182"/>
      <c r="HL6" s="182"/>
      <c r="HM6" s="182"/>
      <c r="HN6" s="182"/>
      <c r="HO6" s="182"/>
      <c r="HP6" s="182"/>
      <c r="HQ6" s="182"/>
      <c r="HR6" s="182"/>
      <c r="HS6" s="182"/>
      <c r="HT6" s="182"/>
      <c r="HU6" s="182"/>
      <c r="HV6" s="182"/>
      <c r="HW6" s="182"/>
      <c r="HX6" s="182"/>
      <c r="HY6" s="182"/>
      <c r="HZ6" s="182"/>
      <c r="IA6" s="182"/>
      <c r="IB6" s="182"/>
      <c r="IC6" s="182"/>
      <c r="ID6" s="182"/>
      <c r="IE6" s="182"/>
      <c r="IF6" s="182"/>
      <c r="IG6" s="182"/>
      <c r="IH6" s="182"/>
      <c r="II6" s="182"/>
      <c r="IJ6" s="182"/>
      <c r="IK6" s="182"/>
      <c r="IL6" s="182"/>
      <c r="IM6" s="182"/>
      <c r="IN6" s="182"/>
      <c r="IO6" s="182"/>
      <c r="IP6" s="182"/>
      <c r="IQ6" s="182"/>
      <c r="IR6" s="182"/>
      <c r="IS6" s="182"/>
      <c r="IT6" s="182"/>
      <c r="IU6" s="182"/>
      <c r="IV6" s="182"/>
    </row>
    <row r="7" spans="1:256" x14ac:dyDescent="0.2">
      <c r="A7" s="177"/>
      <c r="B7" s="184" t="s">
        <v>1097</v>
      </c>
      <c r="C7" s="185">
        <v>99.29128247744616</v>
      </c>
      <c r="D7" s="185">
        <v>97.62653936272838</v>
      </c>
      <c r="E7" s="185">
        <v>115.68816422491082</v>
      </c>
      <c r="F7" s="185">
        <v>121.93021004707828</v>
      </c>
      <c r="G7" s="185">
        <v>100.697562066754</v>
      </c>
      <c r="H7" s="186"/>
      <c r="I7" s="187" t="s">
        <v>1098</v>
      </c>
    </row>
    <row r="8" spans="1:256" x14ac:dyDescent="0.2">
      <c r="A8" s="197"/>
      <c r="B8" s="200" t="s">
        <v>1103</v>
      </c>
      <c r="C8" s="191">
        <v>110.83200134508392</v>
      </c>
      <c r="D8" s="191">
        <v>109.19928560567902</v>
      </c>
      <c r="E8" s="191">
        <v>107.89130042030644</v>
      </c>
      <c r="F8" s="191">
        <v>122.12208721137489</v>
      </c>
      <c r="G8" s="191">
        <v>126.85083043524739</v>
      </c>
      <c r="H8" s="251"/>
      <c r="I8" s="193" t="s">
        <v>1100</v>
      </c>
    </row>
    <row r="9" spans="1:256" x14ac:dyDescent="0.2">
      <c r="A9" s="364" t="s">
        <v>959</v>
      </c>
      <c r="B9" s="364"/>
      <c r="C9" s="364"/>
      <c r="D9" s="364"/>
      <c r="E9" s="364"/>
      <c r="F9" s="364"/>
      <c r="G9" s="364"/>
      <c r="H9" s="364"/>
      <c r="I9" s="364"/>
    </row>
    <row r="10" spans="1:256" x14ac:dyDescent="0.2">
      <c r="A10" s="365" t="s">
        <v>960</v>
      </c>
      <c r="B10" s="365"/>
      <c r="C10" s="365"/>
      <c r="D10" s="365"/>
      <c r="E10" s="365"/>
      <c r="F10" s="365"/>
      <c r="G10" s="365"/>
      <c r="H10" s="365"/>
      <c r="I10" s="365"/>
    </row>
  </sheetData>
  <mergeCells count="9">
    <mergeCell ref="A9:I9"/>
    <mergeCell ref="A10:I10"/>
    <mergeCell ref="A1:I1"/>
    <mergeCell ref="A2:I2"/>
    <mergeCell ref="A4:B4"/>
    <mergeCell ref="A5:B5"/>
    <mergeCell ref="H5:I5"/>
    <mergeCell ref="A6:B6"/>
    <mergeCell ref="H6:I6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7DFA7-30DD-4C2F-99F9-0D8353207E56}">
  <dimension ref="B5:B7"/>
  <sheetViews>
    <sheetView zoomScaleNormal="100" workbookViewId="0">
      <selection activeCell="E34" sqref="E34"/>
    </sheetView>
  </sheetViews>
  <sheetFormatPr defaultRowHeight="12.75" x14ac:dyDescent="0.2"/>
  <cols>
    <col min="1" max="16384" width="9.140625" style="160"/>
  </cols>
  <sheetData>
    <row r="5" spans="2:2" ht="15.75" x14ac:dyDescent="0.25">
      <c r="B5" s="252" t="s">
        <v>1104</v>
      </c>
    </row>
    <row r="6" spans="2:2" ht="15.75" x14ac:dyDescent="0.25">
      <c r="B6" s="252"/>
    </row>
    <row r="7" spans="2:2" ht="15.75" x14ac:dyDescent="0.25">
      <c r="B7" s="253" t="s">
        <v>1105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ED7F6-8C3E-41B6-9CE8-D9161717BC99}">
  <dimension ref="A1:M25"/>
  <sheetViews>
    <sheetView zoomScaleNormal="100" workbookViewId="0">
      <selection activeCell="E34" sqref="E34"/>
    </sheetView>
  </sheetViews>
  <sheetFormatPr defaultRowHeight="12.75" x14ac:dyDescent="0.2"/>
  <cols>
    <col min="1" max="1" width="19.5703125" style="160" customWidth="1"/>
    <col min="2" max="12" width="6" style="160" customWidth="1"/>
    <col min="13" max="13" width="16.28515625" style="160" customWidth="1"/>
    <col min="14" max="16384" width="9.140625" style="160"/>
  </cols>
  <sheetData>
    <row r="1" spans="1:13" s="254" customFormat="1" ht="14.25" customHeight="1" x14ac:dyDescent="0.2">
      <c r="A1" s="360" t="s">
        <v>1106</v>
      </c>
      <c r="B1" s="360"/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</row>
    <row r="2" spans="1:13" s="254" customFormat="1" ht="14.25" customHeight="1" x14ac:dyDescent="0.2">
      <c r="A2" s="361" t="s">
        <v>1107</v>
      </c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</row>
    <row r="3" spans="1:13" s="254" customFormat="1" ht="14.25" customHeight="1" x14ac:dyDescent="0.2">
      <c r="A3" s="255"/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6" t="s">
        <v>1108</v>
      </c>
    </row>
    <row r="4" spans="1:13" s="242" customFormat="1" ht="16.5" customHeight="1" x14ac:dyDescent="0.2">
      <c r="A4" s="257"/>
      <c r="B4" s="179">
        <v>2013</v>
      </c>
      <c r="C4" s="179">
        <v>2014</v>
      </c>
      <c r="D4" s="179">
        <v>2015</v>
      </c>
      <c r="E4" s="179">
        <v>2016</v>
      </c>
      <c r="F4" s="179">
        <v>2017</v>
      </c>
      <c r="G4" s="179">
        <v>2018</v>
      </c>
      <c r="H4" s="179">
        <v>2019</v>
      </c>
      <c r="I4" s="179">
        <v>2020</v>
      </c>
      <c r="J4" s="179">
        <v>2021</v>
      </c>
      <c r="K4" s="179">
        <v>2022</v>
      </c>
      <c r="L4" s="179">
        <v>2023</v>
      </c>
      <c r="M4" s="258"/>
    </row>
    <row r="5" spans="1:13" s="262" customFormat="1" ht="15.75" customHeight="1" x14ac:dyDescent="0.2">
      <c r="A5" s="259" t="s">
        <v>1109</v>
      </c>
      <c r="B5" s="260">
        <v>98.4</v>
      </c>
      <c r="C5" s="260">
        <v>99.4</v>
      </c>
      <c r="D5" s="260">
        <v>100</v>
      </c>
      <c r="E5" s="260">
        <v>93.9</v>
      </c>
      <c r="F5" s="260">
        <v>93.7</v>
      </c>
      <c r="G5" s="260">
        <v>97.9</v>
      </c>
      <c r="H5" s="260">
        <v>98.6</v>
      </c>
      <c r="I5" s="260">
        <v>102.5</v>
      </c>
      <c r="J5" s="260">
        <v>102.6</v>
      </c>
      <c r="K5" s="260">
        <v>101.76981170851481</v>
      </c>
      <c r="L5" s="260">
        <v>124.2</v>
      </c>
      <c r="M5" s="261" t="s">
        <v>1110</v>
      </c>
    </row>
    <row r="6" spans="1:13" s="262" customFormat="1" ht="11.25" x14ac:dyDescent="0.2">
      <c r="A6" s="259" t="s">
        <v>1111</v>
      </c>
      <c r="B6" s="260">
        <v>97.2</v>
      </c>
      <c r="C6" s="260">
        <v>98.3</v>
      </c>
      <c r="D6" s="260">
        <v>100</v>
      </c>
      <c r="E6" s="260">
        <v>92.9</v>
      </c>
      <c r="F6" s="260">
        <v>93</v>
      </c>
      <c r="G6" s="260">
        <v>97.2</v>
      </c>
      <c r="H6" s="260">
        <v>97.7</v>
      </c>
      <c r="I6" s="260">
        <v>103.1</v>
      </c>
      <c r="J6" s="260">
        <v>103.5</v>
      </c>
      <c r="K6" s="260">
        <v>101.10470037994483</v>
      </c>
      <c r="L6" s="260">
        <v>122</v>
      </c>
      <c r="M6" s="261" t="s">
        <v>1112</v>
      </c>
    </row>
    <row r="7" spans="1:13" s="266" customFormat="1" ht="11.25" x14ac:dyDescent="0.2">
      <c r="A7" s="263" t="s">
        <v>1113</v>
      </c>
      <c r="B7" s="264">
        <v>124.8</v>
      </c>
      <c r="C7" s="264">
        <v>107.3</v>
      </c>
      <c r="D7" s="264">
        <v>100</v>
      </c>
      <c r="E7" s="264">
        <v>93.5</v>
      </c>
      <c r="F7" s="264">
        <v>88.4</v>
      </c>
      <c r="G7" s="264">
        <v>95</v>
      </c>
      <c r="H7" s="264">
        <v>93.9</v>
      </c>
      <c r="I7" s="264">
        <v>101.3</v>
      </c>
      <c r="J7" s="264">
        <v>102.7</v>
      </c>
      <c r="K7" s="264">
        <v>114.30589810692524</v>
      </c>
      <c r="L7" s="264">
        <v>159.1</v>
      </c>
      <c r="M7" s="265" t="s">
        <v>1114</v>
      </c>
    </row>
    <row r="8" spans="1:13" s="266" customFormat="1" ht="11.25" x14ac:dyDescent="0.2">
      <c r="A8" s="263" t="s">
        <v>1115</v>
      </c>
      <c r="B8" s="264">
        <v>96.6</v>
      </c>
      <c r="C8" s="264">
        <v>99.7</v>
      </c>
      <c r="D8" s="264">
        <v>100</v>
      </c>
      <c r="E8" s="264">
        <v>101.3</v>
      </c>
      <c r="F8" s="264">
        <v>102.7</v>
      </c>
      <c r="G8" s="264">
        <v>104.5</v>
      </c>
      <c r="H8" s="264">
        <v>109.6</v>
      </c>
      <c r="I8" s="264">
        <v>110.1</v>
      </c>
      <c r="J8" s="264">
        <v>112.4</v>
      </c>
      <c r="K8" s="264">
        <v>113.42457037346587</v>
      </c>
      <c r="L8" s="264">
        <v>128.19999999999999</v>
      </c>
      <c r="M8" s="265" t="s">
        <v>1116</v>
      </c>
    </row>
    <row r="9" spans="1:13" s="266" customFormat="1" ht="11.25" x14ac:dyDescent="0.2">
      <c r="A9" s="263" t="s">
        <v>1117</v>
      </c>
      <c r="B9" s="264">
        <v>108.3</v>
      </c>
      <c r="C9" s="264">
        <v>94.6</v>
      </c>
      <c r="D9" s="264">
        <v>100</v>
      </c>
      <c r="E9" s="264">
        <v>99.1</v>
      </c>
      <c r="F9" s="264">
        <v>97.5</v>
      </c>
      <c r="G9" s="264">
        <v>108.7</v>
      </c>
      <c r="H9" s="264">
        <v>109.9</v>
      </c>
      <c r="I9" s="264">
        <v>101.6</v>
      </c>
      <c r="J9" s="264">
        <v>99.6</v>
      </c>
      <c r="K9" s="264">
        <v>99.384800755401898</v>
      </c>
      <c r="L9" s="264">
        <v>102.2</v>
      </c>
      <c r="M9" s="265" t="s">
        <v>1118</v>
      </c>
    </row>
    <row r="10" spans="1:13" s="266" customFormat="1" ht="11.25" x14ac:dyDescent="0.2">
      <c r="A10" s="263" t="s">
        <v>658</v>
      </c>
      <c r="B10" s="264">
        <v>82.4</v>
      </c>
      <c r="C10" s="264">
        <v>89.8</v>
      </c>
      <c r="D10" s="264">
        <v>100</v>
      </c>
      <c r="E10" s="264">
        <v>86.9</v>
      </c>
      <c r="F10" s="264">
        <v>87.7</v>
      </c>
      <c r="G10" s="264">
        <v>93.6</v>
      </c>
      <c r="H10" s="264">
        <v>92.9</v>
      </c>
      <c r="I10" s="264">
        <v>101.3</v>
      </c>
      <c r="J10" s="264">
        <v>99.4</v>
      </c>
      <c r="K10" s="264">
        <v>88.45754188463971</v>
      </c>
      <c r="L10" s="264">
        <v>110.2</v>
      </c>
      <c r="M10" s="265" t="s">
        <v>1119</v>
      </c>
    </row>
    <row r="11" spans="1:13" s="266" customFormat="1" ht="11.25" x14ac:dyDescent="0.2">
      <c r="A11" s="263" t="s">
        <v>391</v>
      </c>
      <c r="B11" s="264">
        <v>133.80000000000001</v>
      </c>
      <c r="C11" s="264">
        <v>116.4</v>
      </c>
      <c r="D11" s="264">
        <v>100</v>
      </c>
      <c r="E11" s="264">
        <v>87.2</v>
      </c>
      <c r="F11" s="264">
        <v>92.2</v>
      </c>
      <c r="G11" s="264">
        <v>96.4</v>
      </c>
      <c r="H11" s="264">
        <v>103.1</v>
      </c>
      <c r="I11" s="264">
        <v>97.8</v>
      </c>
      <c r="J11" s="264">
        <v>104.3</v>
      </c>
      <c r="K11" s="264">
        <v>127.66059036887232</v>
      </c>
      <c r="L11" s="264">
        <v>156.30000000000001</v>
      </c>
      <c r="M11" s="265" t="s">
        <v>34</v>
      </c>
    </row>
    <row r="12" spans="1:13" s="266" customFormat="1" ht="11.25" x14ac:dyDescent="0.2">
      <c r="A12" s="263" t="s">
        <v>1120</v>
      </c>
      <c r="B12" s="264">
        <v>112.4</v>
      </c>
      <c r="C12" s="264">
        <v>111.5</v>
      </c>
      <c r="D12" s="264">
        <v>100</v>
      </c>
      <c r="E12" s="264">
        <v>108.4</v>
      </c>
      <c r="F12" s="264">
        <v>106</v>
      </c>
      <c r="G12" s="264">
        <v>101.7</v>
      </c>
      <c r="H12" s="264">
        <v>101.7</v>
      </c>
      <c r="I12" s="264">
        <v>107.4</v>
      </c>
      <c r="J12" s="264">
        <v>113.1</v>
      </c>
      <c r="K12" s="264">
        <v>122.49723980759109</v>
      </c>
      <c r="L12" s="264">
        <v>137.4</v>
      </c>
      <c r="M12" s="265" t="s">
        <v>1121</v>
      </c>
    </row>
    <row r="13" spans="1:13" s="266" customFormat="1" ht="11.25" x14ac:dyDescent="0.2">
      <c r="A13" s="263" t="s">
        <v>435</v>
      </c>
      <c r="B13" s="264">
        <v>100.4</v>
      </c>
      <c r="C13" s="264">
        <v>100.4</v>
      </c>
      <c r="D13" s="264">
        <v>100</v>
      </c>
      <c r="E13" s="264">
        <v>100.2</v>
      </c>
      <c r="F13" s="264">
        <v>104.6</v>
      </c>
      <c r="G13" s="264">
        <v>105.1</v>
      </c>
      <c r="H13" s="264">
        <v>107.4</v>
      </c>
      <c r="I13" s="264">
        <v>110</v>
      </c>
      <c r="J13" s="264">
        <v>112.2</v>
      </c>
      <c r="K13" s="264">
        <v>113.70567229527747</v>
      </c>
      <c r="L13" s="264">
        <v>118.2</v>
      </c>
      <c r="M13" s="265" t="s">
        <v>79</v>
      </c>
    </row>
    <row r="14" spans="1:13" s="262" customFormat="1" ht="11.25" x14ac:dyDescent="0.2">
      <c r="A14" s="259" t="s">
        <v>1122</v>
      </c>
      <c r="B14" s="260">
        <v>101.3</v>
      </c>
      <c r="C14" s="260">
        <v>102</v>
      </c>
      <c r="D14" s="260">
        <v>100</v>
      </c>
      <c r="E14" s="260">
        <v>96.7</v>
      </c>
      <c r="F14" s="260">
        <v>95.5</v>
      </c>
      <c r="G14" s="260">
        <v>99.9</v>
      </c>
      <c r="H14" s="260">
        <v>100.8</v>
      </c>
      <c r="I14" s="260">
        <v>101.1</v>
      </c>
      <c r="J14" s="260">
        <v>100.5</v>
      </c>
      <c r="K14" s="260">
        <v>103.57388494685019</v>
      </c>
      <c r="L14" s="260">
        <v>130.30000000000001</v>
      </c>
      <c r="M14" s="261" t="s">
        <v>1123</v>
      </c>
    </row>
    <row r="15" spans="1:13" s="266" customFormat="1" ht="11.25" x14ac:dyDescent="0.2">
      <c r="A15" s="263" t="s">
        <v>1124</v>
      </c>
      <c r="B15" s="264">
        <v>98.4</v>
      </c>
      <c r="C15" s="264">
        <v>98.2</v>
      </c>
      <c r="D15" s="264">
        <v>100</v>
      </c>
      <c r="E15" s="264">
        <v>97.7</v>
      </c>
      <c r="F15" s="264">
        <v>97.9</v>
      </c>
      <c r="G15" s="264">
        <v>99.8</v>
      </c>
      <c r="H15" s="264">
        <v>100.4</v>
      </c>
      <c r="I15" s="264">
        <v>99.4</v>
      </c>
      <c r="J15" s="264">
        <v>99.4</v>
      </c>
      <c r="K15" s="264">
        <v>102.04591437171266</v>
      </c>
      <c r="L15" s="264">
        <v>111</v>
      </c>
      <c r="M15" s="265" t="s">
        <v>1125</v>
      </c>
    </row>
    <row r="16" spans="1:13" s="266" customFormat="1" ht="21.75" customHeight="1" x14ac:dyDescent="0.2">
      <c r="A16" s="267" t="s">
        <v>1126</v>
      </c>
      <c r="B16" s="268">
        <v>103.4</v>
      </c>
      <c r="C16" s="268">
        <v>104.6</v>
      </c>
      <c r="D16" s="268">
        <v>100</v>
      </c>
      <c r="E16" s="268">
        <v>95.9</v>
      </c>
      <c r="F16" s="268">
        <v>93.7</v>
      </c>
      <c r="G16" s="268">
        <v>100</v>
      </c>
      <c r="H16" s="268">
        <v>101.1</v>
      </c>
      <c r="I16" s="268">
        <v>102.4</v>
      </c>
      <c r="J16" s="268">
        <v>101.3</v>
      </c>
      <c r="K16" s="268">
        <v>104.75900818467822</v>
      </c>
      <c r="L16" s="268">
        <v>145.30000000000001</v>
      </c>
      <c r="M16" s="269" t="s">
        <v>1127</v>
      </c>
    </row>
    <row r="18" spans="9:12" x14ac:dyDescent="0.2">
      <c r="I18" s="270"/>
      <c r="J18" s="270"/>
      <c r="K18" s="270"/>
      <c r="L18" s="270"/>
    </row>
    <row r="19" spans="9:12" x14ac:dyDescent="0.2">
      <c r="I19" s="270"/>
      <c r="J19" s="270"/>
      <c r="K19" s="270"/>
      <c r="L19" s="270"/>
    </row>
    <row r="20" spans="9:12" x14ac:dyDescent="0.2">
      <c r="I20" s="270"/>
      <c r="J20" s="270"/>
      <c r="K20" s="270"/>
      <c r="L20" s="270"/>
    </row>
    <row r="21" spans="9:12" x14ac:dyDescent="0.2">
      <c r="I21" s="270"/>
      <c r="J21" s="270"/>
      <c r="K21" s="270"/>
      <c r="L21" s="270"/>
    </row>
    <row r="22" spans="9:12" x14ac:dyDescent="0.2">
      <c r="I22" s="270"/>
      <c r="J22" s="270"/>
      <c r="K22" s="270"/>
      <c r="L22" s="270"/>
    </row>
    <row r="23" spans="9:12" x14ac:dyDescent="0.2">
      <c r="I23" s="270"/>
      <c r="J23" s="270"/>
      <c r="K23" s="270"/>
      <c r="L23" s="270"/>
    </row>
    <row r="24" spans="9:12" x14ac:dyDescent="0.2">
      <c r="I24" s="270"/>
      <c r="J24" s="270"/>
      <c r="K24" s="270"/>
      <c r="L24" s="270"/>
    </row>
    <row r="25" spans="9:12" x14ac:dyDescent="0.2">
      <c r="I25" s="270"/>
      <c r="J25" s="270"/>
      <c r="K25" s="270"/>
      <c r="L25" s="270"/>
    </row>
  </sheetData>
  <mergeCells count="2">
    <mergeCell ref="A1:M1"/>
    <mergeCell ref="A2:M2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415E6-D2D8-4964-ADEA-511AD8AD58D8}">
  <dimension ref="A1:M18"/>
  <sheetViews>
    <sheetView tabSelected="1" zoomScaleNormal="100" workbookViewId="0">
      <selection activeCell="E34" sqref="E34"/>
    </sheetView>
  </sheetViews>
  <sheetFormatPr defaultRowHeight="12.75" x14ac:dyDescent="0.2"/>
  <cols>
    <col min="1" max="1" width="21.7109375" style="160" customWidth="1"/>
    <col min="2" max="7" width="5.5703125" style="160" customWidth="1"/>
    <col min="8" max="12" width="5.85546875" style="160" customWidth="1"/>
    <col min="13" max="13" width="22.42578125" style="160" customWidth="1"/>
    <col min="14" max="16384" width="9.140625" style="160"/>
  </cols>
  <sheetData>
    <row r="1" spans="1:13" s="254" customFormat="1" ht="12" x14ac:dyDescent="0.2">
      <c r="A1" s="360" t="s">
        <v>1128</v>
      </c>
      <c r="B1" s="360"/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</row>
    <row r="2" spans="1:13" s="254" customFormat="1" ht="12" x14ac:dyDescent="0.2">
      <c r="A2" s="361" t="s">
        <v>1129</v>
      </c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  <c r="M2" s="361"/>
    </row>
    <row r="3" spans="1:13" s="254" customFormat="1" ht="11.25" customHeight="1" x14ac:dyDescent="0.2">
      <c r="A3" s="271"/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2" t="s">
        <v>1108</v>
      </c>
    </row>
    <row r="4" spans="1:13" s="242" customFormat="1" ht="15" customHeight="1" x14ac:dyDescent="0.2">
      <c r="A4" s="273"/>
      <c r="B4" s="274" t="s">
        <v>963</v>
      </c>
      <c r="C4" s="274" t="s">
        <v>964</v>
      </c>
      <c r="D4" s="274" t="s">
        <v>965</v>
      </c>
      <c r="E4" s="274" t="s">
        <v>969</v>
      </c>
      <c r="F4" s="274" t="s">
        <v>970</v>
      </c>
      <c r="G4" s="274" t="s">
        <v>971</v>
      </c>
      <c r="H4" s="274" t="s">
        <v>1130</v>
      </c>
      <c r="I4" s="274" t="s">
        <v>1131</v>
      </c>
      <c r="J4" s="274" t="s">
        <v>1132</v>
      </c>
      <c r="K4" s="274" t="s">
        <v>1133</v>
      </c>
      <c r="L4" s="274" t="s">
        <v>1134</v>
      </c>
      <c r="M4" s="275"/>
    </row>
    <row r="5" spans="1:13" s="262" customFormat="1" ht="11.25" x14ac:dyDescent="0.2">
      <c r="A5" s="259" t="s">
        <v>1135</v>
      </c>
      <c r="B5" s="198">
        <v>111.6</v>
      </c>
      <c r="C5" s="198">
        <v>106.6</v>
      </c>
      <c r="D5" s="198">
        <v>100</v>
      </c>
      <c r="E5" s="198">
        <v>104</v>
      </c>
      <c r="F5" s="198">
        <v>107.3</v>
      </c>
      <c r="G5" s="198">
        <v>113.1</v>
      </c>
      <c r="H5" s="198">
        <v>113.5</v>
      </c>
      <c r="I5" s="198">
        <v>107.7</v>
      </c>
      <c r="J5" s="198">
        <v>117.9</v>
      </c>
      <c r="K5" s="198">
        <v>141.90298787362312</v>
      </c>
      <c r="L5" s="198">
        <v>140.1</v>
      </c>
      <c r="M5" s="188" t="s">
        <v>1136</v>
      </c>
    </row>
    <row r="6" spans="1:13" s="266" customFormat="1" ht="33.75" x14ac:dyDescent="0.2">
      <c r="A6" s="259" t="s">
        <v>1137</v>
      </c>
      <c r="B6" s="198">
        <v>112.3</v>
      </c>
      <c r="C6" s="198">
        <v>107.1</v>
      </c>
      <c r="D6" s="198">
        <v>100</v>
      </c>
      <c r="E6" s="198">
        <v>103.6</v>
      </c>
      <c r="F6" s="198">
        <v>107.2</v>
      </c>
      <c r="G6" s="198">
        <v>113.2</v>
      </c>
      <c r="H6" s="198">
        <v>113.7</v>
      </c>
      <c r="I6" s="198">
        <v>107.5</v>
      </c>
      <c r="J6" s="198">
        <v>118.2</v>
      </c>
      <c r="K6" s="198">
        <v>142.88630759735847</v>
      </c>
      <c r="L6" s="198">
        <v>140.4</v>
      </c>
      <c r="M6" s="188" t="s">
        <v>1138</v>
      </c>
    </row>
    <row r="7" spans="1:13" s="266" customFormat="1" ht="11.25" x14ac:dyDescent="0.2">
      <c r="A7" s="263" t="s">
        <v>1139</v>
      </c>
      <c r="B7" s="196">
        <v>103.1</v>
      </c>
      <c r="C7" s="196">
        <v>104.1</v>
      </c>
      <c r="D7" s="196">
        <v>100</v>
      </c>
      <c r="E7" s="196">
        <v>108.1</v>
      </c>
      <c r="F7" s="196">
        <v>106.3</v>
      </c>
      <c r="G7" s="196">
        <v>107.1</v>
      </c>
      <c r="H7" s="196">
        <v>108.3</v>
      </c>
      <c r="I7" s="196">
        <v>107.8</v>
      </c>
      <c r="J7" s="196">
        <v>108.2</v>
      </c>
      <c r="K7" s="196">
        <v>114.61012620901126</v>
      </c>
      <c r="L7" s="196">
        <v>122.7</v>
      </c>
      <c r="M7" s="187" t="s">
        <v>1140</v>
      </c>
    </row>
    <row r="8" spans="1:13" s="266" customFormat="1" ht="11.25" x14ac:dyDescent="0.2">
      <c r="A8" s="263" t="s">
        <v>1141</v>
      </c>
      <c r="B8" s="196">
        <v>138.30000000000001</v>
      </c>
      <c r="C8" s="196">
        <v>130.9</v>
      </c>
      <c r="D8" s="196">
        <v>100</v>
      </c>
      <c r="E8" s="196">
        <v>108.2</v>
      </c>
      <c r="F8" s="196">
        <v>122.5</v>
      </c>
      <c r="G8" s="196">
        <v>141.9</v>
      </c>
      <c r="H8" s="196">
        <v>144.1</v>
      </c>
      <c r="I8" s="196">
        <v>124.7</v>
      </c>
      <c r="J8" s="196">
        <v>152.69999999999999</v>
      </c>
      <c r="K8" s="196">
        <v>204.3758739588186</v>
      </c>
      <c r="L8" s="196">
        <v>184</v>
      </c>
      <c r="M8" s="187" t="s">
        <v>1142</v>
      </c>
    </row>
    <row r="9" spans="1:13" s="266" customFormat="1" ht="11.25" x14ac:dyDescent="0.2">
      <c r="A9" s="263" t="s">
        <v>1143</v>
      </c>
      <c r="B9" s="196">
        <v>101.1</v>
      </c>
      <c r="C9" s="196">
        <v>101.3</v>
      </c>
      <c r="D9" s="196">
        <v>100</v>
      </c>
      <c r="E9" s="196">
        <v>99.8</v>
      </c>
      <c r="F9" s="196">
        <v>96.5</v>
      </c>
      <c r="G9" s="196">
        <v>99.6</v>
      </c>
      <c r="H9" s="196">
        <v>96.9</v>
      </c>
      <c r="I9" s="196">
        <v>95.4</v>
      </c>
      <c r="J9" s="196">
        <v>100.6</v>
      </c>
      <c r="K9" s="196">
        <v>156.79667163488517</v>
      </c>
      <c r="L9" s="196">
        <v>156.9</v>
      </c>
      <c r="M9" s="187" t="s">
        <v>1144</v>
      </c>
    </row>
    <row r="10" spans="1:13" s="266" customFormat="1" ht="22.5" x14ac:dyDescent="0.2">
      <c r="A10" s="263" t="s">
        <v>1145</v>
      </c>
      <c r="B10" s="196">
        <v>98.7</v>
      </c>
      <c r="C10" s="196">
        <v>99.2</v>
      </c>
      <c r="D10" s="196">
        <v>100</v>
      </c>
      <c r="E10" s="196">
        <v>99.9</v>
      </c>
      <c r="F10" s="196">
        <v>100.1</v>
      </c>
      <c r="G10" s="196">
        <v>100.8</v>
      </c>
      <c r="H10" s="196">
        <v>102.2</v>
      </c>
      <c r="I10" s="196">
        <v>102.2</v>
      </c>
      <c r="J10" s="196">
        <v>103.1</v>
      </c>
      <c r="K10" s="196">
        <v>106.8855610446747</v>
      </c>
      <c r="L10" s="196">
        <v>108.3</v>
      </c>
      <c r="M10" s="187" t="s">
        <v>1146</v>
      </c>
    </row>
    <row r="11" spans="1:13" s="266" customFormat="1" ht="11.25" x14ac:dyDescent="0.2">
      <c r="A11" s="263" t="s">
        <v>1147</v>
      </c>
      <c r="B11" s="196">
        <v>98.3</v>
      </c>
      <c r="C11" s="196">
        <v>96.3</v>
      </c>
      <c r="D11" s="196">
        <v>100</v>
      </c>
      <c r="E11" s="196">
        <v>104.6</v>
      </c>
      <c r="F11" s="196">
        <v>108.6</v>
      </c>
      <c r="G11" s="196">
        <v>103.9</v>
      </c>
      <c r="H11" s="196">
        <v>106.8</v>
      </c>
      <c r="I11" s="196">
        <v>108.7</v>
      </c>
      <c r="J11" s="196">
        <v>108.6</v>
      </c>
      <c r="K11" s="196">
        <v>113.39474251842113</v>
      </c>
      <c r="L11" s="196">
        <v>119.6</v>
      </c>
      <c r="M11" s="187" t="s">
        <v>1148</v>
      </c>
    </row>
    <row r="12" spans="1:13" s="266" customFormat="1" ht="11.25" x14ac:dyDescent="0.2">
      <c r="A12" s="263" t="s">
        <v>1149</v>
      </c>
      <c r="B12" s="196">
        <v>112</v>
      </c>
      <c r="C12" s="196">
        <v>102.2</v>
      </c>
      <c r="D12" s="196">
        <v>100</v>
      </c>
      <c r="E12" s="196">
        <v>99.8</v>
      </c>
      <c r="F12" s="196">
        <v>98.7</v>
      </c>
      <c r="G12" s="196">
        <v>98.8</v>
      </c>
      <c r="H12" s="196">
        <v>98</v>
      </c>
      <c r="I12" s="196">
        <v>97.1</v>
      </c>
      <c r="J12" s="196">
        <v>102.1</v>
      </c>
      <c r="K12" s="196">
        <v>114.52589812627872</v>
      </c>
      <c r="L12" s="196">
        <v>118.4</v>
      </c>
      <c r="M12" s="187" t="s">
        <v>1150</v>
      </c>
    </row>
    <row r="13" spans="1:13" s="266" customFormat="1" ht="22.5" x14ac:dyDescent="0.2">
      <c r="A13" s="263" t="s">
        <v>1151</v>
      </c>
      <c r="B13" s="196">
        <v>97.1</v>
      </c>
      <c r="C13" s="196">
        <v>98.1</v>
      </c>
      <c r="D13" s="196">
        <v>100</v>
      </c>
      <c r="E13" s="196">
        <v>105.8</v>
      </c>
      <c r="F13" s="196">
        <v>104.7</v>
      </c>
      <c r="G13" s="196">
        <v>104.2</v>
      </c>
      <c r="H13" s="196">
        <v>104.2</v>
      </c>
      <c r="I13" s="196">
        <v>104.4</v>
      </c>
      <c r="J13" s="196">
        <v>105.6</v>
      </c>
      <c r="K13" s="196">
        <v>114.86505353818518</v>
      </c>
      <c r="L13" s="196">
        <v>127.7</v>
      </c>
      <c r="M13" s="187" t="s">
        <v>1152</v>
      </c>
    </row>
    <row r="14" spans="1:13" s="266" customFormat="1" ht="11.25" x14ac:dyDescent="0.2">
      <c r="A14" s="263" t="s">
        <v>300</v>
      </c>
      <c r="B14" s="196">
        <v>100</v>
      </c>
      <c r="C14" s="196">
        <v>100</v>
      </c>
      <c r="D14" s="196">
        <v>100</v>
      </c>
      <c r="E14" s="196">
        <v>115.2</v>
      </c>
      <c r="F14" s="196">
        <v>113.6</v>
      </c>
      <c r="G14" s="196">
        <v>113.5</v>
      </c>
      <c r="H14" s="196">
        <v>113.5</v>
      </c>
      <c r="I14" s="196">
        <v>113.5</v>
      </c>
      <c r="J14" s="196">
        <v>114.9</v>
      </c>
      <c r="K14" s="196">
        <v>130.51191625166516</v>
      </c>
      <c r="L14" s="196">
        <v>157.6</v>
      </c>
      <c r="M14" s="187" t="s">
        <v>1153</v>
      </c>
    </row>
    <row r="15" spans="1:13" s="266" customFormat="1" ht="24" customHeight="1" x14ac:dyDescent="0.2">
      <c r="A15" s="259" t="s">
        <v>1154</v>
      </c>
      <c r="B15" s="198">
        <v>99.2</v>
      </c>
      <c r="C15" s="198">
        <v>99.1</v>
      </c>
      <c r="D15" s="198">
        <v>100</v>
      </c>
      <c r="E15" s="198">
        <v>109.3</v>
      </c>
      <c r="F15" s="198">
        <v>109.7</v>
      </c>
      <c r="G15" s="198">
        <v>111</v>
      </c>
      <c r="H15" s="198">
        <v>110.1</v>
      </c>
      <c r="I15" s="198">
        <v>110.6</v>
      </c>
      <c r="J15" s="198">
        <v>113.5</v>
      </c>
      <c r="K15" s="198">
        <v>127.82844515300155</v>
      </c>
      <c r="L15" s="198">
        <v>136.30000000000001</v>
      </c>
      <c r="M15" s="188" t="s">
        <v>1155</v>
      </c>
    </row>
    <row r="16" spans="1:13" s="266" customFormat="1" ht="13.5" customHeight="1" x14ac:dyDescent="0.2">
      <c r="A16" s="263" t="s">
        <v>1156</v>
      </c>
      <c r="B16" s="196">
        <v>100.1</v>
      </c>
      <c r="C16" s="196">
        <v>98.9</v>
      </c>
      <c r="D16" s="196">
        <v>100</v>
      </c>
      <c r="E16" s="196">
        <v>100.5</v>
      </c>
      <c r="F16" s="196">
        <v>101.2</v>
      </c>
      <c r="G16" s="196">
        <v>103.9</v>
      </c>
      <c r="H16" s="196">
        <v>101.5</v>
      </c>
      <c r="I16" s="196">
        <v>101.9</v>
      </c>
      <c r="J16" s="196">
        <v>104.7</v>
      </c>
      <c r="K16" s="196">
        <v>115.5182950077474</v>
      </c>
      <c r="L16" s="196">
        <v>120.2</v>
      </c>
      <c r="M16" s="187" t="s">
        <v>1157</v>
      </c>
    </row>
    <row r="17" spans="1:13" s="266" customFormat="1" ht="11.25" x14ac:dyDescent="0.2">
      <c r="A17" s="263" t="s">
        <v>1158</v>
      </c>
      <c r="B17" s="196">
        <v>98.4</v>
      </c>
      <c r="C17" s="196">
        <v>99.8</v>
      </c>
      <c r="D17" s="196">
        <v>100</v>
      </c>
      <c r="E17" s="196">
        <v>100.1</v>
      </c>
      <c r="F17" s="196">
        <v>103.9</v>
      </c>
      <c r="G17" s="196">
        <v>104.3</v>
      </c>
      <c r="H17" s="196">
        <v>107</v>
      </c>
      <c r="I17" s="196">
        <v>107</v>
      </c>
      <c r="J17" s="196">
        <v>107.1</v>
      </c>
      <c r="K17" s="196">
        <v>110.38034494481964</v>
      </c>
      <c r="L17" s="196">
        <v>111.5</v>
      </c>
      <c r="M17" s="187" t="s">
        <v>1159</v>
      </c>
    </row>
    <row r="18" spans="1:13" s="266" customFormat="1" ht="11.25" x14ac:dyDescent="0.2">
      <c r="A18" s="267" t="s">
        <v>1160</v>
      </c>
      <c r="B18" s="201">
        <v>98.7</v>
      </c>
      <c r="C18" s="201">
        <v>99.1</v>
      </c>
      <c r="D18" s="201">
        <v>100</v>
      </c>
      <c r="E18" s="201">
        <v>130.1</v>
      </c>
      <c r="F18" s="201">
        <v>128.5</v>
      </c>
      <c r="G18" s="201">
        <v>127.5</v>
      </c>
      <c r="H18" s="201">
        <v>128.19999999999999</v>
      </c>
      <c r="I18" s="201">
        <v>129.1</v>
      </c>
      <c r="J18" s="201">
        <v>133</v>
      </c>
      <c r="K18" s="201">
        <v>158.67211937854299</v>
      </c>
      <c r="L18" s="201">
        <v>177.3</v>
      </c>
      <c r="M18" s="193" t="s">
        <v>1161</v>
      </c>
    </row>
  </sheetData>
  <mergeCells count="2">
    <mergeCell ref="A1:M1"/>
    <mergeCell ref="A2: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37</vt:i4>
      </vt:variant>
      <vt:variant>
        <vt:lpstr>Named Ranges</vt:lpstr>
      </vt:variant>
      <vt:variant>
        <vt:i4>1</vt:i4>
      </vt:variant>
    </vt:vector>
  </HeadingPairs>
  <TitlesOfParts>
    <vt:vector size="38" baseType="lpstr">
      <vt:lpstr>08.</vt:lpstr>
      <vt:lpstr>08.01.</vt:lpstr>
      <vt:lpstr>T-08.01.1</vt:lpstr>
      <vt:lpstr>Т-08.01.2</vt:lpstr>
      <vt:lpstr>Т-08.01.3</vt:lpstr>
      <vt:lpstr>Т-08.01.4</vt:lpstr>
      <vt:lpstr>Т-08.01.5</vt:lpstr>
      <vt:lpstr>Т-08.01.6</vt:lpstr>
      <vt:lpstr>Т-08.01.7</vt:lpstr>
      <vt:lpstr>Т-08.01.8</vt:lpstr>
      <vt:lpstr>Т-08.01.9</vt:lpstr>
      <vt:lpstr>Т-08.01.10</vt:lpstr>
      <vt:lpstr>Т-08.01.11</vt:lpstr>
      <vt:lpstr>Т-08.01.12</vt:lpstr>
      <vt:lpstr>Т-08.01.13</vt:lpstr>
      <vt:lpstr>08.02.</vt:lpstr>
      <vt:lpstr>Т-08.02.1</vt:lpstr>
      <vt:lpstr>Т-08.02.2</vt:lpstr>
      <vt:lpstr>Т-08.02.3</vt:lpstr>
      <vt:lpstr>Т-08.02.4</vt:lpstr>
      <vt:lpstr>Т-08.02.5</vt:lpstr>
      <vt:lpstr>Т-08.02.6</vt:lpstr>
      <vt:lpstr>Т-08.02.7</vt:lpstr>
      <vt:lpstr>T-08.02.8</vt:lpstr>
      <vt:lpstr>08.03</vt:lpstr>
      <vt:lpstr>T-08.3.01</vt:lpstr>
      <vt:lpstr>T-08.03.2</vt:lpstr>
      <vt:lpstr>T-08.03.3</vt:lpstr>
      <vt:lpstr>T-08.03.4</vt:lpstr>
      <vt:lpstr>T-08.03.5</vt:lpstr>
      <vt:lpstr>T-08.03.6</vt:lpstr>
      <vt:lpstr>T-08.04.1</vt:lpstr>
      <vt:lpstr>T-08.04.2</vt:lpstr>
      <vt:lpstr>T-08.04.3</vt:lpstr>
      <vt:lpstr>08.05</vt:lpstr>
      <vt:lpstr>T-08.05.1</vt:lpstr>
      <vt:lpstr>T-08.05.2</vt:lpstr>
      <vt:lpstr>'Т-08.01.2'!Print_Titles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Stojance Ristovski</dc:creator>
  <cp:lastModifiedBy>Blagoja Zdravkovski</cp:lastModifiedBy>
  <cp:lastPrinted>2011-05-18T10:12:42Z</cp:lastPrinted>
  <dcterms:created xsi:type="dcterms:W3CDTF">2000-01-31T08:36:13Z</dcterms:created>
  <dcterms:modified xsi:type="dcterms:W3CDTF">2024-10-30T13:52:01Z</dcterms:modified>
</cp:coreProperties>
</file>