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FILESRV\sektorski$\Publicistika\ARHIVA2024\Publicistika\Multidomenski\SG2024\SG2024-Excel\"/>
    </mc:Choice>
  </mc:AlternateContent>
  <xr:revisionPtr revIDLastSave="0" documentId="13_ncr:1_{4D01E993-D1F7-4D98-9366-E167B8948B25}" xr6:coauthVersionLast="47" xr6:coauthVersionMax="47" xr10:uidLastSave="{00000000-0000-0000-0000-000000000000}"/>
  <bookViews>
    <workbookView xWindow="-120" yWindow="-120" windowWidth="29040" windowHeight="15840" tabRatio="781" firstSheet="32" activeTab="46" xr2:uid="{00000000-000D-0000-FFFF-FFFF00000000}"/>
  </bookViews>
  <sheets>
    <sheet name="10" sheetId="1" r:id="rId1"/>
    <sheet name="10.01" sheetId="2" r:id="rId2"/>
    <sheet name="T-10. 01.1" sheetId="32" r:id="rId3"/>
    <sheet name="T-10.01.2" sheetId="33" r:id="rId4"/>
    <sheet name="T-10.01.3" sheetId="6" r:id="rId5"/>
    <sheet name="T-10.01.4" sheetId="35" r:id="rId6"/>
    <sheet name="T-10.01.5" sheetId="36" r:id="rId7"/>
    <sheet name="T-10.01.6" sheetId="37" r:id="rId8"/>
    <sheet name="T-10.01.7" sheetId="38" r:id="rId9"/>
    <sheet name="Т-10.01.8" sheetId="39" r:id="rId10"/>
    <sheet name="T-10.01.9" sheetId="40" r:id="rId11"/>
    <sheet name="T-10.01.10" sheetId="42" r:id="rId12"/>
    <sheet name="T-10.01.11" sheetId="43" r:id="rId13"/>
    <sheet name="T-10.01.12" sheetId="45" r:id="rId14"/>
    <sheet name="T-10.01.13" sheetId="46" r:id="rId15"/>
    <sheet name="T-10.01.14" sheetId="18" r:id="rId16"/>
    <sheet name="T-10.01.15" sheetId="20" r:id="rId17"/>
    <sheet name="T-10.01.16" sheetId="21" r:id="rId18"/>
    <sheet name="T-10.01.17" sheetId="22" r:id="rId19"/>
    <sheet name="T-10.01.18" sheetId="23" r:id="rId20"/>
    <sheet name="T-10.01.19" sheetId="24" r:id="rId21"/>
    <sheet name="Т-10.01.20" sheetId="47" r:id="rId22"/>
    <sheet name="T-10.01.21" sheetId="48" r:id="rId23"/>
    <sheet name="10.02" sheetId="50" r:id="rId24"/>
    <sheet name="T-10.02.1" sheetId="51" r:id="rId25"/>
    <sheet name="T-10.02.2" sheetId="52" r:id="rId26"/>
    <sheet name="T-10.02.3" sheetId="53" r:id="rId27"/>
    <sheet name="T-10.02.4" sheetId="54" r:id="rId28"/>
    <sheet name="10.03" sheetId="55" r:id="rId29"/>
    <sheet name="T-10.03.1" sheetId="56" r:id="rId30"/>
    <sheet name="T-10.03.2" sheetId="57" r:id="rId31"/>
    <sheet name="T-10.03.3" sheetId="58" r:id="rId32"/>
    <sheet name="T-10.03.4" sheetId="59" r:id="rId33"/>
    <sheet name="T-10.03.5" sheetId="60" r:id="rId34"/>
    <sheet name="T-10.03.6" sheetId="61" r:id="rId35"/>
    <sheet name="T-10.03.7" sheetId="62" r:id="rId36"/>
    <sheet name="T-10.03.8" sheetId="63" r:id="rId37"/>
    <sheet name="T-10.03.9" sheetId="64" r:id="rId38"/>
    <sheet name="T-10.03.10" sheetId="65" r:id="rId39"/>
    <sheet name="T-10.03.11" sheetId="66" r:id="rId40"/>
    <sheet name="10.04" sheetId="67" r:id="rId41"/>
    <sheet name="Т-10.04.1   " sheetId="68" r:id="rId42"/>
    <sheet name="T-10.04.2  " sheetId="69" r:id="rId43"/>
    <sheet name="T-10.04.3.1  " sheetId="70" r:id="rId44"/>
    <sheet name="Т-10.04.3.2 " sheetId="71" r:id="rId45"/>
    <sheet name="T-10.04.4 " sheetId="72" r:id="rId46"/>
    <sheet name="T-10.04.5 " sheetId="73" r:id="rId47"/>
  </sheets>
  <definedNames>
    <definedName name="_xlnm.Print_Titles" localSheetId="42">'T-10.04.2  '!$1:$7</definedName>
    <definedName name="_xlnm.Print_Titles" localSheetId="43">'T-10.04.3.1  '!$1:$7</definedName>
    <definedName name="_xlnm.Print_Titles" localSheetId="44">'Т-10.04.3.2 '!$1:$7</definedName>
  </definedNames>
  <calcPr calcId="191029"/>
  <customWorkbookViews>
    <customWorkbookView name="KaterinaGurgulovaAgo - Personal View" guid="{2B8A4633-170E-4FDA-A29C-14D9212CC41B}" mergeInterval="0" personalView="1" maximized="1" windowWidth="1676" windowHeight="856" tabRatio="928" activeSheetId="2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72" l="1"/>
  <c r="E12" i="72"/>
  <c r="E11" i="72"/>
  <c r="E10" i="72"/>
  <c r="E9" i="72"/>
  <c r="E8" i="72"/>
  <c r="E7" i="72"/>
  <c r="E6" i="72"/>
  <c r="G13" i="53"/>
  <c r="F59" i="52"/>
  <c r="F58" i="52"/>
  <c r="F56" i="52"/>
  <c r="F55" i="52"/>
  <c r="F50" i="52"/>
  <c r="F49" i="52"/>
  <c r="F48" i="52"/>
  <c r="F47" i="52"/>
  <c r="F46" i="52"/>
  <c r="F45" i="52"/>
  <c r="F44" i="52"/>
  <c r="F43" i="52"/>
  <c r="F42" i="52"/>
  <c r="F41" i="52"/>
  <c r="F40" i="52"/>
  <c r="F35" i="52"/>
  <c r="F34" i="52"/>
  <c r="F33" i="52"/>
  <c r="F32" i="52"/>
  <c r="F31" i="52"/>
  <c r="F30" i="52"/>
  <c r="F29" i="52"/>
  <c r="F28" i="52"/>
  <c r="F27" i="52"/>
  <c r="F26" i="52"/>
  <c r="G23" i="52"/>
  <c r="F23" i="52"/>
  <c r="F18" i="52"/>
  <c r="F17" i="52"/>
  <c r="F16" i="52"/>
  <c r="F15" i="52"/>
  <c r="F14" i="52"/>
  <c r="F13" i="52"/>
  <c r="G38" i="51"/>
  <c r="G6" i="51"/>
</calcChain>
</file>

<file path=xl/sharedStrings.xml><?xml version="1.0" encoding="utf-8"?>
<sst xmlns="http://schemas.openxmlformats.org/spreadsheetml/2006/main" count="2252" uniqueCount="863">
  <si>
    <t xml:space="preserve">Sown area </t>
  </si>
  <si>
    <t>total</t>
  </si>
  <si>
    <t>Wheat</t>
  </si>
  <si>
    <t>Maize</t>
  </si>
  <si>
    <t>Sunflower</t>
  </si>
  <si>
    <t>Tobacco</t>
  </si>
  <si>
    <t>Grapes</t>
  </si>
  <si>
    <t>vineyards</t>
  </si>
  <si>
    <t>orchards</t>
  </si>
  <si>
    <t>meadows</t>
  </si>
  <si>
    <t>Pastures</t>
  </si>
  <si>
    <t>Arable land and gardens</t>
  </si>
  <si>
    <t>cereals</t>
  </si>
  <si>
    <t>industrial crops</t>
  </si>
  <si>
    <t>vegetable crops</t>
  </si>
  <si>
    <t>fodder crops</t>
  </si>
  <si>
    <t>Area, in hectares</t>
  </si>
  <si>
    <t>sown</t>
  </si>
  <si>
    <t>harvested</t>
  </si>
  <si>
    <t>Rye</t>
  </si>
  <si>
    <t>Barley</t>
  </si>
  <si>
    <t>Oats</t>
  </si>
  <si>
    <t>Rice</t>
  </si>
  <si>
    <t>Potatoes</t>
  </si>
  <si>
    <t>Beans-single maincrop</t>
  </si>
  <si>
    <t>Garlic</t>
  </si>
  <si>
    <t>Late cabbage</t>
  </si>
  <si>
    <t>Melons and watermelons</t>
  </si>
  <si>
    <t>Lentils</t>
  </si>
  <si>
    <t>Tomatoes</t>
  </si>
  <si>
    <t>Peppers</t>
  </si>
  <si>
    <t>Meadows</t>
  </si>
  <si>
    <t>Trees in '000</t>
  </si>
  <si>
    <t>Apples</t>
  </si>
  <si>
    <t>Pears</t>
  </si>
  <si>
    <t>Quinces</t>
  </si>
  <si>
    <t>Plums</t>
  </si>
  <si>
    <t>Cherries</t>
  </si>
  <si>
    <t>Sour cherries</t>
  </si>
  <si>
    <t>Apricots</t>
  </si>
  <si>
    <t>Peaches</t>
  </si>
  <si>
    <t>Walnuts</t>
  </si>
  <si>
    <t>Area of vineyards, in hectares</t>
  </si>
  <si>
    <t>Clover</t>
  </si>
  <si>
    <t>Alfalfa</t>
  </si>
  <si>
    <t>Cabbage</t>
  </si>
  <si>
    <t>Plant nurseries</t>
  </si>
  <si>
    <t>-</t>
  </si>
  <si>
    <t xml:space="preserve"> tonnes</t>
  </si>
  <si>
    <t>in '000 hectares</t>
  </si>
  <si>
    <t>total, in tonnes</t>
  </si>
  <si>
    <t>Onions</t>
  </si>
  <si>
    <t>kg, per hectare</t>
  </si>
  <si>
    <t>kg, per vine</t>
  </si>
  <si>
    <t>total, in    tonnes</t>
  </si>
  <si>
    <t xml:space="preserve"> </t>
  </si>
  <si>
    <t>Cultivated land</t>
  </si>
  <si>
    <t>Production</t>
  </si>
  <si>
    <t>Potatoes-interfield</t>
  </si>
  <si>
    <t>Beans-interfield</t>
  </si>
  <si>
    <t xml:space="preserve">Fodder maize </t>
  </si>
  <si>
    <t>Fodder beet</t>
  </si>
  <si>
    <t>Number of vines in '000</t>
  </si>
  <si>
    <t>во тони</t>
  </si>
  <si>
    <t xml:space="preserve">кг, по хектар </t>
  </si>
  <si>
    <t xml:space="preserve">кг, по пенушка  </t>
  </si>
  <si>
    <t xml:space="preserve">kg, per hectare </t>
  </si>
  <si>
    <t>во илјади хектари</t>
  </si>
  <si>
    <t xml:space="preserve">Земјоделска површина </t>
  </si>
  <si>
    <t>Обработлива површина /</t>
  </si>
  <si>
    <t>Пасишта</t>
  </si>
  <si>
    <t>вкупно</t>
  </si>
  <si>
    <t>ораници и бавчи</t>
  </si>
  <si>
    <t>лозја</t>
  </si>
  <si>
    <t>ливади</t>
  </si>
  <si>
    <t>Ораници и бавчи</t>
  </si>
  <si>
    <t xml:space="preserve">Засеана површина / </t>
  </si>
  <si>
    <t>Расадници</t>
  </si>
  <si>
    <t>житни</t>
  </si>
  <si>
    <t xml:space="preserve">индус-  триски </t>
  </si>
  <si>
    <t>гради-     нарски</t>
  </si>
  <si>
    <t>фуражни</t>
  </si>
  <si>
    <t>Ponds, reed beds and fishponds</t>
  </si>
  <si>
    <t>arable land 
and gardens</t>
  </si>
  <si>
    <t>Agricultural 
area</t>
  </si>
  <si>
    <t>Површина во хектари</t>
  </si>
  <si>
    <t>Производство</t>
  </si>
  <si>
    <t>засеана</t>
  </si>
  <si>
    <t>ожнеана</t>
  </si>
  <si>
    <t>кг, по хектар</t>
  </si>
  <si>
    <t xml:space="preserve">Ливади / </t>
  </si>
  <si>
    <t xml:space="preserve">Пасишта / </t>
  </si>
  <si>
    <t>користена површина, во хектари</t>
  </si>
  <si>
    <t>вкупно, во тони</t>
  </si>
  <si>
    <t>Површина на лозја во хектари</t>
  </si>
  <si>
    <t>родни</t>
  </si>
  <si>
    <t>кг, по пенушка</t>
  </si>
  <si>
    <t>Број на стебла во илјади</t>
  </si>
  <si>
    <t>кг, по стебло</t>
  </si>
  <si>
    <t>Број на пенушки во илјади</t>
  </si>
  <si>
    <t>grape-bearing</t>
  </si>
  <si>
    <t>Пченица /</t>
  </si>
  <si>
    <t>Јачмен /</t>
  </si>
  <si>
    <t>Пченка /</t>
  </si>
  <si>
    <t>Овес /</t>
  </si>
  <si>
    <t>Ориз /</t>
  </si>
  <si>
    <t>Сончоглед /</t>
  </si>
  <si>
    <t>Тутун /</t>
  </si>
  <si>
    <t xml:space="preserve">кг, по хектар  </t>
  </si>
  <si>
    <t xml:space="preserve">kg, per hectare  </t>
  </si>
  <si>
    <t>Грозје /</t>
  </si>
  <si>
    <t>Harvested area, ha</t>
  </si>
  <si>
    <t xml:space="preserve"> total, in tonnes</t>
  </si>
  <si>
    <t>Грав, чист посев /</t>
  </si>
  <si>
    <t>Компир /</t>
  </si>
  <si>
    <t>Зелка /</t>
  </si>
  <si>
    <t>Домати /</t>
  </si>
  <si>
    <t>Лук /</t>
  </si>
  <si>
    <t>Бостан /</t>
  </si>
  <si>
    <t>Леќа /</t>
  </si>
  <si>
    <t>Зелка, доцна /</t>
  </si>
  <si>
    <t>Пиперки /</t>
  </si>
  <si>
    <t>Кромид /</t>
  </si>
  <si>
    <t>Луцерка /</t>
  </si>
  <si>
    <t>Детелина /</t>
  </si>
  <si>
    <t>Крмна пченка /</t>
  </si>
  <si>
    <t>Добиточна репка /</t>
  </si>
  <si>
    <t>fruit-bearing</t>
  </si>
  <si>
    <t>kg, per tree</t>
  </si>
  <si>
    <t>Јаболка /</t>
  </si>
  <si>
    <t>Сливи /</t>
  </si>
  <si>
    <t>Кајсии /</t>
  </si>
  <si>
    <t>Праски /</t>
  </si>
  <si>
    <t>Цреши /</t>
  </si>
  <si>
    <t>Круши /</t>
  </si>
  <si>
    <t>Дуњи /</t>
  </si>
  <si>
    <t>Вишни /</t>
  </si>
  <si>
    <t>Ореви /</t>
  </si>
  <si>
    <t xml:space="preserve">Т-10.01.2: Производство на сончоглед, тутун и грозје                                                                                                                                                                 </t>
  </si>
  <si>
    <t xml:space="preserve">T-10.01.2: Production of sunflower, tobacco and grapes                                                                                                                                                                                                                  </t>
  </si>
  <si>
    <t>Т-10.01.4: Земјоделска површина по категории на користење</t>
  </si>
  <si>
    <t>T-10.01.4: Agricultural area by categories of use</t>
  </si>
  <si>
    <t>T-10.01.5: Ораници според начинот на користење</t>
  </si>
  <si>
    <t xml:space="preserve">T-10.01.5: Arable land by categories of use </t>
  </si>
  <si>
    <t>T-10.01.6: Area and production of cereals</t>
  </si>
  <si>
    <t>T-10.01.6: Површина и производство на жита</t>
  </si>
  <si>
    <t>T-10.01.7: Area and production of industrial crops</t>
  </si>
  <si>
    <t>T-10.01.7: Површина и производство на индустриски растенија</t>
  </si>
  <si>
    <t>Т-10.01.8: Површина и производство на ливади и пасишта</t>
  </si>
  <si>
    <t>T-10.01.8: Area and production on meadows and pastures</t>
  </si>
  <si>
    <t>T-10.01.9: Area and production of vegetables</t>
  </si>
  <si>
    <t xml:space="preserve">Т-10.01.9: Површина и производство на градинарски растенија </t>
  </si>
  <si>
    <t xml:space="preserve">Т-10.01.10: Површина и производство на фуражни растенија </t>
  </si>
  <si>
    <t>T-10.01.11: Vineyards and production of grapes</t>
  </si>
  <si>
    <t>Т-10.01.11: Лозја и производство на грозје</t>
  </si>
  <si>
    <t>T-10.01.12: Овошни стебла и производство на овошје</t>
  </si>
  <si>
    <t>T-10.01.12: Fruit-bearing trees and production of fruit</t>
  </si>
  <si>
    <t xml:space="preserve">производство / </t>
  </si>
  <si>
    <t>овоштарници</t>
  </si>
  <si>
    <t>T-10.01.10: Area and production of fodder crops</t>
  </si>
  <si>
    <t>10.01 Agriculture</t>
  </si>
  <si>
    <t>број</t>
  </si>
  <si>
    <t>number</t>
  </si>
  <si>
    <t xml:space="preserve">Коњи </t>
  </si>
  <si>
    <t>Живина</t>
  </si>
  <si>
    <t>крави и стелни јуници</t>
  </si>
  <si>
    <t>маторици и спрасни назимки</t>
  </si>
  <si>
    <t>овци за приплод</t>
  </si>
  <si>
    <t xml:space="preserve">Total </t>
  </si>
  <si>
    <t>sows and first farrow sows</t>
  </si>
  <si>
    <t>ewes for breeding</t>
  </si>
  <si>
    <t>Horses</t>
  </si>
  <si>
    <t>Poultry</t>
  </si>
  <si>
    <t>во илјади грла</t>
  </si>
  <si>
    <t>Број на добиток на почетокот на годината</t>
  </si>
  <si>
    <t>Припло- дено</t>
  </si>
  <si>
    <t>Купено</t>
  </si>
  <si>
    <t>Продадено</t>
  </si>
  <si>
    <t>Заклано</t>
  </si>
  <si>
    <t>Број на добиток на крајот на годината</t>
  </si>
  <si>
    <t>Born</t>
  </si>
  <si>
    <t>Purchased</t>
  </si>
  <si>
    <t>Sold</t>
  </si>
  <si>
    <t>Slaughtered</t>
  </si>
  <si>
    <t>Died</t>
  </si>
  <si>
    <t>Cattle</t>
  </si>
  <si>
    <t>Pigs</t>
  </si>
  <si>
    <t>Овци</t>
  </si>
  <si>
    <t>Sheep</t>
  </si>
  <si>
    <t xml:space="preserve">Говеда </t>
  </si>
  <si>
    <t xml:space="preserve">Свињи </t>
  </si>
  <si>
    <t>Просечна бруто-тежина на закланиот добиток во кланици, во кг</t>
  </si>
  <si>
    <t>Average gross weight of livestock slaughtered in slaughter-houses, in kg</t>
  </si>
  <si>
    <t>Rendered weight of livestock slaughtered in slaughter-houses, percentage</t>
  </si>
  <si>
    <t>in tonnes</t>
  </si>
  <si>
    <t>Вкупен прираст</t>
  </si>
  <si>
    <t>Total  increase</t>
  </si>
  <si>
    <t>Difference between bought and sold</t>
  </si>
  <si>
    <t>Говеда /</t>
  </si>
  <si>
    <t xml:space="preserve">Cattle </t>
  </si>
  <si>
    <t>Свињи /</t>
  </si>
  <si>
    <t>Овци /</t>
  </si>
  <si>
    <t>Живина /</t>
  </si>
  <si>
    <r>
      <t>Разлика на крајот и на почетокот на годината</t>
    </r>
    <r>
      <rPr>
        <vertAlign val="superscript"/>
        <sz val="8"/>
        <rFont val="Calibri"/>
        <family val="2"/>
      </rPr>
      <t>1)</t>
    </r>
  </si>
  <si>
    <t>Месо /</t>
  </si>
  <si>
    <t>Meat</t>
  </si>
  <si>
    <t>говедско</t>
  </si>
  <si>
    <t>свинско</t>
  </si>
  <si>
    <t>овчо</t>
  </si>
  <si>
    <t>живинско</t>
  </si>
  <si>
    <t xml:space="preserve">total </t>
  </si>
  <si>
    <t>beef</t>
  </si>
  <si>
    <t>pork</t>
  </si>
  <si>
    <t>mutton</t>
  </si>
  <si>
    <t>poultry</t>
  </si>
  <si>
    <t xml:space="preserve">Вкупно производство на млеко во илјади литри </t>
  </si>
  <si>
    <t>Кравјо млеко</t>
  </si>
  <si>
    <t>Овчо млеко</t>
  </si>
  <si>
    <t>Волна</t>
  </si>
  <si>
    <t>Јајца</t>
  </si>
  <si>
    <t>Мед</t>
  </si>
  <si>
    <t>Cow's milk</t>
  </si>
  <si>
    <t>Sheep's milk</t>
  </si>
  <si>
    <t>Wool</t>
  </si>
  <si>
    <t>Eggs</t>
  </si>
  <si>
    <t>Honey</t>
  </si>
  <si>
    <t>вкупно, во илјади литри</t>
  </si>
  <si>
    <t>литри, по молзна крава</t>
  </si>
  <si>
    <t>литри, по молзна овца</t>
  </si>
  <si>
    <t>кг, по овца</t>
  </si>
  <si>
    <t>кг, по кошница</t>
  </si>
  <si>
    <t>Total production of milk, in '000 litres</t>
  </si>
  <si>
    <t>total, in   '000 litres</t>
  </si>
  <si>
    <t>litres, per dairy cow</t>
  </si>
  <si>
    <t>total, in '000 litres</t>
  </si>
  <si>
    <t>litres, per dairy sheep</t>
  </si>
  <si>
    <t>kg per sheep</t>
  </si>
  <si>
    <t>total, in '000,000 pieces</t>
  </si>
  <si>
    <t>per hen, pieces</t>
  </si>
  <si>
    <t>kg per beehive</t>
  </si>
  <si>
    <t>Т-10.01.3: Производство на кравјо млеко, месо и јајца</t>
  </si>
  <si>
    <t>T-10.01.3: Production of cow's milk, meat and eggs</t>
  </si>
  <si>
    <t>Кравјо млеко /</t>
  </si>
  <si>
    <t xml:space="preserve">Јајца / </t>
  </si>
  <si>
    <t>илјади литри</t>
  </si>
  <si>
    <t>по молзна 
крава, литри</t>
  </si>
  <si>
    <t>вкупно, тони</t>
  </si>
  <si>
    <t xml:space="preserve"> in '000 litres</t>
  </si>
  <si>
    <t>per dairy 
cow, litres</t>
  </si>
  <si>
    <t>total, tonnes</t>
  </si>
  <si>
    <t>in '000 pieces</t>
  </si>
  <si>
    <t>Угари и други ораници</t>
  </si>
  <si>
    <t>Fallow land and other arable land</t>
  </si>
  <si>
    <t>per egg-laying 
hen, pieces</t>
  </si>
  <si>
    <t>Number of livestock at the beginning of the year</t>
  </si>
  <si>
    <t>Number of livestock at the end of the year</t>
  </si>
  <si>
    <t>in '000 head</t>
  </si>
  <si>
    <t>Total livestock slaughtered, in '000 head</t>
  </si>
  <si>
    <t>Livestock slaughtered in slaughter-houses, in '000 head</t>
  </si>
  <si>
    <t>cows and heifers in calf</t>
  </si>
  <si>
    <r>
      <t xml:space="preserve">Месо / </t>
    </r>
    <r>
      <rPr>
        <sz val="8"/>
        <color indexed="12"/>
        <rFont val="Calibri"/>
        <family val="2"/>
      </rPr>
      <t>Meat</t>
    </r>
  </si>
  <si>
    <r>
      <t xml:space="preserve">Говеда / </t>
    </r>
    <r>
      <rPr>
        <sz val="8"/>
        <color indexed="12"/>
        <rFont val="Calibri"/>
        <family val="2"/>
      </rPr>
      <t>Cattle</t>
    </r>
  </si>
  <si>
    <r>
      <t>Свињи /</t>
    </r>
    <r>
      <rPr>
        <sz val="8"/>
        <color indexed="48"/>
        <rFont val="Calibri"/>
        <family val="2"/>
      </rPr>
      <t xml:space="preserve"> </t>
    </r>
    <r>
      <rPr>
        <sz val="8"/>
        <color indexed="12"/>
        <rFont val="Calibri"/>
        <family val="2"/>
      </rPr>
      <t>Pigs</t>
    </r>
  </si>
  <si>
    <r>
      <t xml:space="preserve">Овци / </t>
    </r>
    <r>
      <rPr>
        <sz val="8"/>
        <color indexed="12"/>
        <rFont val="Calibri"/>
        <family val="2"/>
      </rPr>
      <t>Sheep</t>
    </r>
  </si>
  <si>
    <r>
      <t>1)</t>
    </r>
    <r>
      <rPr>
        <sz val="7"/>
        <color indexed="12"/>
        <rFont val="Calibri"/>
        <family val="2"/>
      </rPr>
      <t xml:space="preserve"> Weight difference of livestock at the end and at the beginning of the year</t>
    </r>
  </si>
  <si>
    <r>
      <t xml:space="preserve"> Difference at the end and at the beginning of the year</t>
    </r>
    <r>
      <rPr>
        <vertAlign val="superscript"/>
        <sz val="8"/>
        <color indexed="12"/>
        <rFont val="Calibri"/>
        <family val="2"/>
      </rPr>
      <t>1)</t>
    </r>
  </si>
  <si>
    <t>10.01. Земјоделство</t>
  </si>
  <si>
    <t xml:space="preserve">Бари, трски и рибници </t>
  </si>
  <si>
    <t>`Рж /</t>
  </si>
  <si>
    <t>Компир, меѓупосев /</t>
  </si>
  <si>
    <t>Грав, меѓупосев /</t>
  </si>
  <si>
    <t>Добиточен грашок, сено /</t>
  </si>
  <si>
    <t>Граор, сено /</t>
  </si>
  <si>
    <t>Пцовисано</t>
  </si>
  <si>
    <t>Вкупно заклан добиток, во илјади грла</t>
  </si>
  <si>
    <t xml:space="preserve">Рандман на закланиот добиток во кланици, %      </t>
  </si>
  <si>
    <r>
      <t xml:space="preserve">1) </t>
    </r>
    <r>
      <rPr>
        <sz val="7"/>
        <rFont val="Calibri"/>
        <family val="2"/>
      </rPr>
      <t>Разлика во тежината на живиот добиток на крајот и на почетокот на годината.</t>
    </r>
  </si>
  <si>
    <t>по кокошка, парчиња</t>
  </si>
  <si>
    <t>вкупно, во милиони парчиња</t>
  </si>
  <si>
    <t>во илјади, парчиња</t>
  </si>
  <si>
    <t>по кокошка 
несилка, парчиња</t>
  </si>
  <si>
    <t>10 Agriculture</t>
  </si>
  <si>
    <r>
      <t>Говеда/</t>
    </r>
    <r>
      <rPr>
        <b/>
        <sz val="8"/>
        <color indexed="12"/>
        <rFont val="Calibri"/>
        <family val="2"/>
      </rPr>
      <t>Cattle</t>
    </r>
  </si>
  <si>
    <r>
      <t>Свињи/</t>
    </r>
    <r>
      <rPr>
        <b/>
        <sz val="8"/>
        <color indexed="12"/>
        <rFont val="Calibri"/>
        <family val="2"/>
      </rPr>
      <t>Pigs</t>
    </r>
  </si>
  <si>
    <r>
      <t>Овци/</t>
    </r>
    <r>
      <rPr>
        <b/>
        <sz val="8"/>
        <color indexed="12"/>
        <rFont val="Calibri"/>
        <family val="2"/>
      </rPr>
      <t>Sheep</t>
    </r>
  </si>
  <si>
    <t>Вкупно</t>
  </si>
  <si>
    <t>Заклан добиток во кланици, во илјади грла</t>
  </si>
  <si>
    <t>Разлика помеѓу продадени и купени</t>
  </si>
  <si>
    <t>Vetches, hay</t>
  </si>
  <si>
    <t>Fodder peas, hay</t>
  </si>
  <si>
    <t xml:space="preserve"> хектари                                                                                                                                                                                                                                                                                                                                                                                                                                                                                          hectares</t>
  </si>
  <si>
    <t xml:space="preserve">индустриски </t>
  </si>
  <si>
    <t>Зеленчук</t>
  </si>
  <si>
    <t>Овошки</t>
  </si>
  <si>
    <t>Лозови насади</t>
  </si>
  <si>
    <t>Vegetables</t>
  </si>
  <si>
    <t>Fruits</t>
  </si>
  <si>
    <t>Vineyard nursery</t>
  </si>
  <si>
    <t>органско</t>
  </si>
  <si>
    <t>во преод</t>
  </si>
  <si>
    <t>organic</t>
  </si>
  <si>
    <t>in conversion</t>
  </si>
  <si>
    <r>
      <t>кози/</t>
    </r>
    <r>
      <rPr>
        <sz val="8"/>
        <color rgb="FF0000FF"/>
        <rFont val="Calibri"/>
        <family val="2"/>
      </rPr>
      <t>goats</t>
    </r>
  </si>
  <si>
    <r>
      <t>Пчелни семејства/</t>
    </r>
    <r>
      <rPr>
        <sz val="8"/>
        <color rgb="FF0000FF"/>
        <rFont val="Calibri"/>
        <family val="2"/>
      </rPr>
      <t>beehives</t>
    </r>
  </si>
  <si>
    <t>10. Земјоделство</t>
  </si>
  <si>
    <t>Т-10.01.20: Органски добиток и пчелни семејства</t>
  </si>
  <si>
    <t>T-10.01.20: Organic livestock and beehives</t>
  </si>
  <si>
    <t>T-10.01.19: Производство на млеко, волна, јајца и мед</t>
  </si>
  <si>
    <t>T-10.01.19: Milk, wool, eggs and honey production</t>
  </si>
  <si>
    <t xml:space="preserve">T-10.01.18: Производство на месо </t>
  </si>
  <si>
    <t xml:space="preserve">T-10.01.18: Production of meat </t>
  </si>
  <si>
    <t>T-10.01.17: Прираст на добитокот (жива мера)</t>
  </si>
  <si>
    <t>T-10.01.17: Increase in livestock (live weight)</t>
  </si>
  <si>
    <t>T-10.01.16: Заклан добиток</t>
  </si>
  <si>
    <t>T-10.01.16: Slaughtered livestock</t>
  </si>
  <si>
    <t xml:space="preserve">Т-10.01.15: Биланс на добитокот  </t>
  </si>
  <si>
    <t>T-10.01.15: Livestock balance</t>
  </si>
  <si>
    <t xml:space="preserve">Т-10.01.14: Добиток, живина и пчелни семејства </t>
  </si>
  <si>
    <t>T-10.01.14: Livestock, poultry and beehives</t>
  </si>
  <si>
    <t>T-10.01.13: Површини со растително органско производство</t>
  </si>
  <si>
    <t xml:space="preserve">T-10.01.13: Areas of organic crop production </t>
  </si>
  <si>
    <t>Производство во аквакултура</t>
  </si>
  <si>
    <t>Рекреативен</t>
  </si>
  <si>
    <t>Стопански</t>
  </si>
  <si>
    <t>Production of Aquaaculture</t>
  </si>
  <si>
    <t>Recreational</t>
  </si>
  <si>
    <t>Commercial</t>
  </si>
  <si>
    <t>Вкупен улов</t>
  </si>
  <si>
    <t>Total catch</t>
  </si>
  <si>
    <t>Пастрмка</t>
  </si>
  <si>
    <t>Trout</t>
  </si>
  <si>
    <t>Крап</t>
  </si>
  <si>
    <t>Carp</t>
  </si>
  <si>
    <t>Сом</t>
  </si>
  <si>
    <t>Catfish</t>
  </si>
  <si>
    <t>Други риби</t>
  </si>
  <si>
    <t>Other species</t>
  </si>
  <si>
    <t>Т-10.01.1: Производство на пченица и пченка</t>
  </si>
  <si>
    <t xml:space="preserve">T-10.01.1: Production of wheat and maize                                                                          </t>
  </si>
  <si>
    <r>
      <rPr>
        <vertAlign val="superscript"/>
        <sz val="8"/>
        <rFont val="Calibri"/>
        <family val="2"/>
      </rPr>
      <t>1)</t>
    </r>
    <r>
      <rPr>
        <sz val="8"/>
        <rFont val="Calibri"/>
        <family val="2"/>
      </rPr>
      <t>Податокот е од Агенцијата за храна и ветеринарство./</t>
    </r>
    <r>
      <rPr>
        <sz val="8"/>
        <color rgb="FF0070C0"/>
        <rFont val="Calibri"/>
        <family val="2"/>
      </rPr>
      <t xml:space="preserve"> Food and veterinary agency data</t>
    </r>
  </si>
  <si>
    <r>
      <t>Пчелни семејства</t>
    </r>
    <r>
      <rPr>
        <vertAlign val="superscript"/>
        <sz val="8"/>
        <rFont val="Calibri"/>
        <family val="2"/>
      </rPr>
      <t>1)</t>
    </r>
  </si>
  <si>
    <r>
      <t>Beehives</t>
    </r>
    <r>
      <rPr>
        <vertAlign val="superscript"/>
        <sz val="8"/>
        <color rgb="FF0000FF"/>
        <rFont val="Calibri"/>
        <family val="2"/>
      </rPr>
      <t>1)</t>
    </r>
  </si>
  <si>
    <t>Т-10.01.21: Вкупен улов на риба по видови, кг</t>
  </si>
  <si>
    <t>T-10.01.21: Total catch of fish species, kg</t>
  </si>
  <si>
    <t>10.02. Откуп</t>
  </si>
  <si>
    <t>10.02. Purchase</t>
  </si>
  <si>
    <t>Т-10.02.1: Откуп и продажба на поважни земјоделски производи</t>
  </si>
  <si>
    <t>T-10.02.1: Purchase and sale of important agricultural products</t>
  </si>
  <si>
    <t>In tonnes</t>
  </si>
  <si>
    <t>Жита</t>
  </si>
  <si>
    <t>Cereals</t>
  </si>
  <si>
    <t>Пченица</t>
  </si>
  <si>
    <t xml:space="preserve"> 'Рж</t>
  </si>
  <si>
    <t>Јачмен, без пиварски</t>
  </si>
  <si>
    <t>Јачмен, пиварски</t>
  </si>
  <si>
    <t>Brewer's grits</t>
  </si>
  <si>
    <t>Пченка во зрно</t>
  </si>
  <si>
    <t>Maize, in grains</t>
  </si>
  <si>
    <t>Ориз</t>
  </si>
  <si>
    <t>Арпа</t>
  </si>
  <si>
    <t>Paddy</t>
  </si>
  <si>
    <t>Пченица за семе</t>
  </si>
  <si>
    <t>Wheat seeds</t>
  </si>
  <si>
    <t>Добиток</t>
  </si>
  <si>
    <t>Livestock</t>
  </si>
  <si>
    <t>Свињи</t>
  </si>
  <si>
    <t>Говеда</t>
  </si>
  <si>
    <t xml:space="preserve">Овци </t>
  </si>
  <si>
    <t>Живина и јајца</t>
  </si>
  <si>
    <t>Poultry and eggs</t>
  </si>
  <si>
    <t xml:space="preserve">Јајца, илјади парчиња </t>
  </si>
  <si>
    <t>Eggs, '000</t>
  </si>
  <si>
    <t xml:space="preserve">Млеко </t>
  </si>
  <si>
    <t xml:space="preserve">Milk </t>
  </si>
  <si>
    <t>Пресно млеко, кравјо, илјади литри</t>
  </si>
  <si>
    <t>Fresh cow's milk, '000 litres</t>
  </si>
  <si>
    <t>Пресно млеко, овчо и козјо, илјади литри</t>
  </si>
  <si>
    <t>Fresh sheep's and goat's milk, '000 litres</t>
  </si>
  <si>
    <t xml:space="preserve">Зеленчук </t>
  </si>
  <si>
    <t xml:space="preserve">Vegetables </t>
  </si>
  <si>
    <t>Компир</t>
  </si>
  <si>
    <t>Кромид</t>
  </si>
  <si>
    <t>Морков</t>
  </si>
  <si>
    <t>Carrots</t>
  </si>
  <si>
    <t>Свежа зелка</t>
  </si>
  <si>
    <t>Cabbage, fresh</t>
  </si>
  <si>
    <t>Домати</t>
  </si>
  <si>
    <t>Пиперки, свеж</t>
  </si>
  <si>
    <t>Fresh peppers</t>
  </si>
  <si>
    <t>Краставици</t>
  </si>
  <si>
    <t>Cucumbers</t>
  </si>
  <si>
    <t>Лубеници и дињи</t>
  </si>
  <si>
    <t>Watermelons and melons</t>
  </si>
  <si>
    <t>Добиточни крмни растенија</t>
  </si>
  <si>
    <t>Fodder crops</t>
  </si>
  <si>
    <t>Сено од луцерка</t>
  </si>
  <si>
    <t>Alfalfa hay</t>
  </si>
  <si>
    <t>Сено од детелина</t>
  </si>
  <si>
    <t>Clover hay</t>
  </si>
  <si>
    <t>Сено, ливадско</t>
  </si>
  <si>
    <t>Meadow hay</t>
  </si>
  <si>
    <t>Овошје</t>
  </si>
  <si>
    <t>Јаболка за јадење</t>
  </si>
  <si>
    <t>Edible apples</t>
  </si>
  <si>
    <t>Јаболка за преработка</t>
  </si>
  <si>
    <t>Apples for processing</t>
  </si>
  <si>
    <t>Грозје за јадење</t>
  </si>
  <si>
    <t>Table grapes</t>
  </si>
  <si>
    <t>Грозје за преработка</t>
  </si>
  <si>
    <t>Grapes for processing</t>
  </si>
  <si>
    <t>Свежи сливи</t>
  </si>
  <si>
    <t>Plums, fresh</t>
  </si>
  <si>
    <t>Цреши</t>
  </si>
  <si>
    <t>Вишни</t>
  </si>
  <si>
    <t>Кајсии</t>
  </si>
  <si>
    <t>Праски</t>
  </si>
  <si>
    <t>Круши</t>
  </si>
  <si>
    <t>Ореви во лушпа</t>
  </si>
  <si>
    <t>Walnuts in shell</t>
  </si>
  <si>
    <t>Алкохолни пијалаци</t>
  </si>
  <si>
    <t>Alcoholic beverages</t>
  </si>
  <si>
    <t>Вино, илјади литри</t>
  </si>
  <si>
    <t>Wine, '000 litres</t>
  </si>
  <si>
    <t>Ракија,  илјади литри</t>
  </si>
  <si>
    <t>Brandy, '000 litres</t>
  </si>
  <si>
    <t xml:space="preserve">Индустриски растенија </t>
  </si>
  <si>
    <t xml:space="preserve">Industrial plants </t>
  </si>
  <si>
    <t>Сончоглед</t>
  </si>
  <si>
    <r>
      <t>Тутун (сув лист)</t>
    </r>
    <r>
      <rPr>
        <vertAlign val="superscript"/>
        <sz val="8"/>
        <rFont val="Calibri"/>
        <family val="2"/>
      </rPr>
      <t>1)</t>
    </r>
  </si>
  <si>
    <r>
      <t>Tobacco (dry leaf)</t>
    </r>
    <r>
      <rPr>
        <vertAlign val="superscript"/>
        <sz val="8"/>
        <color indexed="12"/>
        <rFont val="Calibri"/>
        <family val="2"/>
      </rPr>
      <t>1)</t>
    </r>
  </si>
  <si>
    <t>Лековити растенија</t>
  </si>
  <si>
    <t>Medicinal herbs</t>
  </si>
  <si>
    <t>Риба, свежа</t>
  </si>
  <si>
    <t xml:space="preserve">Fresh fish </t>
  </si>
  <si>
    <t>Речна и езерска риба</t>
  </si>
  <si>
    <t>River and lake fish</t>
  </si>
  <si>
    <t>Други производи</t>
  </si>
  <si>
    <t>Other products</t>
  </si>
  <si>
    <t>Друго</t>
  </si>
  <si>
    <t>Other</t>
  </si>
  <si>
    <r>
      <t xml:space="preserve">1) </t>
    </r>
    <r>
      <rPr>
        <sz val="7"/>
        <rFont val="Calibri"/>
        <family val="2"/>
      </rPr>
      <t>Календарска година</t>
    </r>
  </si>
  <si>
    <r>
      <t xml:space="preserve">1) </t>
    </r>
    <r>
      <rPr>
        <sz val="7"/>
        <color indexed="12"/>
        <rFont val="Calibri"/>
        <family val="2"/>
      </rPr>
      <t>Calendar year</t>
    </r>
  </si>
  <si>
    <t xml:space="preserve">Т-10.02.2: Oткупени земјоделски производи од индивидуалните производители </t>
  </si>
  <si>
    <t xml:space="preserve">T-10.02.2: Purchased agricultural products from private producers </t>
  </si>
  <si>
    <t>Пченка</t>
  </si>
  <si>
    <t xml:space="preserve"> Livestock</t>
  </si>
  <si>
    <t>Прасиња</t>
  </si>
  <si>
    <t>Porklings</t>
  </si>
  <si>
    <t>Јуниња</t>
  </si>
  <si>
    <t>Bullocks</t>
  </si>
  <si>
    <t>Телиња</t>
  </si>
  <si>
    <t>Calves</t>
  </si>
  <si>
    <t>Јагниња</t>
  </si>
  <si>
    <t>Lambs</t>
  </si>
  <si>
    <t>Јајца, илјади парчиња</t>
  </si>
  <si>
    <t>Лук</t>
  </si>
  <si>
    <t>Друг свеж зеленчук</t>
  </si>
  <si>
    <t>Other fresh vegetables</t>
  </si>
  <si>
    <t>Добиточни растенија</t>
  </si>
  <si>
    <t>Други добиточни растенија</t>
  </si>
  <si>
    <t>Other fodder crops</t>
  </si>
  <si>
    <t>Industrial plants</t>
  </si>
  <si>
    <t xml:space="preserve">Други производи </t>
  </si>
  <si>
    <t>Т-10.02.3: Вредност на вкупниот откуп и продажба на земјоделски производи</t>
  </si>
  <si>
    <t>T-10.02.3: Total value of purchas and sale of agricultural products</t>
  </si>
  <si>
    <t>во илјади денари</t>
  </si>
  <si>
    <t>in '000 denars</t>
  </si>
  <si>
    <t>Total</t>
  </si>
  <si>
    <t>Индустриски растенија</t>
  </si>
  <si>
    <t>Овошје и грозје</t>
  </si>
  <si>
    <t>Fruits and grapes</t>
  </si>
  <si>
    <t>Млеко и млечни производи</t>
  </si>
  <si>
    <t>Milk and dairy products</t>
  </si>
  <si>
    <t xml:space="preserve">Т-10.02.4: Вредност на откупените земјоделски производи од индивидуалните производители  </t>
  </si>
  <si>
    <t>Т-10.02.4: Value of purchased agricultural products from private producers</t>
  </si>
  <si>
    <t>In '000 denars</t>
  </si>
  <si>
    <t>10.03. Шумарство</t>
  </si>
  <si>
    <t>10.03. Forestry</t>
  </si>
  <si>
    <t>Т-10.03.1: Основни показатели за развојот на шумарството</t>
  </si>
  <si>
    <t>Т-10.03.1: Basic forestry development indicators</t>
  </si>
  <si>
    <r>
      <t>Искористување на шумите, 
во илјади м</t>
    </r>
    <r>
      <rPr>
        <vertAlign val="superscript"/>
        <sz val="8"/>
        <rFont val="Calibri"/>
        <family val="2"/>
      </rPr>
      <t>3</t>
    </r>
  </si>
  <si>
    <t>Вештачко пошумување, во хектари</t>
  </si>
  <si>
    <t>Државни шуми</t>
  </si>
  <si>
    <r>
      <t>Forest exploitation, in '000m</t>
    </r>
    <r>
      <rPr>
        <vertAlign val="superscript"/>
        <sz val="8"/>
        <color indexed="12"/>
        <rFont val="Calibri"/>
        <family val="2"/>
      </rPr>
      <t>3</t>
    </r>
  </si>
  <si>
    <t>Artificial afforestation, in hectares</t>
  </si>
  <si>
    <t>State forests</t>
  </si>
  <si>
    <t>исечена бруто-дрвна маса</t>
  </si>
  <si>
    <t>класично пошумување</t>
  </si>
  <si>
    <r>
      <t>продажба на шумски сортименти, во илј.м</t>
    </r>
    <r>
      <rPr>
        <vertAlign val="superscript"/>
        <sz val="8"/>
        <rFont val="Calibri"/>
        <family val="2"/>
      </rPr>
      <t xml:space="preserve">3 </t>
    </r>
  </si>
  <si>
    <t xml:space="preserve">timber harvested, gross volume   </t>
  </si>
  <si>
    <t>classic afforestation</t>
  </si>
  <si>
    <t>листопадни</t>
  </si>
  <si>
    <t>иглолисни</t>
  </si>
  <si>
    <r>
      <t>sale of forest assortments in '000m</t>
    </r>
    <r>
      <rPr>
        <vertAlign val="superscript"/>
        <sz val="8"/>
        <color indexed="12"/>
        <rFont val="Calibri"/>
        <family val="2"/>
      </rPr>
      <t>3</t>
    </r>
    <r>
      <rPr>
        <sz val="8"/>
        <color indexed="12"/>
        <rFont val="Calibri"/>
        <family val="2"/>
      </rPr>
      <t xml:space="preserve"> </t>
    </r>
  </si>
  <si>
    <t>deciduous</t>
  </si>
  <si>
    <t>coniferous</t>
  </si>
  <si>
    <t>Т-10.03.2: Општ преглед за развојот на шумарството</t>
  </si>
  <si>
    <t>Т-10.03.2: General overview of forestry development</t>
  </si>
  <si>
    <t xml:space="preserve">Работници во шумарството   </t>
  </si>
  <si>
    <t>Остварени инвестиции
во илјади денари</t>
  </si>
  <si>
    <r>
      <t>Извоз во илјади
денари</t>
    </r>
    <r>
      <rPr>
        <vertAlign val="superscript"/>
        <sz val="8"/>
        <rFont val="Calibri"/>
        <family val="2"/>
      </rPr>
      <t>1)</t>
    </r>
  </si>
  <si>
    <t xml:space="preserve">Employees in forestry      </t>
  </si>
  <si>
    <t>Investments, 
in '000 denars</t>
  </si>
  <si>
    <r>
      <t>Exports, 
in '000 denars</t>
    </r>
    <r>
      <rPr>
        <vertAlign val="superscript"/>
        <sz val="8"/>
        <color indexed="12"/>
        <rFont val="Calibri"/>
        <family val="2"/>
      </rPr>
      <t>1)</t>
    </r>
  </si>
  <si>
    <t xml:space="preserve"> 2 220</t>
  </si>
  <si>
    <t xml:space="preserve"> 199 127</t>
  </si>
  <si>
    <t xml:space="preserve"> 73 008</t>
  </si>
  <si>
    <t xml:space="preserve"> 2 235</t>
  </si>
  <si>
    <t>76 313</t>
  </si>
  <si>
    <t xml:space="preserve"> -</t>
  </si>
  <si>
    <r>
      <t>1)</t>
    </r>
    <r>
      <rPr>
        <sz val="7"/>
        <rFont val="Calibri"/>
        <family val="2"/>
      </rPr>
      <t xml:space="preserve"> Податоците се обработени во согласност со Класификацијата на производи по дејности (КПД), 2015.</t>
    </r>
  </si>
  <si>
    <r>
      <t xml:space="preserve">1) </t>
    </r>
    <r>
      <rPr>
        <sz val="7"/>
        <color indexed="12"/>
        <rFont val="Calibri"/>
        <family val="2"/>
      </rPr>
      <t xml:space="preserve">Data have been processed according to CPA 2015 </t>
    </r>
  </si>
  <si>
    <t>Т-10.03.3: Пошумување во и надвор од шума, 2023 година</t>
  </si>
  <si>
    <t>Т-10.03.3: Afforestation in and outside forest, 2023</t>
  </si>
  <si>
    <t>во хектари</t>
  </si>
  <si>
    <t>in hectares</t>
  </si>
  <si>
    <t>Пошумено во шума</t>
  </si>
  <si>
    <t>Пошумено надвор од шума</t>
  </si>
  <si>
    <t>Вештачко пошумување</t>
  </si>
  <si>
    <t xml:space="preserve">Afforestation, in forest </t>
  </si>
  <si>
    <t>Afforestation, outside forest</t>
  </si>
  <si>
    <t>Artificial afforestation</t>
  </si>
  <si>
    <t>сечишта</t>
  </si>
  <si>
    <t>голини</t>
  </si>
  <si>
    <t>камењар и голини</t>
  </si>
  <si>
    <t>еродирано земјиште</t>
  </si>
  <si>
    <t>земјоделско и друго земјиште</t>
  </si>
  <si>
    <t>со сеење</t>
  </si>
  <si>
    <t>со садење</t>
  </si>
  <si>
    <t>cleared areas</t>
  </si>
  <si>
    <t>bare ground</t>
  </si>
  <si>
    <t>rocky and bare ground</t>
  </si>
  <si>
    <t>eroded ground</t>
  </si>
  <si>
    <t>agricultural and other types of ground</t>
  </si>
  <si>
    <t>by             sowing</t>
  </si>
  <si>
    <t>by planting</t>
  </si>
  <si>
    <t>Иглолисни</t>
  </si>
  <si>
    <t xml:space="preserve"> - </t>
  </si>
  <si>
    <t>Coniferous</t>
  </si>
  <si>
    <t>Листопадни</t>
  </si>
  <si>
    <t>Deciduous</t>
  </si>
  <si>
    <t>Т-10.03.4: Нега и мелиорација во државните шуми</t>
  </si>
  <si>
    <t xml:space="preserve">Т-10.03.4: Care and melioration of state forests </t>
  </si>
  <si>
    <t>Нега и мелиорација на:/</t>
  </si>
  <si>
    <t>Care and melioration of:</t>
  </si>
  <si>
    <t>високи шуми</t>
  </si>
  <si>
    <t>ниски шуми</t>
  </si>
  <si>
    <t>high forests</t>
  </si>
  <si>
    <t>low (coppice) forests</t>
  </si>
  <si>
    <t>Нега на подмладокот</t>
  </si>
  <si>
    <t>Care of new growth</t>
  </si>
  <si>
    <t>Чистење</t>
  </si>
  <si>
    <t>Clearing</t>
  </si>
  <si>
    <t>Проредување</t>
  </si>
  <si>
    <t>Thinning</t>
  </si>
  <si>
    <t>Збогатување на шумите</t>
  </si>
  <si>
    <t>Enrichment of forests</t>
  </si>
  <si>
    <t>Замена</t>
  </si>
  <si>
    <t>Conversion</t>
  </si>
  <si>
    <t>Пополнување</t>
  </si>
  <si>
    <t>Substitution</t>
  </si>
  <si>
    <t>Обновување</t>
  </si>
  <si>
    <t>Resurrection</t>
  </si>
  <si>
    <t xml:space="preserve">Т-10.03.5: Вештачко пошумување по видови дрвја </t>
  </si>
  <si>
    <t>Т-10.03.5: Artificial afforestation by species</t>
  </si>
  <si>
    <t>Пошумување/</t>
  </si>
  <si>
    <t>Afforestation</t>
  </si>
  <si>
    <t>Пополнување/</t>
  </si>
  <si>
    <t>Replenishment planting</t>
  </si>
  <si>
    <t>Смрча</t>
  </si>
  <si>
    <t>Spuca</t>
  </si>
  <si>
    <t>Ела</t>
  </si>
  <si>
    <t>Fir</t>
  </si>
  <si>
    <t>Црн бор</t>
  </si>
  <si>
    <t>Black pine</t>
  </si>
  <si>
    <t>Бел бор</t>
  </si>
  <si>
    <t>Scots pine</t>
  </si>
  <si>
    <t>Дуглазија</t>
  </si>
  <si>
    <t>Yew</t>
  </si>
  <si>
    <t>Други</t>
  </si>
  <si>
    <t>Other conifers</t>
  </si>
  <si>
    <t>Дабови (сите)</t>
  </si>
  <si>
    <t>Oak (all)</t>
  </si>
  <si>
    <t>Бука</t>
  </si>
  <si>
    <t>Beech</t>
  </si>
  <si>
    <t>Багрем</t>
  </si>
  <si>
    <t>Acacia</t>
  </si>
  <si>
    <t>Други тврди</t>
  </si>
  <si>
    <t>Other hard wood</t>
  </si>
  <si>
    <t>Други меки</t>
  </si>
  <si>
    <t>Other soft wood</t>
  </si>
  <si>
    <t>Т-10.03.6: Сеча во шумите и надвор од шумите</t>
  </si>
  <si>
    <t>Т-10.03.6: Timber harvested in and outside forests</t>
  </si>
  <si>
    <r>
      <t>во илјади м</t>
    </r>
    <r>
      <rPr>
        <vertAlign val="superscript"/>
        <sz val="8"/>
        <rFont val="Calibri"/>
        <family val="2"/>
      </rPr>
      <t>3</t>
    </r>
  </si>
  <si>
    <r>
      <t>in'000 m</t>
    </r>
    <r>
      <rPr>
        <vertAlign val="superscript"/>
        <sz val="8"/>
        <color indexed="12"/>
        <rFont val="Calibri"/>
        <family val="2"/>
      </rPr>
      <t>3</t>
    </r>
  </si>
  <si>
    <t>Вкупна бруто-маса</t>
  </si>
  <si>
    <t>Total gross volume</t>
  </si>
  <si>
    <t>Шуми во приватна сопственост</t>
  </si>
  <si>
    <t>Forests in private ownership</t>
  </si>
  <si>
    <t>Техничко дрво</t>
  </si>
  <si>
    <t>Commercial timber</t>
  </si>
  <si>
    <t>Огревно дрво</t>
  </si>
  <si>
    <t>Fuel wood</t>
  </si>
  <si>
    <t>Отпадок</t>
  </si>
  <si>
    <t>Scraps</t>
  </si>
  <si>
    <t>Т-10.03.7: Сеча во шумите по видови дрвја</t>
  </si>
  <si>
    <t>Т-10.03.7: Timber harvested by species</t>
  </si>
  <si>
    <r>
      <t>in '000 m</t>
    </r>
    <r>
      <rPr>
        <vertAlign val="superscript"/>
        <sz val="8"/>
        <color indexed="12"/>
        <rFont val="Calibri"/>
        <family val="2"/>
      </rPr>
      <t>3</t>
    </r>
  </si>
  <si>
    <t>Листопадни/</t>
  </si>
  <si>
    <t>Иглолисни/</t>
  </si>
  <si>
    <t>даб</t>
  </si>
  <si>
    <t>бука</t>
  </si>
  <si>
    <t>други                 тврди</t>
  </si>
  <si>
    <t>други меки</t>
  </si>
  <si>
    <t>ела и смрча</t>
  </si>
  <si>
    <t>црн и бел бор</t>
  </si>
  <si>
    <t>други</t>
  </si>
  <si>
    <t xml:space="preserve">oak </t>
  </si>
  <si>
    <t>beech</t>
  </si>
  <si>
    <t>other hard wood</t>
  </si>
  <si>
    <t>other soft wood</t>
  </si>
  <si>
    <t>fir and spuca</t>
  </si>
  <si>
    <t>Black and Scots pine</t>
  </si>
  <si>
    <t>other</t>
  </si>
  <si>
    <t>Т-10.03.8: Механизација и сообраќајни објекти</t>
  </si>
  <si>
    <t>Т-10.03.8: Machinery and transport facilities</t>
  </si>
  <si>
    <t>Камиони</t>
  </si>
  <si>
    <t>Трактори</t>
  </si>
  <si>
    <t>Моторни пили</t>
  </si>
  <si>
    <t>Други машини</t>
  </si>
  <si>
    <t>Шумски патишта во километри</t>
  </si>
  <si>
    <t>Forest roads, km</t>
  </si>
  <si>
    <t>Trucks</t>
  </si>
  <si>
    <t>Tractors</t>
  </si>
  <si>
    <t>Motor saws</t>
  </si>
  <si>
    <t>Other machines</t>
  </si>
  <si>
    <t>тврди</t>
  </si>
  <si>
    <t>меки</t>
  </si>
  <si>
    <t>solid</t>
  </si>
  <si>
    <t>non-solid</t>
  </si>
  <si>
    <t xml:space="preserve">Т-10.03.9: Штети во шумите    </t>
  </si>
  <si>
    <t>Т-10.03.9: Damages to forests</t>
  </si>
  <si>
    <t>Штети од инсекти</t>
  </si>
  <si>
    <t>Штети од растителни болести</t>
  </si>
  <si>
    <t>Елементарни  непогоди</t>
  </si>
  <si>
    <t>Штети од пожар</t>
  </si>
  <si>
    <t>Бесправна сеча</t>
  </si>
  <si>
    <t>Damage caused by insects</t>
  </si>
  <si>
    <t>Damage caused by plant diseases</t>
  </si>
  <si>
    <t>Natural disasters</t>
  </si>
  <si>
    <t>Fire damages</t>
  </si>
  <si>
    <t>Ilegal  logging</t>
  </si>
  <si>
    <r>
      <t>м</t>
    </r>
    <r>
      <rPr>
        <vertAlign val="superscript"/>
        <sz val="8"/>
        <rFont val="Calibri"/>
        <family val="2"/>
      </rPr>
      <t>3</t>
    </r>
    <r>
      <rPr>
        <sz val="8"/>
        <rFont val="Calibri"/>
        <family val="2"/>
      </rPr>
      <t>/</t>
    </r>
    <r>
      <rPr>
        <sz val="8"/>
        <color indexed="12"/>
        <rFont val="Calibri"/>
        <family val="2"/>
      </rPr>
      <t>m</t>
    </r>
    <r>
      <rPr>
        <vertAlign val="superscript"/>
        <sz val="8"/>
        <color indexed="12"/>
        <rFont val="Calibri"/>
        <family val="2"/>
      </rPr>
      <t>3</t>
    </r>
  </si>
  <si>
    <r>
      <t>м3/</t>
    </r>
    <r>
      <rPr>
        <sz val="8"/>
        <color indexed="12"/>
        <rFont val="Calibri"/>
        <family val="2"/>
      </rPr>
      <t>m</t>
    </r>
    <r>
      <rPr>
        <vertAlign val="superscript"/>
        <sz val="8"/>
        <color indexed="12"/>
        <rFont val="Calibri"/>
        <family val="2"/>
      </rPr>
      <t>3</t>
    </r>
  </si>
  <si>
    <r>
      <t>ха/</t>
    </r>
    <r>
      <rPr>
        <sz val="8"/>
        <color indexed="12"/>
        <rFont val="Calibri"/>
        <family val="2"/>
      </rPr>
      <t>ha</t>
    </r>
  </si>
  <si>
    <r>
      <t>ха/</t>
    </r>
    <r>
      <rPr>
        <sz val="8"/>
        <color indexed="62"/>
        <rFont val="Calibri"/>
        <family val="2"/>
      </rPr>
      <t>ha</t>
    </r>
  </si>
  <si>
    <t>Т-10.03.10: Отстрелан дивеч</t>
  </si>
  <si>
    <t>Т-10.03.10: Game shot</t>
  </si>
  <si>
    <t>Срна</t>
  </si>
  <si>
    <t>Дивокоза</t>
  </si>
  <si>
    <t xml:space="preserve"> Елен, обичен</t>
  </si>
  <si>
    <t>Зајак</t>
  </si>
  <si>
    <t xml:space="preserve">Дива свиња </t>
  </si>
  <si>
    <t xml:space="preserve">Еребица/ </t>
  </si>
  <si>
    <t>Partridge</t>
  </si>
  <si>
    <t>Фазан</t>
  </si>
  <si>
    <t>полска</t>
  </si>
  <si>
    <t>камењарка</t>
  </si>
  <si>
    <t>Roe deer</t>
  </si>
  <si>
    <t>Chamois</t>
  </si>
  <si>
    <t>Fallow deer</t>
  </si>
  <si>
    <t>Hare</t>
  </si>
  <si>
    <t>Wild boar</t>
  </si>
  <si>
    <t>gray</t>
  </si>
  <si>
    <t>rock red-legged</t>
  </si>
  <si>
    <t>Pheasant</t>
  </si>
  <si>
    <t>Т-10.03.11: Шумски површини</t>
  </si>
  <si>
    <t>Т-10.03.11: Forest area</t>
  </si>
  <si>
    <r>
      <t>Шумски површини, состојба 31.12.</t>
    </r>
    <r>
      <rPr>
        <sz val="8"/>
        <color theme="1"/>
        <rFont val="Calibri"/>
        <family val="2"/>
      </rPr>
      <t>2022</t>
    </r>
    <r>
      <rPr>
        <sz val="8"/>
        <rFont val="Calibri"/>
        <family val="2"/>
      </rPr>
      <t xml:space="preserve"> година </t>
    </r>
  </si>
  <si>
    <t>Шумски површини според сопственоста, состојба 31.12.2023 година</t>
  </si>
  <si>
    <t>Forest areas by type of ownership, situation as at 31 Dec 2023</t>
  </si>
  <si>
    <t>Forest areas, situation as at 31 Dec 2022</t>
  </si>
  <si>
    <t>државна сопственост</t>
  </si>
  <si>
    <t>приватна сопственост</t>
  </si>
  <si>
    <t>state forests</t>
  </si>
  <si>
    <t>privately owned forests</t>
  </si>
  <si>
    <t xml:space="preserve"> Листопадни видови </t>
  </si>
  <si>
    <t>Deciduous trees</t>
  </si>
  <si>
    <t xml:space="preserve"> Иглолисни видови</t>
  </si>
  <si>
    <t>Coniferous trees</t>
  </si>
  <si>
    <t>Мешовити  шуми</t>
  </si>
  <si>
    <t xml:space="preserve">Mixed forests </t>
  </si>
  <si>
    <t>Деградирани шуми</t>
  </si>
  <si>
    <t>Degraded forests</t>
  </si>
  <si>
    <t>10.04. Водостопанство</t>
  </si>
  <si>
    <t>10.04. Water Economy</t>
  </si>
  <si>
    <t>Т-10.04.1: Снабдување со вода во индустријата и рударството по гранки на дејност, 2023 година</t>
  </si>
  <si>
    <t>T-10.04.1: Water supplied to mining and industry by type of activity, 2023</t>
  </si>
  <si>
    <r>
      <t>In '000 m</t>
    </r>
    <r>
      <rPr>
        <vertAlign val="superscript"/>
        <sz val="8"/>
        <color indexed="12"/>
        <rFont val="Calibri"/>
        <family val="2"/>
      </rPr>
      <t>3</t>
    </r>
  </si>
  <si>
    <t xml:space="preserve">Зафатени и обезбедени количества вода /  </t>
  </si>
  <si>
    <t>Volume of water abstracted and supplied</t>
  </si>
  <si>
    <t xml:space="preserve">од сопствен водозафат / </t>
  </si>
  <si>
    <t>own water supplies</t>
  </si>
  <si>
    <t>од јавен водовод</t>
  </si>
  <si>
    <t>од други извори</t>
  </si>
  <si>
    <t>површински води /</t>
  </si>
  <si>
    <t>surface water</t>
  </si>
  <si>
    <t>од подземни води</t>
  </si>
  <si>
    <r>
      <t>с</t>
    </r>
    <r>
      <rPr>
        <sz val="8"/>
        <rFont val="Calibri"/>
        <family val="2"/>
        <charset val="204"/>
      </rPr>
      <t>è</t>
    </r>
  </si>
  <si>
    <t>од водотеци</t>
  </si>
  <si>
    <t>од акумулации</t>
  </si>
  <si>
    <t>од езера</t>
  </si>
  <si>
    <t>public water supply</t>
  </si>
  <si>
    <t>ground water</t>
  </si>
  <si>
    <t>all</t>
  </si>
  <si>
    <t>water courses</t>
  </si>
  <si>
    <t>reservoirs</t>
  </si>
  <si>
    <t>lakes</t>
  </si>
  <si>
    <t>Б</t>
  </si>
  <si>
    <t>РУДАРСТВО И ВАДЕЊЕ НА КАМЕН</t>
  </si>
  <si>
    <t>B</t>
  </si>
  <si>
    <t>MINING AND QUARRYING</t>
  </si>
  <si>
    <t xml:space="preserve">Вадење на јаглен и лигнит </t>
  </si>
  <si>
    <t>Mining of coal and lignite</t>
  </si>
  <si>
    <t>Вадење на руди на метал</t>
  </si>
  <si>
    <t>Mining of metal ores</t>
  </si>
  <si>
    <t>Вадење на други руди и камен</t>
  </si>
  <si>
    <t>Other mining and quarrying</t>
  </si>
  <si>
    <t>В</t>
  </si>
  <si>
    <t>ПРЕРАБОТУВАЧКА ИНДУСТРИЈА</t>
  </si>
  <si>
    <t>C</t>
  </si>
  <si>
    <t>MANUFACTURING</t>
  </si>
  <si>
    <t>Производство на прехранбени производи</t>
  </si>
  <si>
    <t>Manufacture of food products</t>
  </si>
  <si>
    <t>Производство на пијалаци</t>
  </si>
  <si>
    <t>Manufacture of beverages</t>
  </si>
  <si>
    <t>Производство на тутунски производи</t>
  </si>
  <si>
    <t>Manufacture of tobacco products</t>
  </si>
  <si>
    <t>Производство на текстил</t>
  </si>
  <si>
    <t xml:space="preserve">Manufacture of textiles </t>
  </si>
  <si>
    <t>Производство на облека</t>
  </si>
  <si>
    <t>Manufacture of wearing apparel</t>
  </si>
  <si>
    <t>Производство на кожа и слични производи од кожа</t>
  </si>
  <si>
    <t>Manufacture of leather and related products</t>
  </si>
  <si>
    <t>Преработка на дрво и производи од дрво и плута, освен мебел, производство на предмети од слама и плетарски материјал</t>
  </si>
  <si>
    <t>Manufacture of wood and products of wood and cork, except furniture; manufacture of articles of straw and plaiting materials</t>
  </si>
  <si>
    <t>Производство на хартија и производи од хартија</t>
  </si>
  <si>
    <t xml:space="preserve">Manufacture of paper and paper products </t>
  </si>
  <si>
    <t>Печатење и репродукција на снимени медиуми       (записи )</t>
  </si>
  <si>
    <t>Printing and reproduction of recorded media</t>
  </si>
  <si>
    <t>Производство на кокс и рафинирани нафтени производи</t>
  </si>
  <si>
    <t xml:space="preserve">Manufacture of coke, refined petroleum products </t>
  </si>
  <si>
    <t>Производство на хемикалии и хемиски производи</t>
  </si>
  <si>
    <t>Manufacture of chemicals and chemical products</t>
  </si>
  <si>
    <t xml:space="preserve">Производство на основни фармацевтски производи и фармацевтски препарати                                                                                                                              </t>
  </si>
  <si>
    <t>Manufacture of pharmaceutical products and pharmaceutical preparations</t>
  </si>
  <si>
    <t>Производство на производи од гума и производи од пластични маси</t>
  </si>
  <si>
    <t>Manufacture of rubber and plastic products</t>
  </si>
  <si>
    <t>Производство на други неметални производи</t>
  </si>
  <si>
    <t>Manufacture of other non-metalic mineral products</t>
  </si>
  <si>
    <t>Производство на метали</t>
  </si>
  <si>
    <t>Manufacture of basic metals</t>
  </si>
  <si>
    <t>Производство на фабрикувани метални производи, освен машини и опрема</t>
  </si>
  <si>
    <t>Manufacture of fabricated metal products, except machinery and equipment</t>
  </si>
  <si>
    <t>Производство на компјутерски, електронски и оптички производи</t>
  </si>
  <si>
    <t>Manufacture of computer, electronic and optical products</t>
  </si>
  <si>
    <t>Производство на електрична опрема</t>
  </si>
  <si>
    <t>Manufacture of electrical equipment</t>
  </si>
  <si>
    <t>Производство на машини и уреди, неспоменати на друго место</t>
  </si>
  <si>
    <t>Manufacture of machinery and equipment n.e.c.</t>
  </si>
  <si>
    <t>Производство на моторни возила, приколки и полуприколки</t>
  </si>
  <si>
    <t>Manufacture of motor vehicles, trailers and semi-trailers</t>
  </si>
  <si>
    <t>Производство на останата опрема за транспорт</t>
  </si>
  <si>
    <t>Manufacture of other transport equipment</t>
  </si>
  <si>
    <t>Производство на мебел</t>
  </si>
  <si>
    <t>Manufacture of furniture</t>
  </si>
  <si>
    <t>Останата производствена индустрија</t>
  </si>
  <si>
    <t>Other manufacturing</t>
  </si>
  <si>
    <t xml:space="preserve">Поправка и инсталирање на машини и опрема </t>
  </si>
  <si>
    <t>Repair and installation of machinery and equipment</t>
  </si>
  <si>
    <t>Г</t>
  </si>
  <si>
    <t>СНАБДУВАЊЕ СО ЕЛЕКТРИЧНА ЕНЕРГИЈА, ГАС, ПАРЕА И КЛИМАТИЗАЦИЈА</t>
  </si>
  <si>
    <t>D</t>
  </si>
  <si>
    <t>ELECTRICITY, GAS, STEAM AND AIR CONDITIONING SUPPLY</t>
  </si>
  <si>
    <t>Снабдување со електрична енергија, гас, пареа и климатизација</t>
  </si>
  <si>
    <t>Electricity, gas, steam and air conditioning supply</t>
  </si>
  <si>
    <t>Т-10.04.2: Користени води за технолошки намени, 2023 година</t>
  </si>
  <si>
    <t>T-10.04.2: Water used for production purposes, 2023</t>
  </si>
  <si>
    <t>Свежи води</t>
  </si>
  <si>
    <t>Рециркулациски води</t>
  </si>
  <si>
    <t>Повторно употребени води</t>
  </si>
  <si>
    <t>Fresh water</t>
  </si>
  <si>
    <t>Water recirculation system</t>
  </si>
  <si>
    <t xml:space="preserve">Reused water </t>
  </si>
  <si>
    <t>технички води</t>
  </si>
  <si>
    <t>води за пиење</t>
  </si>
  <si>
    <t>сè</t>
  </si>
  <si>
    <t>од тоа свежи води, додадени</t>
  </si>
  <si>
    <t>по пре- чисту-вањето</t>
  </si>
  <si>
    <t>по ладењето</t>
  </si>
  <si>
    <t>for technical purposes</t>
  </si>
  <si>
    <t>drinking water</t>
  </si>
  <si>
    <t>fresh water, added</t>
  </si>
  <si>
    <t>after purifying</t>
  </si>
  <si>
    <t>after cooling</t>
  </si>
  <si>
    <t>Вадење на јаглен и лигнит</t>
  </si>
  <si>
    <t xml:space="preserve">MANUFACTURING </t>
  </si>
  <si>
    <t>Печатење и репродукција на снимени медиуми (записи)</t>
  </si>
  <si>
    <t>T-10.04.3.1: Испуштање на отпадни води од индустријата и рударството, 2023 година</t>
  </si>
  <si>
    <t>T-10.04.3.1: Discharge of wastewater from mining and industry, 2023</t>
  </si>
  <si>
    <t>Испуштање на непречистени води</t>
  </si>
  <si>
    <t>Discharge of unpurified water into</t>
  </si>
  <si>
    <t>во земја</t>
  </si>
  <si>
    <t>во јавна кана- лизација</t>
  </si>
  <si>
    <t>во водотеци</t>
  </si>
  <si>
    <t>во аку- мулации</t>
  </si>
  <si>
    <t>во езера</t>
  </si>
  <si>
    <t>ground</t>
  </si>
  <si>
    <t>public sewage 
system</t>
  </si>
  <si>
    <t>water 
courses</t>
  </si>
  <si>
    <t xml:space="preserve">В </t>
  </si>
  <si>
    <t xml:space="preserve">Г   </t>
  </si>
  <si>
    <t>Т-10.04.3.2: Испуштање на отпадни води од индустријата и рударството, 2023 година</t>
  </si>
  <si>
    <t>Т-10.04.3.2: Discharge of wastewater from mining and industry, 2023</t>
  </si>
  <si>
    <t>Испуштање на пречистени води</t>
  </si>
  <si>
    <t>Discharge of purified water into</t>
  </si>
  <si>
    <t>во јавна канали-зација</t>
  </si>
  <si>
    <t>во водо- теци</t>
  </si>
  <si>
    <t>во акуму-         лација</t>
  </si>
  <si>
    <t>public sewage system</t>
  </si>
  <si>
    <t>Т-10.04.4: Снабдување со вода од јавен водовод според видот на водозафатот</t>
  </si>
  <si>
    <t>T-10.04.4: Public water supply system by water sources</t>
  </si>
  <si>
    <r>
      <t>in thousand m</t>
    </r>
    <r>
      <rPr>
        <vertAlign val="superscript"/>
        <sz val="8"/>
        <color indexed="30"/>
        <rFont val="Calibri"/>
        <family val="2"/>
      </rPr>
      <t>3</t>
    </r>
  </si>
  <si>
    <r>
      <t>Индекси/</t>
    </r>
    <r>
      <rPr>
        <sz val="8"/>
        <color indexed="30"/>
        <rFont val="Calibri"/>
        <family val="2"/>
      </rPr>
      <t>Indices</t>
    </r>
  </si>
  <si>
    <t>2023
-------
2022</t>
  </si>
  <si>
    <t>Зафатено количество вода</t>
  </si>
  <si>
    <t>Abstracted water</t>
  </si>
  <si>
    <t>Подземни води</t>
  </si>
  <si>
    <t>Ground water</t>
  </si>
  <si>
    <t>Изворски води</t>
  </si>
  <si>
    <t>Springs</t>
  </si>
  <si>
    <t>Водотек</t>
  </si>
  <si>
    <t>Watercourse</t>
  </si>
  <si>
    <t>Акумулација на вода</t>
  </si>
  <si>
    <t>Reservoir</t>
  </si>
  <si>
    <t>Езеро</t>
  </si>
  <si>
    <t>Lake</t>
  </si>
  <si>
    <t>Количества вода преземени од други водоводни системи</t>
  </si>
  <si>
    <t>Water taken from other water supply systems</t>
  </si>
  <si>
    <t>T-10.04.5: Испуштени отпадни води</t>
  </si>
  <si>
    <t>T-10.04.5: Discharged waste water</t>
  </si>
  <si>
    <t>Непречистени води</t>
  </si>
  <si>
    <t>Non-purified waste water</t>
  </si>
  <si>
    <t>Во подземни води</t>
  </si>
  <si>
    <t>To ground water</t>
  </si>
  <si>
    <t>Во водотек</t>
  </si>
  <si>
    <t>То watercourse</t>
  </si>
  <si>
    <t xml:space="preserve">Во акумулации </t>
  </si>
  <si>
    <t>To reservoirs</t>
  </si>
  <si>
    <t>Во езерa</t>
  </si>
  <si>
    <t>To lakes</t>
  </si>
  <si>
    <t>Пречистени води</t>
  </si>
  <si>
    <t>Purified waste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</si>
</sst>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\ ###\ ##0"/>
    <numFmt numFmtId="165" formatCode="###\ ###\ ###\ ##0"/>
    <numFmt numFmtId="166" formatCode="###\ ###\ ###"/>
    <numFmt numFmtId="167" formatCode="###\ ##0"/>
    <numFmt numFmtId="168" formatCode="0.000"/>
    <numFmt numFmtId="169" formatCode="0__"/>
    <numFmt numFmtId="170" formatCode="0.0"/>
  </numFmts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</font>
    <font>
      <b/>
      <sz val="8"/>
      <color indexed="48"/>
      <name val="Calibri"/>
      <family val="2"/>
    </font>
    <font>
      <b/>
      <sz val="8"/>
      <color indexed="8"/>
      <name val="Calibri"/>
      <family val="2"/>
    </font>
    <font>
      <sz val="8"/>
      <name val="Calibri"/>
      <family val="2"/>
    </font>
    <font>
      <sz val="8"/>
      <color indexed="4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8"/>
      <color indexed="8"/>
      <name val="Calibri"/>
      <family val="2"/>
    </font>
    <font>
      <b/>
      <sz val="9"/>
      <color indexed="8"/>
      <name val="Calibri"/>
      <family val="2"/>
    </font>
    <font>
      <b/>
      <sz val="12"/>
      <name val="Arial"/>
      <family val="2"/>
    </font>
    <font>
      <sz val="10"/>
      <name val="Helv"/>
    </font>
    <font>
      <sz val="9"/>
      <name val="Calibri"/>
      <family val="2"/>
    </font>
    <font>
      <vertAlign val="superscript"/>
      <sz val="8"/>
      <name val="Calibri"/>
      <family val="2"/>
    </font>
    <font>
      <sz val="7"/>
      <name val="Calibri"/>
      <family val="2"/>
    </font>
    <font>
      <vertAlign val="superscript"/>
      <sz val="7"/>
      <name val="Calibri"/>
      <family val="2"/>
    </font>
    <font>
      <b/>
      <sz val="12"/>
      <name val="Calibri"/>
      <family val="2"/>
    </font>
    <font>
      <sz val="8"/>
      <color indexed="60"/>
      <name val="Calibri"/>
      <family val="2"/>
    </font>
    <font>
      <b/>
      <sz val="12"/>
      <color indexed="12"/>
      <name val="Calibri"/>
      <family val="2"/>
    </font>
    <font>
      <sz val="8"/>
      <color indexed="12"/>
      <name val="Calibri"/>
      <family val="2"/>
    </font>
    <font>
      <b/>
      <sz val="9"/>
      <color indexed="12"/>
      <name val="Calibri"/>
      <family val="2"/>
    </font>
    <font>
      <b/>
      <sz val="8"/>
      <color indexed="12"/>
      <name val="Calibri"/>
      <family val="2"/>
    </font>
    <font>
      <vertAlign val="superscript"/>
      <sz val="7"/>
      <color indexed="12"/>
      <name val="Calibri"/>
      <family val="2"/>
    </font>
    <font>
      <sz val="7"/>
      <color indexed="12"/>
      <name val="Calibri"/>
      <family val="2"/>
    </font>
    <font>
      <vertAlign val="superscript"/>
      <sz val="8"/>
      <color indexed="12"/>
      <name val="Calibri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8"/>
      <color rgb="FF0070C0"/>
      <name val="Calibri"/>
      <family val="2"/>
    </font>
    <font>
      <sz val="8"/>
      <color rgb="FF0000FF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8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8"/>
      <color rgb="FF0000FF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40"/>
      <name val="Arial"/>
      <family val="2"/>
    </font>
    <font>
      <b/>
      <sz val="8"/>
      <color rgb="FFFF0000"/>
      <name val="Calibri"/>
      <family val="2"/>
    </font>
    <font>
      <sz val="8"/>
      <color indexed="8"/>
      <name val="Calibri"/>
      <family val="2"/>
      <scheme val="minor"/>
    </font>
    <font>
      <sz val="8"/>
      <color indexed="10"/>
      <name val="Calibri"/>
      <family val="2"/>
    </font>
    <font>
      <i/>
      <sz val="8"/>
      <color indexed="48"/>
      <name val="Calibri"/>
      <family val="2"/>
    </font>
    <font>
      <b/>
      <sz val="11"/>
      <name val="Calibri"/>
      <family val="2"/>
    </font>
    <font>
      <b/>
      <sz val="11"/>
      <color indexed="12"/>
      <name val="Calibri"/>
      <family val="2"/>
    </font>
    <font>
      <sz val="9"/>
      <color indexed="8"/>
      <name val="Calibri"/>
      <family val="2"/>
    </font>
    <font>
      <sz val="8"/>
      <color rgb="FFFF0000"/>
      <name val="Calibri"/>
      <family val="2"/>
    </font>
    <font>
      <sz val="8"/>
      <color indexed="8"/>
      <name val="MAC C Swiss"/>
      <family val="2"/>
    </font>
    <font>
      <b/>
      <sz val="11"/>
      <color rgb="FF000000"/>
      <name val="Calibri"/>
      <family val="2"/>
    </font>
    <font>
      <sz val="8"/>
      <color theme="3"/>
      <name val="Calibri"/>
      <family val="2"/>
    </font>
    <font>
      <sz val="8"/>
      <color indexed="62"/>
      <name val="Calibri"/>
      <family val="2"/>
    </font>
    <font>
      <sz val="8"/>
      <color theme="8"/>
      <name val="Calibri"/>
      <family val="2"/>
    </font>
    <font>
      <sz val="8"/>
      <color theme="1"/>
      <name val="Calibri"/>
      <family val="2"/>
    </font>
    <font>
      <i/>
      <sz val="8"/>
      <name val="Calibri"/>
      <family val="2"/>
    </font>
    <font>
      <b/>
      <sz val="12"/>
      <color indexed="8"/>
      <name val="Calibri"/>
      <family val="2"/>
    </font>
    <font>
      <sz val="12"/>
      <name val="Arial"/>
      <family val="2"/>
    </font>
    <font>
      <sz val="8"/>
      <color indexed="16"/>
      <name val="Calibri"/>
      <family val="2"/>
    </font>
    <font>
      <sz val="8"/>
      <name val="Calibri"/>
      <family val="2"/>
      <charset val="204"/>
    </font>
    <font>
      <sz val="7"/>
      <name val="MAC C Swiss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7"/>
      <name val="MAC C Swiss"/>
      <family val="2"/>
    </font>
    <font>
      <b/>
      <sz val="7"/>
      <color indexed="12"/>
      <name val="MAC C Swiss"/>
      <family val="2"/>
    </font>
    <font>
      <sz val="7"/>
      <color indexed="12"/>
      <name val="MAC C Swiss"/>
      <family val="2"/>
    </font>
    <font>
      <sz val="8"/>
      <name val="MAC C Swiss"/>
      <family val="2"/>
    </font>
    <font>
      <b/>
      <sz val="8"/>
      <name val="MAC C Swiss"/>
      <family val="2"/>
    </font>
    <font>
      <vertAlign val="superscript"/>
      <sz val="8"/>
      <color indexed="30"/>
      <name val="Calibri"/>
      <family val="2"/>
    </font>
    <font>
      <sz val="8"/>
      <color indexed="30"/>
      <name val="Calibri"/>
      <family val="2"/>
    </font>
    <font>
      <b/>
      <sz val="8"/>
      <color rgb="FF0070C0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7" fillId="0" borderId="0"/>
    <xf numFmtId="0" fontId="2" fillId="0" borderId="0"/>
    <xf numFmtId="0" fontId="13" fillId="0" borderId="0"/>
    <xf numFmtId="0" fontId="1" fillId="0" borderId="0"/>
    <xf numFmtId="0" fontId="2" fillId="0" borderId="0"/>
    <xf numFmtId="0" fontId="27" fillId="0" borderId="0"/>
    <xf numFmtId="0" fontId="27" fillId="0" borderId="0"/>
  </cellStyleXfs>
  <cellXfs count="427">
    <xf numFmtId="0" fontId="0" fillId="0" borderId="0" xfId="0"/>
    <xf numFmtId="0" fontId="6" fillId="0" borderId="0" xfId="0" applyFont="1"/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10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vertical="top"/>
    </xf>
    <xf numFmtId="0" fontId="6" fillId="0" borderId="2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right" wrapText="1"/>
    </xf>
    <xf numFmtId="164" fontId="6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right" vertical="top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0" fontId="10" fillId="0" borderId="0" xfId="0" applyFont="1" applyAlignment="1">
      <alignment horizontal="center" vertical="top"/>
    </xf>
    <xf numFmtId="0" fontId="6" fillId="0" borderId="3" xfId="0" applyFont="1" applyBorder="1" applyAlignment="1">
      <alignment horizontal="right" vertical="center"/>
    </xf>
    <xf numFmtId="0" fontId="9" fillId="0" borderId="0" xfId="0" applyFont="1" applyAlignment="1">
      <alignment vertical="top" wrapText="1"/>
    </xf>
    <xf numFmtId="0" fontId="6" fillId="0" borderId="1" xfId="0" applyFont="1" applyBorder="1" applyAlignment="1">
      <alignment horizontal="right" wrapText="1"/>
    </xf>
    <xf numFmtId="0" fontId="12" fillId="0" borderId="0" xfId="0" applyFont="1"/>
    <xf numFmtId="0" fontId="14" fillId="0" borderId="0" xfId="0" applyFont="1" applyAlignment="1">
      <alignment vertical="top"/>
    </xf>
    <xf numFmtId="164" fontId="6" fillId="0" borderId="0" xfId="0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/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 wrapText="1"/>
    </xf>
    <xf numFmtId="0" fontId="18" fillId="0" borderId="0" xfId="0" applyFont="1"/>
    <xf numFmtId="0" fontId="10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0" fillId="0" borderId="1" xfId="0" applyFont="1" applyBorder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9" fillId="0" borderId="2" xfId="0" applyFont="1" applyBorder="1" applyAlignment="1">
      <alignment vertical="top"/>
    </xf>
    <xf numFmtId="0" fontId="20" fillId="0" borderId="0" xfId="0" applyFont="1"/>
    <xf numFmtId="0" fontId="21" fillId="0" borderId="2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 wrapText="1"/>
    </xf>
    <xf numFmtId="0" fontId="21" fillId="0" borderId="3" xfId="0" applyFont="1" applyBorder="1" applyAlignment="1">
      <alignment horizontal="left" vertical="center"/>
    </xf>
    <xf numFmtId="0" fontId="21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 wrapText="1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right"/>
    </xf>
    <xf numFmtId="0" fontId="21" fillId="0" borderId="2" xfId="0" applyFont="1" applyBorder="1"/>
    <xf numFmtId="0" fontId="21" fillId="0" borderId="2" xfId="0" applyFont="1" applyBorder="1" applyAlignment="1">
      <alignment wrapText="1"/>
    </xf>
    <xf numFmtId="0" fontId="21" fillId="0" borderId="2" xfId="0" applyFont="1" applyBorder="1" applyAlignment="1">
      <alignment horizontal="right" wrapText="1"/>
    </xf>
    <xf numFmtId="0" fontId="21" fillId="0" borderId="0" xfId="0" applyFont="1" applyAlignment="1">
      <alignment vertical="top"/>
    </xf>
    <xf numFmtId="0" fontId="28" fillId="0" borderId="0" xfId="0" applyFont="1"/>
    <xf numFmtId="164" fontId="10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4" fontId="6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left" vertical="top"/>
    </xf>
    <xf numFmtId="0" fontId="8" fillId="0" borderId="0" xfId="4" applyFont="1" applyAlignment="1">
      <alignment vertical="top" wrapText="1"/>
    </xf>
    <xf numFmtId="0" fontId="1" fillId="0" borderId="0" xfId="4"/>
    <xf numFmtId="0" fontId="6" fillId="0" borderId="1" xfId="4" applyFont="1" applyBorder="1"/>
    <xf numFmtId="0" fontId="6" fillId="0" borderId="3" xfId="4" applyFont="1" applyBorder="1" applyAlignment="1">
      <alignment horizontal="right" vertical="center" wrapText="1"/>
    </xf>
    <xf numFmtId="0" fontId="21" fillId="0" borderId="3" xfId="4" applyFont="1" applyBorder="1" applyAlignment="1">
      <alignment horizontal="left" vertical="center" wrapText="1"/>
    </xf>
    <xf numFmtId="0" fontId="6" fillId="0" borderId="0" xfId="4" applyFont="1"/>
    <xf numFmtId="0" fontId="6" fillId="0" borderId="1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top" wrapText="1"/>
    </xf>
    <xf numFmtId="0" fontId="6" fillId="0" borderId="0" xfId="4" applyFont="1" applyAlignment="1">
      <alignment vertical="top"/>
    </xf>
    <xf numFmtId="0" fontId="6" fillId="0" borderId="2" xfId="4" applyFont="1" applyBorder="1" applyAlignment="1">
      <alignment vertical="top"/>
    </xf>
    <xf numFmtId="0" fontId="21" fillId="0" borderId="2" xfId="4" applyFont="1" applyBorder="1" applyAlignment="1">
      <alignment horizontal="center" vertical="top" wrapText="1"/>
    </xf>
    <xf numFmtId="0" fontId="6" fillId="0" borderId="0" xfId="4" applyFont="1" applyAlignment="1">
      <alignment horizontal="right" vertical="top" wrapText="1"/>
    </xf>
    <xf numFmtId="0" fontId="30" fillId="0" borderId="2" xfId="4" applyFont="1" applyBorder="1" applyAlignment="1">
      <alignment horizontal="right" vertical="top" wrapText="1"/>
    </xf>
    <xf numFmtId="0" fontId="6" fillId="0" borderId="0" xfId="4" applyFont="1" applyAlignment="1">
      <alignment horizontal="center" vertical="top"/>
    </xf>
    <xf numFmtId="164" fontId="6" fillId="0" borderId="0" xfId="4" applyNumberFormat="1" applyFont="1" applyAlignment="1">
      <alignment horizontal="right" vertical="top"/>
    </xf>
    <xf numFmtId="0" fontId="6" fillId="0" borderId="2" xfId="4" applyFont="1" applyBorder="1" applyAlignment="1">
      <alignment horizontal="center" vertical="top"/>
    </xf>
    <xf numFmtId="164" fontId="6" fillId="0" borderId="2" xfId="4" applyNumberFormat="1" applyFont="1" applyBorder="1" applyAlignment="1">
      <alignment horizontal="right" vertical="top"/>
    </xf>
    <xf numFmtId="0" fontId="14" fillId="0" borderId="0" xfId="4" applyFont="1" applyAlignment="1">
      <alignment vertical="top"/>
    </xf>
    <xf numFmtId="0" fontId="6" fillId="0" borderId="2" xfId="4" applyFont="1" applyBorder="1" applyAlignment="1">
      <alignment vertical="top" wrapText="1"/>
    </xf>
    <xf numFmtId="0" fontId="6" fillId="0" borderId="0" xfId="4" applyFont="1" applyAlignment="1">
      <alignment vertical="top" wrapText="1"/>
    </xf>
    <xf numFmtId="0" fontId="21" fillId="0" borderId="0" xfId="4" applyFont="1" applyAlignment="1">
      <alignment horizontal="right" vertical="top"/>
    </xf>
    <xf numFmtId="0" fontId="21" fillId="0" borderId="2" xfId="4" applyFont="1" applyBorder="1" applyAlignment="1">
      <alignment horizontal="right" vertical="top" wrapText="1"/>
    </xf>
    <xf numFmtId="164" fontId="6" fillId="0" borderId="0" xfId="4" applyNumberFormat="1" applyFont="1" applyAlignment="1">
      <alignment horizontal="right" vertical="center"/>
    </xf>
    <xf numFmtId="164" fontId="6" fillId="0" borderId="2" xfId="4" applyNumberFormat="1" applyFont="1" applyBorder="1" applyAlignment="1">
      <alignment horizontal="right" vertical="center"/>
    </xf>
    <xf numFmtId="0" fontId="32" fillId="0" borderId="0" xfId="2" applyFont="1" applyAlignment="1">
      <alignment vertical="top"/>
    </xf>
    <xf numFmtId="0" fontId="34" fillId="0" borderId="1" xfId="2" applyFont="1" applyBorder="1"/>
    <xf numFmtId="0" fontId="34" fillId="0" borderId="0" xfId="2" applyFont="1"/>
    <xf numFmtId="0" fontId="34" fillId="0" borderId="0" xfId="2" applyFont="1" applyAlignment="1">
      <alignment vertical="top" wrapText="1"/>
    </xf>
    <xf numFmtId="0" fontId="35" fillId="0" borderId="2" xfId="2" applyFont="1" applyBorder="1" applyAlignment="1">
      <alignment vertical="top" wrapText="1"/>
    </xf>
    <xf numFmtId="0" fontId="34" fillId="0" borderId="2" xfId="2" applyFont="1" applyBorder="1"/>
    <xf numFmtId="0" fontId="36" fillId="0" borderId="1" xfId="2" applyFont="1" applyBorder="1" applyAlignment="1">
      <alignment horizontal="left" vertical="top"/>
    </xf>
    <xf numFmtId="165" fontId="36" fillId="0" borderId="1" xfId="2" applyNumberFormat="1" applyFont="1" applyBorder="1" applyAlignment="1">
      <alignment horizontal="right" vertical="top" wrapText="1"/>
    </xf>
    <xf numFmtId="165" fontId="37" fillId="0" borderId="1" xfId="2" applyNumberFormat="1" applyFont="1" applyBorder="1" applyAlignment="1">
      <alignment horizontal="right" vertical="top" wrapText="1"/>
    </xf>
    <xf numFmtId="0" fontId="36" fillId="0" borderId="1" xfId="2" applyFont="1" applyBorder="1" applyAlignment="1">
      <alignment vertical="top"/>
    </xf>
    <xf numFmtId="0" fontId="34" fillId="0" borderId="0" xfId="2" applyFont="1" applyAlignment="1">
      <alignment horizontal="left" vertical="top" indent="1"/>
    </xf>
    <xf numFmtId="165" fontId="34" fillId="0" borderId="0" xfId="2" applyNumberFormat="1" applyFont="1" applyAlignment="1">
      <alignment horizontal="right" vertical="top"/>
    </xf>
    <xf numFmtId="0" fontId="34" fillId="0" borderId="2" xfId="2" applyFont="1" applyBorder="1" applyAlignment="1">
      <alignment horizontal="left" vertical="top" indent="1"/>
    </xf>
    <xf numFmtId="165" fontId="34" fillId="0" borderId="2" xfId="2" applyNumberFormat="1" applyFont="1" applyBorder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wrapText="1"/>
    </xf>
    <xf numFmtId="0" fontId="6" fillId="0" borderId="2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1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6" fillId="0" borderId="3" xfId="0" applyFont="1" applyBorder="1"/>
    <xf numFmtId="0" fontId="34" fillId="0" borderId="3" xfId="0" applyFont="1" applyBorder="1" applyAlignment="1">
      <alignment horizontal="right" vertical="center"/>
    </xf>
    <xf numFmtId="0" fontId="21" fillId="0" borderId="3" xfId="0" applyFont="1" applyBorder="1"/>
    <xf numFmtId="0" fontId="3" fillId="0" borderId="0" xfId="0" applyFont="1" applyAlignment="1">
      <alignment vertical="top"/>
    </xf>
    <xf numFmtId="0" fontId="37" fillId="0" borderId="0" xfId="0" applyFont="1" applyAlignment="1">
      <alignment vertical="top"/>
    </xf>
    <xf numFmtId="0" fontId="23" fillId="0" borderId="1" xfId="0" applyFont="1" applyBorder="1" applyAlignment="1">
      <alignment vertical="top"/>
    </xf>
    <xf numFmtId="164" fontId="44" fillId="0" borderId="0" xfId="0" applyNumberFormat="1" applyFont="1" applyAlignment="1">
      <alignment horizontal="right" vertical="top"/>
    </xf>
    <xf numFmtId="0" fontId="6" fillId="0" borderId="0" xfId="0" quotePrefix="1" applyFont="1" applyAlignment="1">
      <alignment vertical="top"/>
    </xf>
    <xf numFmtId="164" fontId="6" fillId="0" borderId="0" xfId="0" applyNumberFormat="1" applyFont="1" applyAlignment="1">
      <alignment vertical="top"/>
    </xf>
    <xf numFmtId="164" fontId="34" fillId="0" borderId="0" xfId="0" applyNumberFormat="1" applyFont="1" applyAlignment="1">
      <alignment vertical="top"/>
    </xf>
    <xf numFmtId="164" fontId="34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7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/>
    </xf>
    <xf numFmtId="0" fontId="6" fillId="0" borderId="0" xfId="0" quotePrefix="1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45" fillId="0" borderId="0" xfId="0" applyFont="1" applyAlignment="1">
      <alignment vertical="top"/>
    </xf>
    <xf numFmtId="164" fontId="44" fillId="0" borderId="2" xfId="0" applyNumberFormat="1" applyFont="1" applyBorder="1" applyAlignment="1">
      <alignment horizontal="right" vertical="top"/>
    </xf>
    <xf numFmtId="164" fontId="34" fillId="0" borderId="2" xfId="0" applyNumberFormat="1" applyFont="1" applyBorder="1" applyAlignment="1">
      <alignment horizontal="right" vertical="top"/>
    </xf>
    <xf numFmtId="0" fontId="21" fillId="0" borderId="2" xfId="0" applyFont="1" applyBorder="1" applyAlignment="1">
      <alignment vertical="top"/>
    </xf>
    <xf numFmtId="0" fontId="46" fillId="0" borderId="0" xfId="0" applyFont="1" applyAlignment="1">
      <alignment vertical="top"/>
    </xf>
    <xf numFmtId="166" fontId="6" fillId="0" borderId="2" xfId="0" applyNumberFormat="1" applyFont="1" applyBorder="1" applyAlignment="1">
      <alignment vertical="top"/>
    </xf>
    <xf numFmtId="166" fontId="43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right" vertical="center"/>
    </xf>
    <xf numFmtId="166" fontId="3" fillId="0" borderId="0" xfId="0" applyNumberFormat="1" applyFont="1" applyAlignment="1">
      <alignment vertical="top"/>
    </xf>
    <xf numFmtId="0" fontId="21" fillId="0" borderId="0" xfId="0" quotePrefix="1" applyFont="1" applyAlignment="1">
      <alignment horizontal="left" vertical="top"/>
    </xf>
    <xf numFmtId="164" fontId="3" fillId="0" borderId="0" xfId="0" applyNumberFormat="1" applyFont="1" applyAlignment="1">
      <alignment vertical="top"/>
    </xf>
    <xf numFmtId="0" fontId="21" fillId="0" borderId="0" xfId="0" applyFont="1" applyAlignment="1">
      <alignment vertical="center"/>
    </xf>
    <xf numFmtId="1" fontId="6" fillId="0" borderId="0" xfId="0" applyNumberFormat="1" applyFont="1" applyAlignment="1">
      <alignment vertical="top"/>
    </xf>
    <xf numFmtId="166" fontId="6" fillId="0" borderId="0" xfId="0" applyNumberFormat="1" applyFont="1" applyAlignment="1">
      <alignment vertical="top"/>
    </xf>
    <xf numFmtId="166" fontId="43" fillId="0" borderId="0" xfId="0" applyNumberFormat="1" applyFont="1" applyAlignment="1">
      <alignment vertical="top"/>
    </xf>
    <xf numFmtId="0" fontId="21" fillId="0" borderId="3" xfId="0" applyFont="1" applyBorder="1" applyAlignment="1">
      <alignment horizontal="right"/>
    </xf>
    <xf numFmtId="166" fontId="5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0" fontId="3" fillId="0" borderId="0" xfId="0" applyFont="1"/>
    <xf numFmtId="0" fontId="49" fillId="0" borderId="0" xfId="5" applyFont="1" applyAlignment="1">
      <alignment horizontal="left" vertical="top"/>
    </xf>
    <xf numFmtId="166" fontId="6" fillId="0" borderId="4" xfId="0" applyNumberFormat="1" applyFont="1" applyBorder="1" applyAlignment="1">
      <alignment horizontal="right" vertical="top"/>
    </xf>
    <xf numFmtId="166" fontId="6" fillId="0" borderId="2" xfId="0" applyNumberFormat="1" applyFont="1" applyBorder="1" applyAlignment="1">
      <alignment horizontal="right" vertical="top"/>
    </xf>
    <xf numFmtId="0" fontId="6" fillId="0" borderId="0" xfId="0" applyFont="1" applyAlignment="1">
      <alignment horizontal="left"/>
    </xf>
    <xf numFmtId="166" fontId="6" fillId="0" borderId="0" xfId="0" applyNumberFormat="1" applyFont="1"/>
    <xf numFmtId="1" fontId="21" fillId="0" borderId="0" xfId="0" applyNumberFormat="1" applyFont="1"/>
    <xf numFmtId="166" fontId="50" fillId="0" borderId="2" xfId="0" applyNumberFormat="1" applyFont="1" applyBorder="1" applyAlignment="1">
      <alignment vertical="top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0" borderId="0" xfId="2" applyFont="1" applyAlignment="1">
      <alignment horizontal="center" vertical="top"/>
    </xf>
    <xf numFmtId="164" fontId="6" fillId="0" borderId="0" xfId="2" applyNumberFormat="1" applyFont="1" applyAlignment="1">
      <alignment horizontal="right" vertical="top"/>
    </xf>
    <xf numFmtId="164" fontId="6" fillId="0" borderId="0" xfId="2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24" fillId="0" borderId="0" xfId="0" applyFont="1"/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167" fontId="10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 vertical="top" wrapText="1"/>
    </xf>
    <xf numFmtId="0" fontId="6" fillId="0" borderId="3" xfId="0" applyFont="1" applyBorder="1" applyAlignment="1">
      <alignment horizontal="right" vertical="top"/>
    </xf>
    <xf numFmtId="0" fontId="19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vertical="top"/>
    </xf>
    <xf numFmtId="0" fontId="5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52" fillId="0" borderId="0" xfId="0" applyFont="1"/>
    <xf numFmtId="0" fontId="6" fillId="0" borderId="5" xfId="0" applyFont="1" applyBorder="1" applyAlignment="1">
      <alignment vertical="top"/>
    </xf>
    <xf numFmtId="0" fontId="53" fillId="0" borderId="6" xfId="0" applyFont="1" applyBorder="1" applyAlignment="1">
      <alignment vertical="top"/>
    </xf>
    <xf numFmtId="0" fontId="6" fillId="0" borderId="2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/>
    </xf>
    <xf numFmtId="0" fontId="55" fillId="0" borderId="0" xfId="0" applyFont="1"/>
    <xf numFmtId="164" fontId="5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vertical="top"/>
    </xf>
    <xf numFmtId="0" fontId="21" fillId="0" borderId="2" xfId="0" applyFont="1" applyBorder="1" applyAlignment="1">
      <alignment vertical="center" wrapText="1"/>
    </xf>
    <xf numFmtId="0" fontId="57" fillId="0" borderId="0" xfId="0" applyFont="1" applyAlignment="1">
      <alignment vertical="top"/>
    </xf>
    <xf numFmtId="0" fontId="58" fillId="0" borderId="0" xfId="0" applyFont="1"/>
    <xf numFmtId="0" fontId="59" fillId="0" borderId="0" xfId="0" applyFont="1"/>
    <xf numFmtId="0" fontId="14" fillId="0" borderId="0" xfId="0" applyFont="1" applyAlignment="1">
      <alignment vertical="top" wrapText="1"/>
    </xf>
    <xf numFmtId="0" fontId="6" fillId="0" borderId="2" xfId="0" applyFont="1" applyBorder="1" applyAlignment="1">
      <alignment wrapText="1"/>
    </xf>
    <xf numFmtId="0" fontId="3" fillId="0" borderId="2" xfId="0" applyFont="1" applyBorder="1"/>
    <xf numFmtId="0" fontId="60" fillId="0" borderId="2" xfId="0" applyFont="1" applyBorder="1"/>
    <xf numFmtId="0" fontId="60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/>
    </xf>
    <xf numFmtId="164" fontId="5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vertical="top" wrapText="1"/>
    </xf>
    <xf numFmtId="1" fontId="10" fillId="0" borderId="0" xfId="6" applyNumberFormat="1" applyFont="1" applyAlignment="1">
      <alignment horizontal="right" wrapText="1"/>
    </xf>
    <xf numFmtId="1" fontId="6" fillId="0" borderId="0" xfId="0" applyNumberFormat="1" applyFont="1" applyAlignment="1">
      <alignment vertical="top" wrapText="1"/>
    </xf>
    <xf numFmtId="168" fontId="6" fillId="0" borderId="0" xfId="0" applyNumberFormat="1" applyFont="1" applyAlignment="1">
      <alignment vertical="top" wrapText="1"/>
    </xf>
    <xf numFmtId="164" fontId="10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/>
    </xf>
    <xf numFmtId="164" fontId="3" fillId="0" borderId="0" xfId="0" applyNumberFormat="1" applyFont="1" applyAlignment="1">
      <alignment horizontal="right" vertical="top" wrapText="1"/>
    </xf>
    <xf numFmtId="0" fontId="23" fillId="0" borderId="1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vertical="top" wrapText="1"/>
    </xf>
    <xf numFmtId="164" fontId="10" fillId="0" borderId="0" xfId="7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164" fontId="10" fillId="0" borderId="2" xfId="7" applyNumberFormat="1" applyFont="1" applyBorder="1" applyAlignment="1">
      <alignment horizontal="right" vertical="top" wrapText="1"/>
    </xf>
    <xf numFmtId="164" fontId="6" fillId="0" borderId="2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2" fillId="0" borderId="0" xfId="0" applyFont="1"/>
    <xf numFmtId="0" fontId="62" fillId="0" borderId="0" xfId="0" applyFont="1" applyAlignment="1">
      <alignment vertical="center"/>
    </xf>
    <xf numFmtId="0" fontId="63" fillId="0" borderId="1" xfId="0" applyFont="1" applyBorder="1"/>
    <xf numFmtId="0" fontId="64" fillId="0" borderId="1" xfId="0" applyFont="1" applyBorder="1" applyAlignment="1">
      <alignment horizontal="center"/>
    </xf>
    <xf numFmtId="0" fontId="64" fillId="0" borderId="1" xfId="0" applyFont="1" applyBorder="1"/>
    <xf numFmtId="0" fontId="63" fillId="0" borderId="0" xfId="0" applyFont="1"/>
    <xf numFmtId="0" fontId="21" fillId="0" borderId="2" xfId="0" applyFont="1" applyBorder="1" applyAlignment="1">
      <alignment horizontal="center"/>
    </xf>
    <xf numFmtId="0" fontId="64" fillId="0" borderId="0" xfId="0" applyFont="1" applyAlignment="1">
      <alignment horizontal="center"/>
    </xf>
    <xf numFmtId="0" fontId="64" fillId="0" borderId="0" xfId="0" applyFont="1"/>
    <xf numFmtId="0" fontId="65" fillId="0" borderId="0" xfId="0" applyFont="1" applyAlignment="1">
      <alignment vertical="top"/>
    </xf>
    <xf numFmtId="165" fontId="3" fillId="0" borderId="1" xfId="7" applyNumberFormat="1" applyFont="1" applyBorder="1" applyAlignment="1">
      <alignment horizontal="right" vertical="top" wrapText="1"/>
    </xf>
    <xf numFmtId="0" fontId="66" fillId="0" borderId="0" xfId="0" applyFont="1" applyAlignment="1">
      <alignment vertical="top"/>
    </xf>
    <xf numFmtId="165" fontId="65" fillId="0" borderId="0" xfId="0" applyNumberFormat="1" applyFont="1" applyAlignment="1">
      <alignment vertical="top"/>
    </xf>
    <xf numFmtId="0" fontId="10" fillId="0" borderId="0" xfId="0" applyFont="1" applyAlignment="1">
      <alignment vertical="top" wrapText="1"/>
    </xf>
    <xf numFmtId="165" fontId="10" fillId="0" borderId="0" xfId="7" applyNumberFormat="1" applyFont="1" applyAlignment="1">
      <alignment horizontal="right" vertical="top" wrapText="1"/>
    </xf>
    <xf numFmtId="0" fontId="62" fillId="0" borderId="0" xfId="0" applyFont="1" applyAlignment="1">
      <alignment vertical="top"/>
    </xf>
    <xf numFmtId="165" fontId="62" fillId="0" borderId="0" xfId="0" applyNumberFormat="1" applyFont="1" applyAlignment="1">
      <alignment vertical="top"/>
    </xf>
    <xf numFmtId="1" fontId="62" fillId="0" borderId="0" xfId="0" applyNumberFormat="1" applyFont="1" applyAlignment="1">
      <alignment vertical="top"/>
    </xf>
    <xf numFmtId="165" fontId="6" fillId="0" borderId="0" xfId="7" applyNumberFormat="1" applyFont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165" fontId="10" fillId="0" borderId="2" xfId="7" applyNumberFormat="1" applyFont="1" applyBorder="1" applyAlignment="1">
      <alignment horizontal="right" vertical="top" wrapText="1"/>
    </xf>
    <xf numFmtId="169" fontId="62" fillId="0" borderId="0" xfId="0" applyNumberFormat="1" applyFont="1"/>
    <xf numFmtId="0" fontId="67" fillId="0" borderId="0" xfId="0" applyFont="1" applyAlignment="1">
      <alignment horizontal="center"/>
    </xf>
    <xf numFmtId="0" fontId="67" fillId="0" borderId="0" xfId="0" applyFont="1"/>
    <xf numFmtId="0" fontId="68" fillId="0" borderId="0" xfId="0" applyFont="1"/>
    <xf numFmtId="0" fontId="68" fillId="0" borderId="0" xfId="0" applyFont="1" applyAlignment="1">
      <alignment vertical="center"/>
    </xf>
    <xf numFmtId="0" fontId="69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69" fillId="0" borderId="0" xfId="0" applyNumberFormat="1" applyFont="1" applyAlignment="1">
      <alignment vertical="top"/>
    </xf>
    <xf numFmtId="0" fontId="68" fillId="0" borderId="0" xfId="0" applyFont="1" applyAlignment="1">
      <alignment vertical="top"/>
    </xf>
    <xf numFmtId="164" fontId="68" fillId="0" borderId="0" xfId="0" applyNumberFormat="1" applyFont="1" applyAlignment="1">
      <alignment horizontal="right" vertical="top"/>
    </xf>
    <xf numFmtId="0" fontId="68" fillId="0" borderId="0" xfId="0" applyFont="1" applyAlignment="1">
      <alignment vertical="top" wrapText="1"/>
    </xf>
    <xf numFmtId="0" fontId="34" fillId="0" borderId="0" xfId="0" applyFont="1"/>
    <xf numFmtId="0" fontId="35" fillId="0" borderId="0" xfId="0" applyFont="1"/>
    <xf numFmtId="0" fontId="35" fillId="0" borderId="0" xfId="0" applyFont="1" applyAlignment="1">
      <alignment horizontal="right"/>
    </xf>
    <xf numFmtId="0" fontId="34" fillId="0" borderId="3" xfId="0" applyFont="1" applyBorder="1" applyAlignment="1">
      <alignment horizontal="center" vertical="center" wrapText="1"/>
    </xf>
    <xf numFmtId="0" fontId="34" fillId="0" borderId="2" xfId="0" applyFont="1" applyBorder="1"/>
    <xf numFmtId="0" fontId="34" fillId="0" borderId="2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top"/>
    </xf>
    <xf numFmtId="0" fontId="37" fillId="0" borderId="1" xfId="0" applyFont="1" applyBorder="1" applyAlignment="1">
      <alignment vertical="top"/>
    </xf>
    <xf numFmtId="164" fontId="37" fillId="0" borderId="1" xfId="0" applyNumberFormat="1" applyFont="1" applyBorder="1"/>
    <xf numFmtId="170" fontId="34" fillId="0" borderId="1" xfId="0" applyNumberFormat="1" applyFont="1" applyBorder="1" applyAlignment="1">
      <alignment vertical="top"/>
    </xf>
    <xf numFmtId="0" fontId="72" fillId="0" borderId="1" xfId="0" applyFont="1" applyBorder="1" applyAlignment="1">
      <alignment vertical="top"/>
    </xf>
    <xf numFmtId="0" fontId="34" fillId="0" borderId="0" xfId="0" applyFont="1" applyAlignment="1">
      <alignment vertical="top"/>
    </xf>
    <xf numFmtId="164" fontId="34" fillId="0" borderId="0" xfId="0" applyNumberFormat="1" applyFont="1"/>
    <xf numFmtId="170" fontId="34" fillId="0" borderId="0" xfId="0" applyNumberFormat="1" applyFont="1" applyAlignment="1">
      <alignment vertical="top"/>
    </xf>
    <xf numFmtId="0" fontId="35" fillId="0" borderId="0" xfId="0" applyFont="1" applyAlignment="1">
      <alignment vertical="top"/>
    </xf>
    <xf numFmtId="164" fontId="34" fillId="0" borderId="2" xfId="0" applyNumberFormat="1" applyFont="1" applyBorder="1" applyAlignment="1">
      <alignment vertical="top"/>
    </xf>
    <xf numFmtId="170" fontId="34" fillId="0" borderId="2" xfId="0" applyNumberFormat="1" applyFont="1" applyBorder="1" applyAlignment="1">
      <alignment vertical="top"/>
    </xf>
    <xf numFmtId="0" fontId="38" fillId="0" borderId="0" xfId="0" applyFont="1"/>
    <xf numFmtId="0" fontId="34" fillId="0" borderId="3" xfId="0" applyFont="1" applyBorder="1" applyAlignment="1">
      <alignment horizontal="center" vertical="center"/>
    </xf>
    <xf numFmtId="0" fontId="37" fillId="0" borderId="1" xfId="0" applyFont="1" applyBorder="1"/>
    <xf numFmtId="164" fontId="37" fillId="0" borderId="10" xfId="0" applyNumberFormat="1" applyFont="1" applyBorder="1"/>
    <xf numFmtId="0" fontId="72" fillId="0" borderId="1" xfId="0" applyFont="1" applyBorder="1"/>
    <xf numFmtId="164" fontId="34" fillId="0" borderId="11" xfId="0" applyNumberFormat="1" applyFont="1" applyBorder="1"/>
    <xf numFmtId="164" fontId="34" fillId="0" borderId="11" xfId="0" applyNumberFormat="1" applyFont="1" applyBorder="1" applyAlignment="1">
      <alignment horizontal="right"/>
    </xf>
    <xf numFmtId="164" fontId="34" fillId="0" borderId="0" xfId="0" applyNumberFormat="1" applyFont="1" applyAlignment="1">
      <alignment horizontal="right"/>
    </xf>
    <xf numFmtId="0" fontId="73" fillId="0" borderId="0" xfId="0" applyFont="1"/>
    <xf numFmtId="0" fontId="74" fillId="0" borderId="0" xfId="0" applyFont="1"/>
    <xf numFmtId="164" fontId="34" fillId="0" borderId="12" xfId="0" applyNumberFormat="1" applyFont="1" applyBorder="1" applyAlignment="1">
      <alignment horizontal="right"/>
    </xf>
    <xf numFmtId="164" fontId="34" fillId="0" borderId="2" xfId="0" applyNumberFormat="1" applyFont="1" applyBorder="1" applyAlignment="1">
      <alignment horizontal="right"/>
    </xf>
    <xf numFmtId="0" fontId="35" fillId="0" borderId="2" xfId="0" applyFont="1" applyBorder="1"/>
    <xf numFmtId="0" fontId="75" fillId="0" borderId="0" xfId="0" applyFont="1"/>
    <xf numFmtId="0" fontId="8" fillId="0" borderId="0" xfId="0" applyFont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6" fillId="0" borderId="2" xfId="0" applyFont="1" applyBorder="1"/>
    <xf numFmtId="0" fontId="6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2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wrapText="1"/>
    </xf>
    <xf numFmtId="0" fontId="6" fillId="0" borderId="3" xfId="0" applyFont="1" applyBorder="1" applyAlignment="1">
      <alignment horizontal="right" vertical="center" wrapText="1"/>
    </xf>
    <xf numFmtId="0" fontId="21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21" fillId="0" borderId="2" xfId="0" applyFont="1" applyBorder="1" applyAlignment="1">
      <alignment horizontal="center" vertical="top" wrapText="1"/>
    </xf>
    <xf numFmtId="0" fontId="8" fillId="0" borderId="0" xfId="4" applyFont="1" applyAlignment="1">
      <alignment vertical="top" wrapText="1"/>
    </xf>
    <xf numFmtId="0" fontId="22" fillId="0" borderId="0" xfId="4" applyFont="1" applyAlignment="1">
      <alignment vertical="top" wrapText="1"/>
    </xf>
    <xf numFmtId="0" fontId="30" fillId="0" borderId="2" xfId="4" applyFont="1" applyBorder="1" applyAlignment="1">
      <alignment horizontal="left"/>
    </xf>
    <xf numFmtId="0" fontId="6" fillId="0" borderId="3" xfId="4" applyFont="1" applyBorder="1" applyAlignment="1">
      <alignment horizontal="right" vertical="center" wrapText="1"/>
    </xf>
    <xf numFmtId="0" fontId="21" fillId="0" borderId="3" xfId="4" applyFont="1" applyBorder="1" applyAlignment="1">
      <alignment horizontal="left" vertical="center" wrapText="1"/>
    </xf>
    <xf numFmtId="0" fontId="6" fillId="0" borderId="0" xfId="4" applyFont="1" applyAlignment="1">
      <alignment horizontal="center" vertical="top" wrapText="1"/>
    </xf>
    <xf numFmtId="0" fontId="21" fillId="0" borderId="2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/>
    </xf>
    <xf numFmtId="0" fontId="21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1" fillId="0" borderId="3" xfId="0" applyFont="1" applyBorder="1" applyAlignment="1">
      <alignment wrapText="1"/>
    </xf>
    <xf numFmtId="0" fontId="6" fillId="0" borderId="2" xfId="4" applyFont="1" applyBorder="1" applyAlignment="1">
      <alignment vertical="top" wrapText="1"/>
    </xf>
    <xf numFmtId="0" fontId="6" fillId="0" borderId="3" xfId="4" applyFont="1" applyBorder="1" applyAlignment="1">
      <alignment horizontal="center"/>
    </xf>
    <xf numFmtId="0" fontId="6" fillId="0" borderId="3" xfId="4" applyFont="1" applyBorder="1" applyAlignment="1">
      <alignment horizontal="center" vertical="top"/>
    </xf>
    <xf numFmtId="0" fontId="31" fillId="0" borderId="0" xfId="2" applyFont="1" applyAlignment="1">
      <alignment horizontal="left" vertical="top"/>
    </xf>
    <xf numFmtId="0" fontId="33" fillId="0" borderId="2" xfId="2" applyFont="1" applyBorder="1" applyAlignment="1">
      <alignment horizontal="left" vertical="top"/>
    </xf>
    <xf numFmtId="0" fontId="34" fillId="0" borderId="1" xfId="2" applyFont="1" applyBorder="1" applyAlignment="1">
      <alignment horizontal="center"/>
    </xf>
    <xf numFmtId="0" fontId="34" fillId="0" borderId="0" xfId="2" applyFont="1" applyAlignment="1">
      <alignment horizontal="center"/>
    </xf>
    <xf numFmtId="0" fontId="34" fillId="0" borderId="2" xfId="2" applyFont="1" applyBorder="1" applyAlignment="1">
      <alignment horizontal="center"/>
    </xf>
    <xf numFmtId="0" fontId="34" fillId="0" borderId="3" xfId="2" applyFont="1" applyBorder="1" applyAlignment="1">
      <alignment horizontal="center"/>
    </xf>
    <xf numFmtId="2" fontId="17" fillId="0" borderId="0" xfId="0" applyNumberFormat="1" applyFont="1" applyAlignment="1">
      <alignment horizontal="left" vertical="top"/>
    </xf>
    <xf numFmtId="2" fontId="24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2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1" fillId="0" borderId="0" xfId="0" applyFont="1" applyAlignment="1">
      <alignment horizontal="left" vertical="top"/>
    </xf>
    <xf numFmtId="0" fontId="21" fillId="0" borderId="2" xfId="0" applyFont="1" applyBorder="1" applyAlignment="1">
      <alignment horizontal="left" vertical="top"/>
    </xf>
    <xf numFmtId="0" fontId="47" fillId="0" borderId="0" xfId="0" applyFont="1" applyAlignment="1">
      <alignment vertical="top"/>
    </xf>
    <xf numFmtId="0" fontId="48" fillId="0" borderId="0" xfId="0" applyFont="1" applyAlignment="1">
      <alignment vertical="top"/>
    </xf>
    <xf numFmtId="0" fontId="21" fillId="0" borderId="0" xfId="0" applyFont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7" fillId="0" borderId="0" xfId="0" applyFont="1" applyAlignment="1">
      <alignment vertical="top" wrapText="1"/>
    </xf>
    <xf numFmtId="0" fontId="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1" fillId="0" borderId="2" xfId="0" applyFont="1" applyBorder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21" fillId="0" borderId="2" xfId="0" applyFont="1" applyBorder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right" vertical="top"/>
    </xf>
    <xf numFmtId="0" fontId="2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1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8" fillId="0" borderId="0" xfId="0" applyFont="1" applyAlignment="1">
      <alignment wrapText="1"/>
    </xf>
    <xf numFmtId="0" fontId="21" fillId="0" borderId="8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6" fillId="0" borderId="2" xfId="0" applyFont="1" applyBorder="1" applyAlignment="1">
      <alignment wrapText="1"/>
    </xf>
    <xf numFmtId="0" fontId="21" fillId="0" borderId="3" xfId="0" applyFont="1" applyBorder="1" applyAlignment="1">
      <alignment vertical="top"/>
    </xf>
    <xf numFmtId="0" fontId="6" fillId="0" borderId="8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 applyAlignment="1">
      <alignment vertical="top"/>
    </xf>
    <xf numFmtId="0" fontId="6" fillId="0" borderId="0" xfId="0" applyFont="1"/>
    <xf numFmtId="0" fontId="21" fillId="0" borderId="0" xfId="0" applyFont="1" applyAlignment="1">
      <alignment horizontal="right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right"/>
    </xf>
    <xf numFmtId="0" fontId="63" fillId="0" borderId="1" xfId="0" applyFont="1" applyBorder="1" applyAlignment="1">
      <alignment horizontal="center"/>
    </xf>
    <xf numFmtId="0" fontId="63" fillId="0" borderId="0" xfId="0" applyFont="1" applyAlignment="1">
      <alignment horizontal="center"/>
    </xf>
    <xf numFmtId="0" fontId="63" fillId="0" borderId="8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4" fillId="0" borderId="0" xfId="0" applyFont="1" applyAlignment="1">
      <alignment horizontal="center"/>
    </xf>
    <xf numFmtId="0" fontId="64" fillId="0" borderId="2" xfId="0" applyFont="1" applyBorder="1" applyAlignment="1">
      <alignment horizontal="center"/>
    </xf>
    <xf numFmtId="0" fontId="34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vertical="top" wrapText="1"/>
    </xf>
    <xf numFmtId="0" fontId="31" fillId="0" borderId="0" xfId="0" quotePrefix="1" applyFont="1" applyAlignment="1">
      <alignment horizontal="center" shrinkToFit="1"/>
    </xf>
    <xf numFmtId="0" fontId="33" fillId="0" borderId="0" xfId="0" quotePrefix="1" applyFont="1" applyAlignment="1">
      <alignment horizontal="center" wrapText="1"/>
    </xf>
    <xf numFmtId="0" fontId="34" fillId="0" borderId="1" xfId="0" applyFont="1" applyBorder="1"/>
    <xf numFmtId="0" fontId="34" fillId="0" borderId="2" xfId="0" applyFont="1" applyBorder="1"/>
    <xf numFmtId="0" fontId="34" fillId="0" borderId="1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1" fillId="0" borderId="0" xfId="0" quotePrefix="1" applyFont="1" applyAlignment="1">
      <alignment horizontal="center"/>
    </xf>
    <xf numFmtId="0" fontId="33" fillId="0" borderId="0" xfId="0" quotePrefix="1" applyFont="1" applyAlignment="1">
      <alignment horizontal="center"/>
    </xf>
    <xf numFmtId="0" fontId="34" fillId="0" borderId="3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76" fillId="0" borderId="0" xfId="0" applyFont="1" applyAlignment="1">
      <alignment vertical="top" wrapText="1"/>
    </xf>
    <xf numFmtId="0" fontId="76" fillId="0" borderId="0" xfId="0" applyFont="1" applyAlignment="1">
      <alignment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4" xr:uid="{E55BB930-F3A7-459B-A3DB-CAD87579632B}"/>
    <cellStyle name="Normal_Sheet1" xfId="6" xr:uid="{75E05233-2FCB-45A2-BB7F-4A728096571F}"/>
    <cellStyle name="Normal_Sheet1_10.04 Vodostopanstvo.lekt.22.4.15._lekt" xfId="7" xr:uid="{4277E2CD-521F-4744-B370-A0B63C9E5722}"/>
    <cellStyle name="Normal_T-10.02.5" xfId="5" xr:uid="{6F18D64B-3921-431E-84D8-898080AB31D0}"/>
    <cellStyle name="Standard_variante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428625</xdr:colOff>
      <xdr:row>58</xdr:row>
      <xdr:rowOff>123825</xdr:rowOff>
    </xdr:from>
    <xdr:to>
      <xdr:col>29</xdr:col>
      <xdr:colOff>66675</xdr:colOff>
      <xdr:row>58</xdr:row>
      <xdr:rowOff>123825</xdr:rowOff>
    </xdr:to>
    <xdr:sp macro="" textlink="">
      <xdr:nvSpPr>
        <xdr:cNvPr id="10397" name="Line 2">
          <a:extLst>
            <a:ext uri="{FF2B5EF4-FFF2-40B4-BE49-F238E27FC236}">
              <a16:creationId xmlns:a16="http://schemas.microsoft.com/office/drawing/2014/main" id="{00000000-0008-0000-1400-00009D280000}"/>
            </a:ext>
          </a:extLst>
        </xdr:cNvPr>
        <xdr:cNvSpPr>
          <a:spLocks noChangeShapeType="1"/>
        </xdr:cNvSpPr>
      </xdr:nvSpPr>
      <xdr:spPr bwMode="auto">
        <a:xfrm>
          <a:off x="13058775" y="8839200"/>
          <a:ext cx="5124450" cy="0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7"/>
  <sheetViews>
    <sheetView zoomScaleNormal="100" workbookViewId="0"/>
  </sheetViews>
  <sheetFormatPr defaultRowHeight="12.75" x14ac:dyDescent="0.2"/>
  <sheetData>
    <row r="5" spans="1:1" s="27" customFormat="1" ht="15.75" x14ac:dyDescent="0.25">
      <c r="A5" s="39" t="s">
        <v>304</v>
      </c>
    </row>
    <row r="6" spans="1:1" s="27" customFormat="1" ht="15.75" x14ac:dyDescent="0.25">
      <c r="A6" s="39"/>
    </row>
    <row r="7" spans="1:1" s="27" customFormat="1" ht="15.75" x14ac:dyDescent="0.25">
      <c r="A7" s="47" t="s">
        <v>281</v>
      </c>
    </row>
  </sheetData>
  <customSheetViews>
    <customSheetView guid="{2B8A4633-170E-4FDA-A29C-14D9212CC41B}" showRuler="0">
      <selection activeCell="C20" sqref="C20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A7"/>
  <sheetViews>
    <sheetView zoomScaleNormal="100" workbookViewId="0">
      <selection sqref="A1:I1"/>
    </sheetView>
  </sheetViews>
  <sheetFormatPr defaultRowHeight="12.75" x14ac:dyDescent="0.2"/>
  <sheetData>
    <row r="5" spans="1:1" ht="15.75" x14ac:dyDescent="0.25">
      <c r="A5" s="39" t="s">
        <v>266</v>
      </c>
    </row>
    <row r="6" spans="1:1" ht="15.75" x14ac:dyDescent="0.25">
      <c r="A6" s="39"/>
    </row>
    <row r="7" spans="1:1" ht="15.75" x14ac:dyDescent="0.25">
      <c r="A7" s="47" t="s">
        <v>160</v>
      </c>
    </row>
  </sheetData>
  <customSheetViews>
    <customSheetView guid="{2B8A4633-170E-4FDA-A29C-14D9212CC41B}" showRuler="0">
      <selection activeCell="H10" sqref="H10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6"/>
  <dimension ref="A1:E32"/>
  <sheetViews>
    <sheetView zoomScaleNormal="100" workbookViewId="0">
      <selection sqref="A1:E2"/>
    </sheetView>
  </sheetViews>
  <sheetFormatPr defaultRowHeight="11.25" x14ac:dyDescent="0.2"/>
  <cols>
    <col min="1" max="1" width="7.85546875" style="1" customWidth="1"/>
    <col min="2" max="3" width="12.140625" style="1" customWidth="1"/>
    <col min="4" max="4" width="11" style="1" customWidth="1"/>
    <col min="5" max="5" width="12" style="1" customWidth="1"/>
    <col min="6" max="254" width="9.140625" style="1"/>
    <col min="255" max="255" width="7.85546875" style="1" customWidth="1"/>
    <col min="256" max="257" width="12.140625" style="1" customWidth="1"/>
    <col min="258" max="259" width="11" style="1" customWidth="1"/>
    <col min="260" max="260" width="12.28515625" style="1" customWidth="1"/>
    <col min="261" max="261" width="11.7109375" style="1" customWidth="1"/>
    <col min="262" max="510" width="9.140625" style="1"/>
    <col min="511" max="511" width="7.85546875" style="1" customWidth="1"/>
    <col min="512" max="513" width="12.140625" style="1" customWidth="1"/>
    <col min="514" max="515" width="11" style="1" customWidth="1"/>
    <col min="516" max="516" width="12.28515625" style="1" customWidth="1"/>
    <col min="517" max="517" width="11.7109375" style="1" customWidth="1"/>
    <col min="518" max="766" width="9.140625" style="1"/>
    <col min="767" max="767" width="7.85546875" style="1" customWidth="1"/>
    <col min="768" max="769" width="12.140625" style="1" customWidth="1"/>
    <col min="770" max="771" width="11" style="1" customWidth="1"/>
    <col min="772" max="772" width="12.28515625" style="1" customWidth="1"/>
    <col min="773" max="773" width="11.7109375" style="1" customWidth="1"/>
    <col min="774" max="1022" width="9.140625" style="1"/>
    <col min="1023" max="1023" width="7.85546875" style="1" customWidth="1"/>
    <col min="1024" max="1025" width="12.140625" style="1" customWidth="1"/>
    <col min="1026" max="1027" width="11" style="1" customWidth="1"/>
    <col min="1028" max="1028" width="12.28515625" style="1" customWidth="1"/>
    <col min="1029" max="1029" width="11.7109375" style="1" customWidth="1"/>
    <col min="1030" max="1278" width="9.140625" style="1"/>
    <col min="1279" max="1279" width="7.85546875" style="1" customWidth="1"/>
    <col min="1280" max="1281" width="12.140625" style="1" customWidth="1"/>
    <col min="1282" max="1283" width="11" style="1" customWidth="1"/>
    <col min="1284" max="1284" width="12.28515625" style="1" customWidth="1"/>
    <col min="1285" max="1285" width="11.7109375" style="1" customWidth="1"/>
    <col min="1286" max="1534" width="9.140625" style="1"/>
    <col min="1535" max="1535" width="7.85546875" style="1" customWidth="1"/>
    <col min="1536" max="1537" width="12.140625" style="1" customWidth="1"/>
    <col min="1538" max="1539" width="11" style="1" customWidth="1"/>
    <col min="1540" max="1540" width="12.28515625" style="1" customWidth="1"/>
    <col min="1541" max="1541" width="11.7109375" style="1" customWidth="1"/>
    <col min="1542" max="1790" width="9.140625" style="1"/>
    <col min="1791" max="1791" width="7.85546875" style="1" customWidth="1"/>
    <col min="1792" max="1793" width="12.140625" style="1" customWidth="1"/>
    <col min="1794" max="1795" width="11" style="1" customWidth="1"/>
    <col min="1796" max="1796" width="12.28515625" style="1" customWidth="1"/>
    <col min="1797" max="1797" width="11.7109375" style="1" customWidth="1"/>
    <col min="1798" max="2046" width="9.140625" style="1"/>
    <col min="2047" max="2047" width="7.85546875" style="1" customWidth="1"/>
    <col min="2048" max="2049" width="12.140625" style="1" customWidth="1"/>
    <col min="2050" max="2051" width="11" style="1" customWidth="1"/>
    <col min="2052" max="2052" width="12.28515625" style="1" customWidth="1"/>
    <col min="2053" max="2053" width="11.7109375" style="1" customWidth="1"/>
    <col min="2054" max="2302" width="9.140625" style="1"/>
    <col min="2303" max="2303" width="7.85546875" style="1" customWidth="1"/>
    <col min="2304" max="2305" width="12.140625" style="1" customWidth="1"/>
    <col min="2306" max="2307" width="11" style="1" customWidth="1"/>
    <col min="2308" max="2308" width="12.28515625" style="1" customWidth="1"/>
    <col min="2309" max="2309" width="11.7109375" style="1" customWidth="1"/>
    <col min="2310" max="2558" width="9.140625" style="1"/>
    <col min="2559" max="2559" width="7.85546875" style="1" customWidth="1"/>
    <col min="2560" max="2561" width="12.140625" style="1" customWidth="1"/>
    <col min="2562" max="2563" width="11" style="1" customWidth="1"/>
    <col min="2564" max="2564" width="12.28515625" style="1" customWidth="1"/>
    <col min="2565" max="2565" width="11.7109375" style="1" customWidth="1"/>
    <col min="2566" max="2814" width="9.140625" style="1"/>
    <col min="2815" max="2815" width="7.85546875" style="1" customWidth="1"/>
    <col min="2816" max="2817" width="12.140625" style="1" customWidth="1"/>
    <col min="2818" max="2819" width="11" style="1" customWidth="1"/>
    <col min="2820" max="2820" width="12.28515625" style="1" customWidth="1"/>
    <col min="2821" max="2821" width="11.7109375" style="1" customWidth="1"/>
    <col min="2822" max="3070" width="9.140625" style="1"/>
    <col min="3071" max="3071" width="7.85546875" style="1" customWidth="1"/>
    <col min="3072" max="3073" width="12.140625" style="1" customWidth="1"/>
    <col min="3074" max="3075" width="11" style="1" customWidth="1"/>
    <col min="3076" max="3076" width="12.28515625" style="1" customWidth="1"/>
    <col min="3077" max="3077" width="11.7109375" style="1" customWidth="1"/>
    <col min="3078" max="3326" width="9.140625" style="1"/>
    <col min="3327" max="3327" width="7.85546875" style="1" customWidth="1"/>
    <col min="3328" max="3329" width="12.140625" style="1" customWidth="1"/>
    <col min="3330" max="3331" width="11" style="1" customWidth="1"/>
    <col min="3332" max="3332" width="12.28515625" style="1" customWidth="1"/>
    <col min="3333" max="3333" width="11.7109375" style="1" customWidth="1"/>
    <col min="3334" max="3582" width="9.140625" style="1"/>
    <col min="3583" max="3583" width="7.85546875" style="1" customWidth="1"/>
    <col min="3584" max="3585" width="12.140625" style="1" customWidth="1"/>
    <col min="3586" max="3587" width="11" style="1" customWidth="1"/>
    <col min="3588" max="3588" width="12.28515625" style="1" customWidth="1"/>
    <col min="3589" max="3589" width="11.7109375" style="1" customWidth="1"/>
    <col min="3590" max="3838" width="9.140625" style="1"/>
    <col min="3839" max="3839" width="7.85546875" style="1" customWidth="1"/>
    <col min="3840" max="3841" width="12.140625" style="1" customWidth="1"/>
    <col min="3842" max="3843" width="11" style="1" customWidth="1"/>
    <col min="3844" max="3844" width="12.28515625" style="1" customWidth="1"/>
    <col min="3845" max="3845" width="11.7109375" style="1" customWidth="1"/>
    <col min="3846" max="4094" width="9.140625" style="1"/>
    <col min="4095" max="4095" width="7.85546875" style="1" customWidth="1"/>
    <col min="4096" max="4097" width="12.140625" style="1" customWidth="1"/>
    <col min="4098" max="4099" width="11" style="1" customWidth="1"/>
    <col min="4100" max="4100" width="12.28515625" style="1" customWidth="1"/>
    <col min="4101" max="4101" width="11.7109375" style="1" customWidth="1"/>
    <col min="4102" max="4350" width="9.140625" style="1"/>
    <col min="4351" max="4351" width="7.85546875" style="1" customWidth="1"/>
    <col min="4352" max="4353" width="12.140625" style="1" customWidth="1"/>
    <col min="4354" max="4355" width="11" style="1" customWidth="1"/>
    <col min="4356" max="4356" width="12.28515625" style="1" customWidth="1"/>
    <col min="4357" max="4357" width="11.7109375" style="1" customWidth="1"/>
    <col min="4358" max="4606" width="9.140625" style="1"/>
    <col min="4607" max="4607" width="7.85546875" style="1" customWidth="1"/>
    <col min="4608" max="4609" width="12.140625" style="1" customWidth="1"/>
    <col min="4610" max="4611" width="11" style="1" customWidth="1"/>
    <col min="4612" max="4612" width="12.28515625" style="1" customWidth="1"/>
    <col min="4613" max="4613" width="11.7109375" style="1" customWidth="1"/>
    <col min="4614" max="4862" width="9.140625" style="1"/>
    <col min="4863" max="4863" width="7.85546875" style="1" customWidth="1"/>
    <col min="4864" max="4865" width="12.140625" style="1" customWidth="1"/>
    <col min="4866" max="4867" width="11" style="1" customWidth="1"/>
    <col min="4868" max="4868" width="12.28515625" style="1" customWidth="1"/>
    <col min="4869" max="4869" width="11.7109375" style="1" customWidth="1"/>
    <col min="4870" max="5118" width="9.140625" style="1"/>
    <col min="5119" max="5119" width="7.85546875" style="1" customWidth="1"/>
    <col min="5120" max="5121" width="12.140625" style="1" customWidth="1"/>
    <col min="5122" max="5123" width="11" style="1" customWidth="1"/>
    <col min="5124" max="5124" width="12.28515625" style="1" customWidth="1"/>
    <col min="5125" max="5125" width="11.7109375" style="1" customWidth="1"/>
    <col min="5126" max="5374" width="9.140625" style="1"/>
    <col min="5375" max="5375" width="7.85546875" style="1" customWidth="1"/>
    <col min="5376" max="5377" width="12.140625" style="1" customWidth="1"/>
    <col min="5378" max="5379" width="11" style="1" customWidth="1"/>
    <col min="5380" max="5380" width="12.28515625" style="1" customWidth="1"/>
    <col min="5381" max="5381" width="11.7109375" style="1" customWidth="1"/>
    <col min="5382" max="5630" width="9.140625" style="1"/>
    <col min="5631" max="5631" width="7.85546875" style="1" customWidth="1"/>
    <col min="5632" max="5633" width="12.140625" style="1" customWidth="1"/>
    <col min="5634" max="5635" width="11" style="1" customWidth="1"/>
    <col min="5636" max="5636" width="12.28515625" style="1" customWidth="1"/>
    <col min="5637" max="5637" width="11.7109375" style="1" customWidth="1"/>
    <col min="5638" max="5886" width="9.140625" style="1"/>
    <col min="5887" max="5887" width="7.85546875" style="1" customWidth="1"/>
    <col min="5888" max="5889" width="12.140625" style="1" customWidth="1"/>
    <col min="5890" max="5891" width="11" style="1" customWidth="1"/>
    <col min="5892" max="5892" width="12.28515625" style="1" customWidth="1"/>
    <col min="5893" max="5893" width="11.7109375" style="1" customWidth="1"/>
    <col min="5894" max="6142" width="9.140625" style="1"/>
    <col min="6143" max="6143" width="7.85546875" style="1" customWidth="1"/>
    <col min="6144" max="6145" width="12.140625" style="1" customWidth="1"/>
    <col min="6146" max="6147" width="11" style="1" customWidth="1"/>
    <col min="6148" max="6148" width="12.28515625" style="1" customWidth="1"/>
    <col min="6149" max="6149" width="11.7109375" style="1" customWidth="1"/>
    <col min="6150" max="6398" width="9.140625" style="1"/>
    <col min="6399" max="6399" width="7.85546875" style="1" customWidth="1"/>
    <col min="6400" max="6401" width="12.140625" style="1" customWidth="1"/>
    <col min="6402" max="6403" width="11" style="1" customWidth="1"/>
    <col min="6404" max="6404" width="12.28515625" style="1" customWidth="1"/>
    <col min="6405" max="6405" width="11.7109375" style="1" customWidth="1"/>
    <col min="6406" max="6654" width="9.140625" style="1"/>
    <col min="6655" max="6655" width="7.85546875" style="1" customWidth="1"/>
    <col min="6656" max="6657" width="12.140625" style="1" customWidth="1"/>
    <col min="6658" max="6659" width="11" style="1" customWidth="1"/>
    <col min="6660" max="6660" width="12.28515625" style="1" customWidth="1"/>
    <col min="6661" max="6661" width="11.7109375" style="1" customWidth="1"/>
    <col min="6662" max="6910" width="9.140625" style="1"/>
    <col min="6911" max="6911" width="7.85546875" style="1" customWidth="1"/>
    <col min="6912" max="6913" width="12.140625" style="1" customWidth="1"/>
    <col min="6914" max="6915" width="11" style="1" customWidth="1"/>
    <col min="6916" max="6916" width="12.28515625" style="1" customWidth="1"/>
    <col min="6917" max="6917" width="11.7109375" style="1" customWidth="1"/>
    <col min="6918" max="7166" width="9.140625" style="1"/>
    <col min="7167" max="7167" width="7.85546875" style="1" customWidth="1"/>
    <col min="7168" max="7169" width="12.140625" style="1" customWidth="1"/>
    <col min="7170" max="7171" width="11" style="1" customWidth="1"/>
    <col min="7172" max="7172" width="12.28515625" style="1" customWidth="1"/>
    <col min="7173" max="7173" width="11.7109375" style="1" customWidth="1"/>
    <col min="7174" max="7422" width="9.140625" style="1"/>
    <col min="7423" max="7423" width="7.85546875" style="1" customWidth="1"/>
    <col min="7424" max="7425" width="12.140625" style="1" customWidth="1"/>
    <col min="7426" max="7427" width="11" style="1" customWidth="1"/>
    <col min="7428" max="7428" width="12.28515625" style="1" customWidth="1"/>
    <col min="7429" max="7429" width="11.7109375" style="1" customWidth="1"/>
    <col min="7430" max="7678" width="9.140625" style="1"/>
    <col min="7679" max="7679" width="7.85546875" style="1" customWidth="1"/>
    <col min="7680" max="7681" width="12.140625" style="1" customWidth="1"/>
    <col min="7682" max="7683" width="11" style="1" customWidth="1"/>
    <col min="7684" max="7684" width="12.28515625" style="1" customWidth="1"/>
    <col min="7685" max="7685" width="11.7109375" style="1" customWidth="1"/>
    <col min="7686" max="7934" width="9.140625" style="1"/>
    <col min="7935" max="7935" width="7.85546875" style="1" customWidth="1"/>
    <col min="7936" max="7937" width="12.140625" style="1" customWidth="1"/>
    <col min="7938" max="7939" width="11" style="1" customWidth="1"/>
    <col min="7940" max="7940" width="12.28515625" style="1" customWidth="1"/>
    <col min="7941" max="7941" width="11.7109375" style="1" customWidth="1"/>
    <col min="7942" max="8190" width="9.140625" style="1"/>
    <col min="8191" max="8191" width="7.85546875" style="1" customWidth="1"/>
    <col min="8192" max="8193" width="12.140625" style="1" customWidth="1"/>
    <col min="8194" max="8195" width="11" style="1" customWidth="1"/>
    <col min="8196" max="8196" width="12.28515625" style="1" customWidth="1"/>
    <col min="8197" max="8197" width="11.7109375" style="1" customWidth="1"/>
    <col min="8198" max="8446" width="9.140625" style="1"/>
    <col min="8447" max="8447" width="7.85546875" style="1" customWidth="1"/>
    <col min="8448" max="8449" width="12.140625" style="1" customWidth="1"/>
    <col min="8450" max="8451" width="11" style="1" customWidth="1"/>
    <col min="8452" max="8452" width="12.28515625" style="1" customWidth="1"/>
    <col min="8453" max="8453" width="11.7109375" style="1" customWidth="1"/>
    <col min="8454" max="8702" width="9.140625" style="1"/>
    <col min="8703" max="8703" width="7.85546875" style="1" customWidth="1"/>
    <col min="8704" max="8705" width="12.140625" style="1" customWidth="1"/>
    <col min="8706" max="8707" width="11" style="1" customWidth="1"/>
    <col min="8708" max="8708" width="12.28515625" style="1" customWidth="1"/>
    <col min="8709" max="8709" width="11.7109375" style="1" customWidth="1"/>
    <col min="8710" max="8958" width="9.140625" style="1"/>
    <col min="8959" max="8959" width="7.85546875" style="1" customWidth="1"/>
    <col min="8960" max="8961" width="12.140625" style="1" customWidth="1"/>
    <col min="8962" max="8963" width="11" style="1" customWidth="1"/>
    <col min="8964" max="8964" width="12.28515625" style="1" customWidth="1"/>
    <col min="8965" max="8965" width="11.7109375" style="1" customWidth="1"/>
    <col min="8966" max="9214" width="9.140625" style="1"/>
    <col min="9215" max="9215" width="7.85546875" style="1" customWidth="1"/>
    <col min="9216" max="9217" width="12.140625" style="1" customWidth="1"/>
    <col min="9218" max="9219" width="11" style="1" customWidth="1"/>
    <col min="9220" max="9220" width="12.28515625" style="1" customWidth="1"/>
    <col min="9221" max="9221" width="11.7109375" style="1" customWidth="1"/>
    <col min="9222" max="9470" width="9.140625" style="1"/>
    <col min="9471" max="9471" width="7.85546875" style="1" customWidth="1"/>
    <col min="9472" max="9473" width="12.140625" style="1" customWidth="1"/>
    <col min="9474" max="9475" width="11" style="1" customWidth="1"/>
    <col min="9476" max="9476" width="12.28515625" style="1" customWidth="1"/>
    <col min="9477" max="9477" width="11.7109375" style="1" customWidth="1"/>
    <col min="9478" max="9726" width="9.140625" style="1"/>
    <col min="9727" max="9727" width="7.85546875" style="1" customWidth="1"/>
    <col min="9728" max="9729" width="12.140625" style="1" customWidth="1"/>
    <col min="9730" max="9731" width="11" style="1" customWidth="1"/>
    <col min="9732" max="9732" width="12.28515625" style="1" customWidth="1"/>
    <col min="9733" max="9733" width="11.7109375" style="1" customWidth="1"/>
    <col min="9734" max="9982" width="9.140625" style="1"/>
    <col min="9983" max="9983" width="7.85546875" style="1" customWidth="1"/>
    <col min="9984" max="9985" width="12.140625" style="1" customWidth="1"/>
    <col min="9986" max="9987" width="11" style="1" customWidth="1"/>
    <col min="9988" max="9988" width="12.28515625" style="1" customWidth="1"/>
    <col min="9989" max="9989" width="11.7109375" style="1" customWidth="1"/>
    <col min="9990" max="10238" width="9.140625" style="1"/>
    <col min="10239" max="10239" width="7.85546875" style="1" customWidth="1"/>
    <col min="10240" max="10241" width="12.140625" style="1" customWidth="1"/>
    <col min="10242" max="10243" width="11" style="1" customWidth="1"/>
    <col min="10244" max="10244" width="12.28515625" style="1" customWidth="1"/>
    <col min="10245" max="10245" width="11.7109375" style="1" customWidth="1"/>
    <col min="10246" max="10494" width="9.140625" style="1"/>
    <col min="10495" max="10495" width="7.85546875" style="1" customWidth="1"/>
    <col min="10496" max="10497" width="12.140625" style="1" customWidth="1"/>
    <col min="10498" max="10499" width="11" style="1" customWidth="1"/>
    <col min="10500" max="10500" width="12.28515625" style="1" customWidth="1"/>
    <col min="10501" max="10501" width="11.7109375" style="1" customWidth="1"/>
    <col min="10502" max="10750" width="9.140625" style="1"/>
    <col min="10751" max="10751" width="7.85546875" style="1" customWidth="1"/>
    <col min="10752" max="10753" width="12.140625" style="1" customWidth="1"/>
    <col min="10754" max="10755" width="11" style="1" customWidth="1"/>
    <col min="10756" max="10756" width="12.28515625" style="1" customWidth="1"/>
    <col min="10757" max="10757" width="11.7109375" style="1" customWidth="1"/>
    <col min="10758" max="11006" width="9.140625" style="1"/>
    <col min="11007" max="11007" width="7.85546875" style="1" customWidth="1"/>
    <col min="11008" max="11009" width="12.140625" style="1" customWidth="1"/>
    <col min="11010" max="11011" width="11" style="1" customWidth="1"/>
    <col min="11012" max="11012" width="12.28515625" style="1" customWidth="1"/>
    <col min="11013" max="11013" width="11.7109375" style="1" customWidth="1"/>
    <col min="11014" max="11262" width="9.140625" style="1"/>
    <col min="11263" max="11263" width="7.85546875" style="1" customWidth="1"/>
    <col min="11264" max="11265" width="12.140625" style="1" customWidth="1"/>
    <col min="11266" max="11267" width="11" style="1" customWidth="1"/>
    <col min="11268" max="11268" width="12.28515625" style="1" customWidth="1"/>
    <col min="11269" max="11269" width="11.7109375" style="1" customWidth="1"/>
    <col min="11270" max="11518" width="9.140625" style="1"/>
    <col min="11519" max="11519" width="7.85546875" style="1" customWidth="1"/>
    <col min="11520" max="11521" width="12.140625" style="1" customWidth="1"/>
    <col min="11522" max="11523" width="11" style="1" customWidth="1"/>
    <col min="11524" max="11524" width="12.28515625" style="1" customWidth="1"/>
    <col min="11525" max="11525" width="11.7109375" style="1" customWidth="1"/>
    <col min="11526" max="11774" width="9.140625" style="1"/>
    <col min="11775" max="11775" width="7.85546875" style="1" customWidth="1"/>
    <col min="11776" max="11777" width="12.140625" style="1" customWidth="1"/>
    <col min="11778" max="11779" width="11" style="1" customWidth="1"/>
    <col min="11780" max="11780" width="12.28515625" style="1" customWidth="1"/>
    <col min="11781" max="11781" width="11.7109375" style="1" customWidth="1"/>
    <col min="11782" max="12030" width="9.140625" style="1"/>
    <col min="12031" max="12031" width="7.85546875" style="1" customWidth="1"/>
    <col min="12032" max="12033" width="12.140625" style="1" customWidth="1"/>
    <col min="12034" max="12035" width="11" style="1" customWidth="1"/>
    <col min="12036" max="12036" width="12.28515625" style="1" customWidth="1"/>
    <col min="12037" max="12037" width="11.7109375" style="1" customWidth="1"/>
    <col min="12038" max="12286" width="9.140625" style="1"/>
    <col min="12287" max="12287" width="7.85546875" style="1" customWidth="1"/>
    <col min="12288" max="12289" width="12.140625" style="1" customWidth="1"/>
    <col min="12290" max="12291" width="11" style="1" customWidth="1"/>
    <col min="12292" max="12292" width="12.28515625" style="1" customWidth="1"/>
    <col min="12293" max="12293" width="11.7109375" style="1" customWidth="1"/>
    <col min="12294" max="12542" width="9.140625" style="1"/>
    <col min="12543" max="12543" width="7.85546875" style="1" customWidth="1"/>
    <col min="12544" max="12545" width="12.140625" style="1" customWidth="1"/>
    <col min="12546" max="12547" width="11" style="1" customWidth="1"/>
    <col min="12548" max="12548" width="12.28515625" style="1" customWidth="1"/>
    <col min="12549" max="12549" width="11.7109375" style="1" customWidth="1"/>
    <col min="12550" max="12798" width="9.140625" style="1"/>
    <col min="12799" max="12799" width="7.85546875" style="1" customWidth="1"/>
    <col min="12800" max="12801" width="12.140625" style="1" customWidth="1"/>
    <col min="12802" max="12803" width="11" style="1" customWidth="1"/>
    <col min="12804" max="12804" width="12.28515625" style="1" customWidth="1"/>
    <col min="12805" max="12805" width="11.7109375" style="1" customWidth="1"/>
    <col min="12806" max="13054" width="9.140625" style="1"/>
    <col min="13055" max="13055" width="7.85546875" style="1" customWidth="1"/>
    <col min="13056" max="13057" width="12.140625" style="1" customWidth="1"/>
    <col min="13058" max="13059" width="11" style="1" customWidth="1"/>
    <col min="13060" max="13060" width="12.28515625" style="1" customWidth="1"/>
    <col min="13061" max="13061" width="11.7109375" style="1" customWidth="1"/>
    <col min="13062" max="13310" width="9.140625" style="1"/>
    <col min="13311" max="13311" width="7.85546875" style="1" customWidth="1"/>
    <col min="13312" max="13313" width="12.140625" style="1" customWidth="1"/>
    <col min="13314" max="13315" width="11" style="1" customWidth="1"/>
    <col min="13316" max="13316" width="12.28515625" style="1" customWidth="1"/>
    <col min="13317" max="13317" width="11.7109375" style="1" customWidth="1"/>
    <col min="13318" max="13566" width="9.140625" style="1"/>
    <col min="13567" max="13567" width="7.85546875" style="1" customWidth="1"/>
    <col min="13568" max="13569" width="12.140625" style="1" customWidth="1"/>
    <col min="13570" max="13571" width="11" style="1" customWidth="1"/>
    <col min="13572" max="13572" width="12.28515625" style="1" customWidth="1"/>
    <col min="13573" max="13573" width="11.7109375" style="1" customWidth="1"/>
    <col min="13574" max="13822" width="9.140625" style="1"/>
    <col min="13823" max="13823" width="7.85546875" style="1" customWidth="1"/>
    <col min="13824" max="13825" width="12.140625" style="1" customWidth="1"/>
    <col min="13826" max="13827" width="11" style="1" customWidth="1"/>
    <col min="13828" max="13828" width="12.28515625" style="1" customWidth="1"/>
    <col min="13829" max="13829" width="11.7109375" style="1" customWidth="1"/>
    <col min="13830" max="14078" width="9.140625" style="1"/>
    <col min="14079" max="14079" width="7.85546875" style="1" customWidth="1"/>
    <col min="14080" max="14081" width="12.140625" style="1" customWidth="1"/>
    <col min="14082" max="14083" width="11" style="1" customWidth="1"/>
    <col min="14084" max="14084" width="12.28515625" style="1" customWidth="1"/>
    <col min="14085" max="14085" width="11.7109375" style="1" customWidth="1"/>
    <col min="14086" max="14334" width="9.140625" style="1"/>
    <col min="14335" max="14335" width="7.85546875" style="1" customWidth="1"/>
    <col min="14336" max="14337" width="12.140625" style="1" customWidth="1"/>
    <col min="14338" max="14339" width="11" style="1" customWidth="1"/>
    <col min="14340" max="14340" width="12.28515625" style="1" customWidth="1"/>
    <col min="14341" max="14341" width="11.7109375" style="1" customWidth="1"/>
    <col min="14342" max="14590" width="9.140625" style="1"/>
    <col min="14591" max="14591" width="7.85546875" style="1" customWidth="1"/>
    <col min="14592" max="14593" width="12.140625" style="1" customWidth="1"/>
    <col min="14594" max="14595" width="11" style="1" customWidth="1"/>
    <col min="14596" max="14596" width="12.28515625" style="1" customWidth="1"/>
    <col min="14597" max="14597" width="11.7109375" style="1" customWidth="1"/>
    <col min="14598" max="14846" width="9.140625" style="1"/>
    <col min="14847" max="14847" width="7.85546875" style="1" customWidth="1"/>
    <col min="14848" max="14849" width="12.140625" style="1" customWidth="1"/>
    <col min="14850" max="14851" width="11" style="1" customWidth="1"/>
    <col min="14852" max="14852" width="12.28515625" style="1" customWidth="1"/>
    <col min="14853" max="14853" width="11.7109375" style="1" customWidth="1"/>
    <col min="14854" max="15102" width="9.140625" style="1"/>
    <col min="15103" max="15103" width="7.85546875" style="1" customWidth="1"/>
    <col min="15104" max="15105" width="12.140625" style="1" customWidth="1"/>
    <col min="15106" max="15107" width="11" style="1" customWidth="1"/>
    <col min="15108" max="15108" width="12.28515625" style="1" customWidth="1"/>
    <col min="15109" max="15109" width="11.7109375" style="1" customWidth="1"/>
    <col min="15110" max="15358" width="9.140625" style="1"/>
    <col min="15359" max="15359" width="7.85546875" style="1" customWidth="1"/>
    <col min="15360" max="15361" width="12.140625" style="1" customWidth="1"/>
    <col min="15362" max="15363" width="11" style="1" customWidth="1"/>
    <col min="15364" max="15364" width="12.28515625" style="1" customWidth="1"/>
    <col min="15365" max="15365" width="11.7109375" style="1" customWidth="1"/>
    <col min="15366" max="15614" width="9.140625" style="1"/>
    <col min="15615" max="15615" width="7.85546875" style="1" customWidth="1"/>
    <col min="15616" max="15617" width="12.140625" style="1" customWidth="1"/>
    <col min="15618" max="15619" width="11" style="1" customWidth="1"/>
    <col min="15620" max="15620" width="12.28515625" style="1" customWidth="1"/>
    <col min="15621" max="15621" width="11.7109375" style="1" customWidth="1"/>
    <col min="15622" max="15870" width="9.140625" style="1"/>
    <col min="15871" max="15871" width="7.85546875" style="1" customWidth="1"/>
    <col min="15872" max="15873" width="12.140625" style="1" customWidth="1"/>
    <col min="15874" max="15875" width="11" style="1" customWidth="1"/>
    <col min="15876" max="15876" width="12.28515625" style="1" customWidth="1"/>
    <col min="15877" max="15877" width="11.7109375" style="1" customWidth="1"/>
    <col min="15878" max="16126" width="9.140625" style="1"/>
    <col min="16127" max="16127" width="7.85546875" style="1" customWidth="1"/>
    <col min="16128" max="16129" width="12.140625" style="1" customWidth="1"/>
    <col min="16130" max="16131" width="11" style="1" customWidth="1"/>
    <col min="16132" max="16132" width="12.28515625" style="1" customWidth="1"/>
    <col min="16133" max="16133" width="11.7109375" style="1" customWidth="1"/>
    <col min="16134" max="16384" width="9.140625" style="1"/>
  </cols>
  <sheetData>
    <row r="1" spans="1:5" s="2" customFormat="1" ht="13.5" customHeight="1" x14ac:dyDescent="0.2">
      <c r="A1" s="299" t="s">
        <v>337</v>
      </c>
      <c r="B1" s="299"/>
      <c r="C1" s="299"/>
      <c r="D1" s="299"/>
      <c r="E1" s="299"/>
    </row>
    <row r="2" spans="1:5" s="2" customFormat="1" ht="13.5" customHeight="1" x14ac:dyDescent="0.2">
      <c r="A2" s="300" t="s">
        <v>338</v>
      </c>
      <c r="B2" s="300"/>
      <c r="C2" s="300"/>
      <c r="D2" s="300"/>
      <c r="E2" s="300"/>
    </row>
    <row r="3" spans="1:5" s="4" customFormat="1" ht="15" customHeight="1" x14ac:dyDescent="0.2">
      <c r="A3" s="3" t="s">
        <v>55</v>
      </c>
      <c r="B3" s="24" t="s">
        <v>101</v>
      </c>
      <c r="C3" s="50" t="s">
        <v>2</v>
      </c>
      <c r="D3" s="24" t="s">
        <v>103</v>
      </c>
      <c r="E3" s="50" t="s">
        <v>3</v>
      </c>
    </row>
    <row r="4" spans="1:5" s="2" customFormat="1" ht="15" customHeight="1" x14ac:dyDescent="0.2">
      <c r="B4" s="64" t="s">
        <v>63</v>
      </c>
      <c r="C4" s="5" t="s">
        <v>108</v>
      </c>
      <c r="D4" s="64" t="s">
        <v>63</v>
      </c>
      <c r="E4" s="5" t="s">
        <v>108</v>
      </c>
    </row>
    <row r="5" spans="1:5" s="2" customFormat="1" ht="15" customHeight="1" x14ac:dyDescent="0.2">
      <c r="A5" s="10"/>
      <c r="B5" s="48" t="s">
        <v>48</v>
      </c>
      <c r="C5" s="49" t="s">
        <v>109</v>
      </c>
      <c r="D5" s="48" t="s">
        <v>48</v>
      </c>
      <c r="E5" s="49" t="s">
        <v>52</v>
      </c>
    </row>
    <row r="6" spans="1:5" s="2" customFormat="1" ht="11.25" customHeight="1" x14ac:dyDescent="0.2">
      <c r="A6" s="7">
        <v>1997</v>
      </c>
      <c r="B6" s="14">
        <v>293762</v>
      </c>
      <c r="C6" s="14">
        <v>2549</v>
      </c>
      <c r="D6" s="14">
        <v>157234</v>
      </c>
      <c r="E6" s="14">
        <v>3915</v>
      </c>
    </row>
    <row r="7" spans="1:5" s="2" customFormat="1" ht="11.25" customHeight="1" x14ac:dyDescent="0.2">
      <c r="A7" s="7">
        <v>1998</v>
      </c>
      <c r="B7" s="14">
        <v>336562</v>
      </c>
      <c r="C7" s="14">
        <v>2961</v>
      </c>
      <c r="D7" s="14">
        <v>140949</v>
      </c>
      <c r="E7" s="14">
        <v>3593</v>
      </c>
    </row>
    <row r="8" spans="1:5" s="2" customFormat="1" ht="11.25" customHeight="1" x14ac:dyDescent="0.2">
      <c r="A8" s="7">
        <v>1999</v>
      </c>
      <c r="B8" s="14">
        <v>319419</v>
      </c>
      <c r="C8" s="14">
        <v>2803</v>
      </c>
      <c r="D8" s="14">
        <v>160550</v>
      </c>
      <c r="E8" s="14">
        <v>4093</v>
      </c>
    </row>
    <row r="9" spans="1:5" s="2" customFormat="1" ht="11.25" customHeight="1" x14ac:dyDescent="0.2">
      <c r="A9" s="7">
        <v>2000</v>
      </c>
      <c r="B9" s="14">
        <v>299356</v>
      </c>
      <c r="C9" s="14">
        <v>2472</v>
      </c>
      <c r="D9" s="14">
        <v>125383</v>
      </c>
      <c r="E9" s="14">
        <v>3382</v>
      </c>
    </row>
    <row r="10" spans="1:5" s="2" customFormat="1" ht="11.25" customHeight="1" x14ac:dyDescent="0.2">
      <c r="A10" s="7">
        <v>2001</v>
      </c>
      <c r="B10" s="14">
        <v>246208</v>
      </c>
      <c r="C10" s="14">
        <v>2132</v>
      </c>
      <c r="D10" s="14">
        <v>117070</v>
      </c>
      <c r="E10" s="14">
        <v>3563</v>
      </c>
    </row>
    <row r="11" spans="1:5" s="2" customFormat="1" ht="11.25" customHeight="1" x14ac:dyDescent="0.2">
      <c r="A11" s="7">
        <v>2002</v>
      </c>
      <c r="B11" s="14">
        <v>266961</v>
      </c>
      <c r="C11" s="14">
        <v>2641</v>
      </c>
      <c r="D11" s="14">
        <v>140694</v>
      </c>
      <c r="E11" s="14">
        <v>4124</v>
      </c>
    </row>
    <row r="12" spans="1:5" s="2" customFormat="1" ht="11.25" customHeight="1" x14ac:dyDescent="0.2">
      <c r="A12" s="7">
        <v>2003</v>
      </c>
      <c r="B12" s="14">
        <v>225300</v>
      </c>
      <c r="C12" s="14">
        <v>2177</v>
      </c>
      <c r="D12" s="14">
        <v>136492</v>
      </c>
      <c r="E12" s="14">
        <v>4051</v>
      </c>
    </row>
    <row r="13" spans="1:5" s="2" customFormat="1" ht="11.25" customHeight="1" x14ac:dyDescent="0.2">
      <c r="A13" s="7">
        <v>2004</v>
      </c>
      <c r="B13" s="14">
        <v>356825</v>
      </c>
      <c r="C13" s="14">
        <v>3522</v>
      </c>
      <c r="D13" s="14">
        <v>141875</v>
      </c>
      <c r="E13" s="14">
        <v>4364</v>
      </c>
    </row>
    <row r="14" spans="1:5" s="2" customFormat="1" ht="11.25" customHeight="1" x14ac:dyDescent="0.2">
      <c r="A14" s="7">
        <v>2005</v>
      </c>
      <c r="B14" s="14">
        <v>333880</v>
      </c>
      <c r="C14" s="14">
        <v>3081</v>
      </c>
      <c r="D14" s="14">
        <v>148234</v>
      </c>
      <c r="E14" s="14">
        <v>4491</v>
      </c>
    </row>
    <row r="15" spans="1:5" s="2" customFormat="1" ht="11.25" customHeight="1" x14ac:dyDescent="0.2">
      <c r="A15" s="7">
        <v>2006</v>
      </c>
      <c r="B15" s="14">
        <v>293326</v>
      </c>
      <c r="C15" s="14">
        <v>3010</v>
      </c>
      <c r="D15" s="14">
        <v>147494</v>
      </c>
      <c r="E15" s="14">
        <v>4649</v>
      </c>
    </row>
    <row r="16" spans="1:5" s="2" customFormat="1" ht="11.25" customHeight="1" x14ac:dyDescent="0.2">
      <c r="A16" s="7">
        <v>2007</v>
      </c>
      <c r="B16" s="14">
        <v>218076</v>
      </c>
      <c r="C16" s="14">
        <v>2402</v>
      </c>
      <c r="D16" s="14">
        <v>118378</v>
      </c>
      <c r="E16" s="14">
        <v>3836</v>
      </c>
    </row>
    <row r="17" spans="1:5" s="2" customFormat="1" ht="11.25" customHeight="1" x14ac:dyDescent="0.2">
      <c r="A17" s="7">
        <v>2008</v>
      </c>
      <c r="B17" s="14">
        <v>291719</v>
      </c>
      <c r="C17" s="14">
        <v>3414</v>
      </c>
      <c r="D17" s="14">
        <v>127125</v>
      </c>
      <c r="E17" s="14">
        <v>4099</v>
      </c>
    </row>
    <row r="18" spans="1:5" s="2" customFormat="1" ht="11.25" customHeight="1" x14ac:dyDescent="0.2">
      <c r="A18" s="7">
        <v>2009</v>
      </c>
      <c r="B18" s="66">
        <v>271117</v>
      </c>
      <c r="C18" s="66">
        <v>3076</v>
      </c>
      <c r="D18" s="14">
        <v>154237</v>
      </c>
      <c r="E18" s="14">
        <v>4751</v>
      </c>
    </row>
    <row r="19" spans="1:5" s="2" customFormat="1" ht="11.25" customHeight="1" x14ac:dyDescent="0.2">
      <c r="A19" s="7">
        <v>2010</v>
      </c>
      <c r="B19" s="14">
        <v>243137</v>
      </c>
      <c r="C19" s="14">
        <v>3044</v>
      </c>
      <c r="D19" s="14">
        <v>129045</v>
      </c>
      <c r="E19" s="14">
        <v>4508</v>
      </c>
    </row>
    <row r="20" spans="1:5" s="2" customFormat="1" ht="11.25" customHeight="1" x14ac:dyDescent="0.2">
      <c r="A20" s="7">
        <v>2011</v>
      </c>
      <c r="B20" s="14">
        <v>256103</v>
      </c>
      <c r="C20" s="14">
        <v>3346</v>
      </c>
      <c r="D20" s="14">
        <v>126096</v>
      </c>
      <c r="E20" s="14">
        <v>4294</v>
      </c>
    </row>
    <row r="21" spans="1:5" s="2" customFormat="1" ht="11.25" customHeight="1" x14ac:dyDescent="0.2">
      <c r="A21" s="7">
        <v>2012</v>
      </c>
      <c r="B21" s="14">
        <v>214963</v>
      </c>
      <c r="C21" s="14">
        <v>2696</v>
      </c>
      <c r="D21" s="14">
        <v>115928</v>
      </c>
      <c r="E21" s="14">
        <v>3973</v>
      </c>
    </row>
    <row r="22" spans="1:5" s="2" customFormat="1" ht="11.25" customHeight="1" x14ac:dyDescent="0.2">
      <c r="A22" s="7">
        <v>2013</v>
      </c>
      <c r="B22" s="14">
        <v>258960</v>
      </c>
      <c r="C22" s="14">
        <v>3198</v>
      </c>
      <c r="D22" s="14">
        <v>131043</v>
      </c>
      <c r="E22" s="14">
        <v>4223</v>
      </c>
    </row>
    <row r="23" spans="1:5" s="2" customFormat="1" ht="11.25" customHeight="1" x14ac:dyDescent="0.2">
      <c r="A23" s="7">
        <v>2014</v>
      </c>
      <c r="B23" s="14">
        <v>287954</v>
      </c>
      <c r="C23" s="14">
        <v>3755</v>
      </c>
      <c r="D23" s="14">
        <v>136930</v>
      </c>
      <c r="E23" s="14">
        <v>4495</v>
      </c>
    </row>
    <row r="24" spans="1:5" x14ac:dyDescent="0.2">
      <c r="A24" s="7">
        <v>2015</v>
      </c>
      <c r="B24" s="14">
        <v>201218</v>
      </c>
      <c r="C24" s="14">
        <v>2754</v>
      </c>
      <c r="D24" s="14">
        <v>133771</v>
      </c>
      <c r="E24" s="14">
        <v>4226</v>
      </c>
    </row>
    <row r="25" spans="1:5" x14ac:dyDescent="0.2">
      <c r="A25" s="7">
        <v>2016</v>
      </c>
      <c r="B25" s="14">
        <v>306433</v>
      </c>
      <c r="C25" s="14">
        <v>3838</v>
      </c>
      <c r="D25" s="14">
        <v>143823</v>
      </c>
      <c r="E25" s="14">
        <v>4633</v>
      </c>
    </row>
    <row r="26" spans="1:5" x14ac:dyDescent="0.2">
      <c r="A26" s="7">
        <v>2017</v>
      </c>
      <c r="B26" s="14">
        <v>200112.05799999999</v>
      </c>
      <c r="C26" s="14">
        <v>2746.3776075977162</v>
      </c>
      <c r="D26" s="14">
        <v>120156.45</v>
      </c>
      <c r="E26" s="14">
        <v>3840.4592961933072</v>
      </c>
    </row>
    <row r="27" spans="1:5" x14ac:dyDescent="0.2">
      <c r="A27" s="7">
        <v>2018</v>
      </c>
      <c r="B27" s="14">
        <v>241106</v>
      </c>
      <c r="C27" s="14">
        <v>3396</v>
      </c>
      <c r="D27" s="14">
        <v>187676</v>
      </c>
      <c r="E27" s="14">
        <v>5164</v>
      </c>
    </row>
    <row r="28" spans="1:5" x14ac:dyDescent="0.2">
      <c r="A28" s="7">
        <v>2019</v>
      </c>
      <c r="B28" s="14">
        <v>239916</v>
      </c>
      <c r="C28" s="14">
        <v>3485</v>
      </c>
      <c r="D28" s="14">
        <v>145278</v>
      </c>
      <c r="E28" s="14">
        <v>4277</v>
      </c>
    </row>
    <row r="29" spans="1:5" x14ac:dyDescent="0.2">
      <c r="A29" s="7">
        <v>2020</v>
      </c>
      <c r="B29" s="14">
        <v>246031</v>
      </c>
      <c r="C29" s="14">
        <v>3527</v>
      </c>
      <c r="D29" s="14">
        <v>146434</v>
      </c>
      <c r="E29" s="14">
        <v>4589</v>
      </c>
    </row>
    <row r="30" spans="1:5" x14ac:dyDescent="0.2">
      <c r="A30" s="7">
        <v>2021</v>
      </c>
      <c r="B30" s="14">
        <v>243676</v>
      </c>
      <c r="C30" s="14">
        <v>3463</v>
      </c>
      <c r="D30" s="14">
        <v>130769</v>
      </c>
      <c r="E30" s="14">
        <v>4327</v>
      </c>
    </row>
    <row r="31" spans="1:5" x14ac:dyDescent="0.2">
      <c r="A31" s="7">
        <v>2022</v>
      </c>
      <c r="B31" s="14">
        <v>224632</v>
      </c>
      <c r="C31" s="14">
        <v>3204</v>
      </c>
      <c r="D31" s="14">
        <v>143106</v>
      </c>
      <c r="E31" s="14">
        <v>4736</v>
      </c>
    </row>
    <row r="32" spans="1:5" x14ac:dyDescent="0.2">
      <c r="A32" s="17">
        <v>2023</v>
      </c>
      <c r="B32" s="18">
        <v>215165</v>
      </c>
      <c r="C32" s="18">
        <v>3095</v>
      </c>
      <c r="D32" s="18">
        <v>130180</v>
      </c>
      <c r="E32" s="18">
        <v>4565</v>
      </c>
    </row>
  </sheetData>
  <mergeCells count="2">
    <mergeCell ref="A1:E1"/>
    <mergeCell ref="A2:E2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42" pageOrder="overThenDown" orientation="portrait" useFirstPageNumber="1" horizontalDpi="300" r:id="rId1"/>
  <headerFooter alignWithMargins="0">
    <oddFooter>&amp;C&amp;"MAC C Swiss,Regular"&amp;8&amp;P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2"/>
  <sheetViews>
    <sheetView zoomScaleNormal="100" workbookViewId="0">
      <selection sqref="A1:G1"/>
    </sheetView>
  </sheetViews>
  <sheetFormatPr defaultRowHeight="11.25" x14ac:dyDescent="0.2"/>
  <cols>
    <col min="1" max="1" width="7.7109375" style="1" customWidth="1"/>
    <col min="2" max="7" width="11.7109375" style="1" customWidth="1"/>
    <col min="8" max="256" width="9.140625" style="1"/>
    <col min="257" max="257" width="7.7109375" style="1" customWidth="1"/>
    <col min="258" max="263" width="11.7109375" style="1" customWidth="1"/>
    <col min="264" max="512" width="9.140625" style="1"/>
    <col min="513" max="513" width="7.7109375" style="1" customWidth="1"/>
    <col min="514" max="519" width="11.7109375" style="1" customWidth="1"/>
    <col min="520" max="768" width="9.140625" style="1"/>
    <col min="769" max="769" width="7.7109375" style="1" customWidth="1"/>
    <col min="770" max="775" width="11.7109375" style="1" customWidth="1"/>
    <col min="776" max="1024" width="9.140625" style="1"/>
    <col min="1025" max="1025" width="7.7109375" style="1" customWidth="1"/>
    <col min="1026" max="1031" width="11.7109375" style="1" customWidth="1"/>
    <col min="1032" max="1280" width="9.140625" style="1"/>
    <col min="1281" max="1281" width="7.7109375" style="1" customWidth="1"/>
    <col min="1282" max="1287" width="11.7109375" style="1" customWidth="1"/>
    <col min="1288" max="1536" width="9.140625" style="1"/>
    <col min="1537" max="1537" width="7.7109375" style="1" customWidth="1"/>
    <col min="1538" max="1543" width="11.7109375" style="1" customWidth="1"/>
    <col min="1544" max="1792" width="9.140625" style="1"/>
    <col min="1793" max="1793" width="7.7109375" style="1" customWidth="1"/>
    <col min="1794" max="1799" width="11.7109375" style="1" customWidth="1"/>
    <col min="1800" max="2048" width="9.140625" style="1"/>
    <col min="2049" max="2049" width="7.7109375" style="1" customWidth="1"/>
    <col min="2050" max="2055" width="11.7109375" style="1" customWidth="1"/>
    <col min="2056" max="2304" width="9.140625" style="1"/>
    <col min="2305" max="2305" width="7.7109375" style="1" customWidth="1"/>
    <col min="2306" max="2311" width="11.7109375" style="1" customWidth="1"/>
    <col min="2312" max="2560" width="9.140625" style="1"/>
    <col min="2561" max="2561" width="7.7109375" style="1" customWidth="1"/>
    <col min="2562" max="2567" width="11.7109375" style="1" customWidth="1"/>
    <col min="2568" max="2816" width="9.140625" style="1"/>
    <col min="2817" max="2817" width="7.7109375" style="1" customWidth="1"/>
    <col min="2818" max="2823" width="11.7109375" style="1" customWidth="1"/>
    <col min="2824" max="3072" width="9.140625" style="1"/>
    <col min="3073" max="3073" width="7.7109375" style="1" customWidth="1"/>
    <col min="3074" max="3079" width="11.7109375" style="1" customWidth="1"/>
    <col min="3080" max="3328" width="9.140625" style="1"/>
    <col min="3329" max="3329" width="7.7109375" style="1" customWidth="1"/>
    <col min="3330" max="3335" width="11.7109375" style="1" customWidth="1"/>
    <col min="3336" max="3584" width="9.140625" style="1"/>
    <col min="3585" max="3585" width="7.7109375" style="1" customWidth="1"/>
    <col min="3586" max="3591" width="11.7109375" style="1" customWidth="1"/>
    <col min="3592" max="3840" width="9.140625" style="1"/>
    <col min="3841" max="3841" width="7.7109375" style="1" customWidth="1"/>
    <col min="3842" max="3847" width="11.7109375" style="1" customWidth="1"/>
    <col min="3848" max="4096" width="9.140625" style="1"/>
    <col min="4097" max="4097" width="7.7109375" style="1" customWidth="1"/>
    <col min="4098" max="4103" width="11.7109375" style="1" customWidth="1"/>
    <col min="4104" max="4352" width="9.140625" style="1"/>
    <col min="4353" max="4353" width="7.7109375" style="1" customWidth="1"/>
    <col min="4354" max="4359" width="11.7109375" style="1" customWidth="1"/>
    <col min="4360" max="4608" width="9.140625" style="1"/>
    <col min="4609" max="4609" width="7.7109375" style="1" customWidth="1"/>
    <col min="4610" max="4615" width="11.7109375" style="1" customWidth="1"/>
    <col min="4616" max="4864" width="9.140625" style="1"/>
    <col min="4865" max="4865" width="7.7109375" style="1" customWidth="1"/>
    <col min="4866" max="4871" width="11.7109375" style="1" customWidth="1"/>
    <col min="4872" max="5120" width="9.140625" style="1"/>
    <col min="5121" max="5121" width="7.7109375" style="1" customWidth="1"/>
    <col min="5122" max="5127" width="11.7109375" style="1" customWidth="1"/>
    <col min="5128" max="5376" width="9.140625" style="1"/>
    <col min="5377" max="5377" width="7.7109375" style="1" customWidth="1"/>
    <col min="5378" max="5383" width="11.7109375" style="1" customWidth="1"/>
    <col min="5384" max="5632" width="9.140625" style="1"/>
    <col min="5633" max="5633" width="7.7109375" style="1" customWidth="1"/>
    <col min="5634" max="5639" width="11.7109375" style="1" customWidth="1"/>
    <col min="5640" max="5888" width="9.140625" style="1"/>
    <col min="5889" max="5889" width="7.7109375" style="1" customWidth="1"/>
    <col min="5890" max="5895" width="11.7109375" style="1" customWidth="1"/>
    <col min="5896" max="6144" width="9.140625" style="1"/>
    <col min="6145" max="6145" width="7.7109375" style="1" customWidth="1"/>
    <col min="6146" max="6151" width="11.7109375" style="1" customWidth="1"/>
    <col min="6152" max="6400" width="9.140625" style="1"/>
    <col min="6401" max="6401" width="7.7109375" style="1" customWidth="1"/>
    <col min="6402" max="6407" width="11.7109375" style="1" customWidth="1"/>
    <col min="6408" max="6656" width="9.140625" style="1"/>
    <col min="6657" max="6657" width="7.7109375" style="1" customWidth="1"/>
    <col min="6658" max="6663" width="11.7109375" style="1" customWidth="1"/>
    <col min="6664" max="6912" width="9.140625" style="1"/>
    <col min="6913" max="6913" width="7.7109375" style="1" customWidth="1"/>
    <col min="6914" max="6919" width="11.7109375" style="1" customWidth="1"/>
    <col min="6920" max="7168" width="9.140625" style="1"/>
    <col min="7169" max="7169" width="7.7109375" style="1" customWidth="1"/>
    <col min="7170" max="7175" width="11.7109375" style="1" customWidth="1"/>
    <col min="7176" max="7424" width="9.140625" style="1"/>
    <col min="7425" max="7425" width="7.7109375" style="1" customWidth="1"/>
    <col min="7426" max="7431" width="11.7109375" style="1" customWidth="1"/>
    <col min="7432" max="7680" width="9.140625" style="1"/>
    <col min="7681" max="7681" width="7.7109375" style="1" customWidth="1"/>
    <col min="7682" max="7687" width="11.7109375" style="1" customWidth="1"/>
    <col min="7688" max="7936" width="9.140625" style="1"/>
    <col min="7937" max="7937" width="7.7109375" style="1" customWidth="1"/>
    <col min="7938" max="7943" width="11.7109375" style="1" customWidth="1"/>
    <col min="7944" max="8192" width="9.140625" style="1"/>
    <col min="8193" max="8193" width="7.7109375" style="1" customWidth="1"/>
    <col min="8194" max="8199" width="11.7109375" style="1" customWidth="1"/>
    <col min="8200" max="8448" width="9.140625" style="1"/>
    <col min="8449" max="8449" width="7.7109375" style="1" customWidth="1"/>
    <col min="8450" max="8455" width="11.7109375" style="1" customWidth="1"/>
    <col min="8456" max="8704" width="9.140625" style="1"/>
    <col min="8705" max="8705" width="7.7109375" style="1" customWidth="1"/>
    <col min="8706" max="8711" width="11.7109375" style="1" customWidth="1"/>
    <col min="8712" max="8960" width="9.140625" style="1"/>
    <col min="8961" max="8961" width="7.7109375" style="1" customWidth="1"/>
    <col min="8962" max="8967" width="11.7109375" style="1" customWidth="1"/>
    <col min="8968" max="9216" width="9.140625" style="1"/>
    <col min="9217" max="9217" width="7.7109375" style="1" customWidth="1"/>
    <col min="9218" max="9223" width="11.7109375" style="1" customWidth="1"/>
    <col min="9224" max="9472" width="9.140625" style="1"/>
    <col min="9473" max="9473" width="7.7109375" style="1" customWidth="1"/>
    <col min="9474" max="9479" width="11.7109375" style="1" customWidth="1"/>
    <col min="9480" max="9728" width="9.140625" style="1"/>
    <col min="9729" max="9729" width="7.7109375" style="1" customWidth="1"/>
    <col min="9730" max="9735" width="11.7109375" style="1" customWidth="1"/>
    <col min="9736" max="9984" width="9.140625" style="1"/>
    <col min="9985" max="9985" width="7.7109375" style="1" customWidth="1"/>
    <col min="9986" max="9991" width="11.7109375" style="1" customWidth="1"/>
    <col min="9992" max="10240" width="9.140625" style="1"/>
    <col min="10241" max="10241" width="7.7109375" style="1" customWidth="1"/>
    <col min="10242" max="10247" width="11.7109375" style="1" customWidth="1"/>
    <col min="10248" max="10496" width="9.140625" style="1"/>
    <col min="10497" max="10497" width="7.7109375" style="1" customWidth="1"/>
    <col min="10498" max="10503" width="11.7109375" style="1" customWidth="1"/>
    <col min="10504" max="10752" width="9.140625" style="1"/>
    <col min="10753" max="10753" width="7.7109375" style="1" customWidth="1"/>
    <col min="10754" max="10759" width="11.7109375" style="1" customWidth="1"/>
    <col min="10760" max="11008" width="9.140625" style="1"/>
    <col min="11009" max="11009" width="7.7109375" style="1" customWidth="1"/>
    <col min="11010" max="11015" width="11.7109375" style="1" customWidth="1"/>
    <col min="11016" max="11264" width="9.140625" style="1"/>
    <col min="11265" max="11265" width="7.7109375" style="1" customWidth="1"/>
    <col min="11266" max="11271" width="11.7109375" style="1" customWidth="1"/>
    <col min="11272" max="11520" width="9.140625" style="1"/>
    <col min="11521" max="11521" width="7.7109375" style="1" customWidth="1"/>
    <col min="11522" max="11527" width="11.7109375" style="1" customWidth="1"/>
    <col min="11528" max="11776" width="9.140625" style="1"/>
    <col min="11777" max="11777" width="7.7109375" style="1" customWidth="1"/>
    <col min="11778" max="11783" width="11.7109375" style="1" customWidth="1"/>
    <col min="11784" max="12032" width="9.140625" style="1"/>
    <col min="12033" max="12033" width="7.7109375" style="1" customWidth="1"/>
    <col min="12034" max="12039" width="11.7109375" style="1" customWidth="1"/>
    <col min="12040" max="12288" width="9.140625" style="1"/>
    <col min="12289" max="12289" width="7.7109375" style="1" customWidth="1"/>
    <col min="12290" max="12295" width="11.7109375" style="1" customWidth="1"/>
    <col min="12296" max="12544" width="9.140625" style="1"/>
    <col min="12545" max="12545" width="7.7109375" style="1" customWidth="1"/>
    <col min="12546" max="12551" width="11.7109375" style="1" customWidth="1"/>
    <col min="12552" max="12800" width="9.140625" style="1"/>
    <col min="12801" max="12801" width="7.7109375" style="1" customWidth="1"/>
    <col min="12802" max="12807" width="11.7109375" style="1" customWidth="1"/>
    <col min="12808" max="13056" width="9.140625" style="1"/>
    <col min="13057" max="13057" width="7.7109375" style="1" customWidth="1"/>
    <col min="13058" max="13063" width="11.7109375" style="1" customWidth="1"/>
    <col min="13064" max="13312" width="9.140625" style="1"/>
    <col min="13313" max="13313" width="7.7109375" style="1" customWidth="1"/>
    <col min="13314" max="13319" width="11.7109375" style="1" customWidth="1"/>
    <col min="13320" max="13568" width="9.140625" style="1"/>
    <col min="13569" max="13569" width="7.7109375" style="1" customWidth="1"/>
    <col min="13570" max="13575" width="11.7109375" style="1" customWidth="1"/>
    <col min="13576" max="13824" width="9.140625" style="1"/>
    <col min="13825" max="13825" width="7.7109375" style="1" customWidth="1"/>
    <col min="13826" max="13831" width="11.7109375" style="1" customWidth="1"/>
    <col min="13832" max="14080" width="9.140625" style="1"/>
    <col min="14081" max="14081" width="7.7109375" style="1" customWidth="1"/>
    <col min="14082" max="14087" width="11.7109375" style="1" customWidth="1"/>
    <col min="14088" max="14336" width="9.140625" style="1"/>
    <col min="14337" max="14337" width="7.7109375" style="1" customWidth="1"/>
    <col min="14338" max="14343" width="11.7109375" style="1" customWidth="1"/>
    <col min="14344" max="14592" width="9.140625" style="1"/>
    <col min="14593" max="14593" width="7.7109375" style="1" customWidth="1"/>
    <col min="14594" max="14599" width="11.7109375" style="1" customWidth="1"/>
    <col min="14600" max="14848" width="9.140625" style="1"/>
    <col min="14849" max="14849" width="7.7109375" style="1" customWidth="1"/>
    <col min="14850" max="14855" width="11.7109375" style="1" customWidth="1"/>
    <col min="14856" max="15104" width="9.140625" style="1"/>
    <col min="15105" max="15105" width="7.7109375" style="1" customWidth="1"/>
    <col min="15106" max="15111" width="11.7109375" style="1" customWidth="1"/>
    <col min="15112" max="15360" width="9.140625" style="1"/>
    <col min="15361" max="15361" width="7.7109375" style="1" customWidth="1"/>
    <col min="15362" max="15367" width="11.7109375" style="1" customWidth="1"/>
    <col min="15368" max="15616" width="9.140625" style="1"/>
    <col min="15617" max="15617" width="7.7109375" style="1" customWidth="1"/>
    <col min="15618" max="15623" width="11.7109375" style="1" customWidth="1"/>
    <col min="15624" max="15872" width="9.140625" style="1"/>
    <col min="15873" max="15873" width="7.7109375" style="1" customWidth="1"/>
    <col min="15874" max="15879" width="11.7109375" style="1" customWidth="1"/>
    <col min="15880" max="16128" width="9.140625" style="1"/>
    <col min="16129" max="16129" width="7.7109375" style="1" customWidth="1"/>
    <col min="16130" max="16135" width="11.7109375" style="1" customWidth="1"/>
    <col min="16136" max="16384" width="9.140625" style="1"/>
  </cols>
  <sheetData>
    <row r="1" spans="1:7" s="2" customFormat="1" ht="13.5" customHeight="1" x14ac:dyDescent="0.2">
      <c r="A1" s="301" t="s">
        <v>138</v>
      </c>
      <c r="B1" s="301"/>
      <c r="C1" s="301"/>
      <c r="D1" s="301"/>
      <c r="E1" s="301"/>
      <c r="F1" s="301"/>
      <c r="G1" s="301"/>
    </row>
    <row r="2" spans="1:7" s="2" customFormat="1" ht="13.5" customHeight="1" x14ac:dyDescent="0.2">
      <c r="A2" s="302" t="s">
        <v>139</v>
      </c>
      <c r="B2" s="302"/>
      <c r="C2" s="302"/>
      <c r="D2" s="302"/>
      <c r="E2" s="302"/>
      <c r="F2" s="302"/>
      <c r="G2" s="302"/>
    </row>
    <row r="3" spans="1:7" s="4" customFormat="1" ht="16.5" customHeight="1" x14ac:dyDescent="0.2">
      <c r="A3" s="21" t="s">
        <v>55</v>
      </c>
      <c r="B3" s="22" t="s">
        <v>106</v>
      </c>
      <c r="C3" s="50" t="s">
        <v>4</v>
      </c>
      <c r="D3" s="22" t="s">
        <v>107</v>
      </c>
      <c r="E3" s="50" t="s">
        <v>5</v>
      </c>
      <c r="F3" s="22" t="s">
        <v>110</v>
      </c>
      <c r="G3" s="50" t="s">
        <v>6</v>
      </c>
    </row>
    <row r="4" spans="1:7" s="4" customFormat="1" ht="15" customHeight="1" x14ac:dyDescent="0.2">
      <c r="B4" s="9" t="s">
        <v>63</v>
      </c>
      <c r="C4" s="67" t="s">
        <v>64</v>
      </c>
      <c r="D4" s="9" t="s">
        <v>63</v>
      </c>
      <c r="E4" s="67" t="s">
        <v>64</v>
      </c>
      <c r="F4" s="9" t="s">
        <v>63</v>
      </c>
      <c r="G4" s="67" t="s">
        <v>65</v>
      </c>
    </row>
    <row r="5" spans="1:7" s="4" customFormat="1" ht="15" customHeight="1" x14ac:dyDescent="0.2">
      <c r="A5" s="41" t="s">
        <v>55</v>
      </c>
      <c r="B5" s="51" t="s">
        <v>48</v>
      </c>
      <c r="C5" s="52" t="s">
        <v>66</v>
      </c>
      <c r="D5" s="51" t="s">
        <v>48</v>
      </c>
      <c r="E5" s="52" t="s">
        <v>66</v>
      </c>
      <c r="F5" s="51" t="s">
        <v>48</v>
      </c>
      <c r="G5" s="52" t="s">
        <v>53</v>
      </c>
    </row>
    <row r="6" spans="1:7" s="2" customFormat="1" ht="12.95" customHeight="1" x14ac:dyDescent="0.2">
      <c r="A6" s="23">
        <v>1997</v>
      </c>
      <c r="B6" s="15">
        <v>14902</v>
      </c>
      <c r="C6" s="15">
        <v>1129</v>
      </c>
      <c r="D6" s="15">
        <v>25308</v>
      </c>
      <c r="E6" s="15">
        <v>1312</v>
      </c>
      <c r="F6" s="15">
        <v>258360</v>
      </c>
      <c r="G6" s="15">
        <v>2.6</v>
      </c>
    </row>
    <row r="7" spans="1:7" s="2" customFormat="1" ht="12.95" customHeight="1" x14ac:dyDescent="0.2">
      <c r="A7" s="23">
        <v>1998</v>
      </c>
      <c r="B7" s="15">
        <v>13148</v>
      </c>
      <c r="C7" s="15">
        <v>1050</v>
      </c>
      <c r="D7" s="15">
        <v>32746</v>
      </c>
      <c r="E7" s="15">
        <v>1309</v>
      </c>
      <c r="F7" s="15">
        <v>243567</v>
      </c>
      <c r="G7" s="15">
        <v>2.6</v>
      </c>
    </row>
    <row r="8" spans="1:7" s="2" customFormat="1" ht="12.95" customHeight="1" x14ac:dyDescent="0.2">
      <c r="A8" s="23">
        <v>1999</v>
      </c>
      <c r="B8" s="15">
        <v>13937</v>
      </c>
      <c r="C8" s="15">
        <v>1417</v>
      </c>
      <c r="D8" s="15">
        <v>29368</v>
      </c>
      <c r="E8" s="15">
        <v>1189</v>
      </c>
      <c r="F8" s="15">
        <v>230104</v>
      </c>
      <c r="G8" s="15">
        <v>2.4</v>
      </c>
    </row>
    <row r="9" spans="1:7" s="2" customFormat="1" ht="12.95" customHeight="1" x14ac:dyDescent="0.2">
      <c r="A9" s="23">
        <v>2000</v>
      </c>
      <c r="B9" s="15">
        <v>7351</v>
      </c>
      <c r="C9" s="15">
        <v>1234</v>
      </c>
      <c r="D9" s="15">
        <v>22175</v>
      </c>
      <c r="E9" s="15">
        <v>973</v>
      </c>
      <c r="F9" s="15">
        <v>264256</v>
      </c>
      <c r="G9" s="15">
        <v>2.9</v>
      </c>
    </row>
    <row r="10" spans="1:7" s="2" customFormat="1" ht="12.95" customHeight="1" x14ac:dyDescent="0.2">
      <c r="A10" s="23">
        <v>2001</v>
      </c>
      <c r="B10" s="15">
        <v>5475</v>
      </c>
      <c r="C10" s="15">
        <v>907</v>
      </c>
      <c r="D10" s="15">
        <v>23217</v>
      </c>
      <c r="E10" s="15">
        <v>1157</v>
      </c>
      <c r="F10" s="15">
        <v>229805</v>
      </c>
      <c r="G10" s="15">
        <v>2.5</v>
      </c>
    </row>
    <row r="11" spans="1:7" s="2" customFormat="1" ht="12.95" customHeight="1" x14ac:dyDescent="0.2">
      <c r="A11" s="23">
        <v>2002</v>
      </c>
      <c r="B11" s="15">
        <v>8760</v>
      </c>
      <c r="C11" s="15">
        <v>1344</v>
      </c>
      <c r="D11" s="15">
        <v>22911</v>
      </c>
      <c r="E11" s="15">
        <v>1116</v>
      </c>
      <c r="F11" s="15">
        <v>118935</v>
      </c>
      <c r="G11" s="15">
        <v>1.3</v>
      </c>
    </row>
    <row r="12" spans="1:7" s="2" customFormat="1" ht="12.95" customHeight="1" x14ac:dyDescent="0.2">
      <c r="A12" s="23">
        <v>2003</v>
      </c>
      <c r="B12" s="15">
        <v>6794</v>
      </c>
      <c r="C12" s="15">
        <v>1268</v>
      </c>
      <c r="D12" s="15">
        <v>23986</v>
      </c>
      <c r="E12" s="15">
        <v>1332</v>
      </c>
      <c r="F12" s="15">
        <v>243821</v>
      </c>
      <c r="G12" s="15">
        <v>2.7</v>
      </c>
    </row>
    <row r="13" spans="1:7" s="2" customFormat="1" ht="12.95" customHeight="1" x14ac:dyDescent="0.2">
      <c r="A13" s="23">
        <v>2004</v>
      </c>
      <c r="B13" s="15">
        <v>7764</v>
      </c>
      <c r="C13" s="15">
        <v>1507</v>
      </c>
      <c r="D13" s="15">
        <v>21630</v>
      </c>
      <c r="E13" s="15">
        <v>1221</v>
      </c>
      <c r="F13" s="15">
        <v>254613</v>
      </c>
      <c r="G13" s="15">
        <v>3</v>
      </c>
    </row>
    <row r="14" spans="1:7" s="2" customFormat="1" ht="12.95" customHeight="1" x14ac:dyDescent="0.2">
      <c r="A14" s="23">
        <v>2005</v>
      </c>
      <c r="B14" s="15">
        <v>6711</v>
      </c>
      <c r="C14" s="15">
        <v>1330</v>
      </c>
      <c r="D14" s="15">
        <v>27691</v>
      </c>
      <c r="E14" s="15">
        <v>1498</v>
      </c>
      <c r="F14" s="15">
        <v>265717</v>
      </c>
      <c r="G14" s="15">
        <v>3.1</v>
      </c>
    </row>
    <row r="15" spans="1:7" s="2" customFormat="1" ht="12.95" customHeight="1" x14ac:dyDescent="0.2">
      <c r="A15" s="23">
        <v>2006</v>
      </c>
      <c r="B15" s="15">
        <v>6016</v>
      </c>
      <c r="C15" s="15">
        <v>1620</v>
      </c>
      <c r="D15" s="15">
        <v>25036</v>
      </c>
      <c r="E15" s="15">
        <v>1436</v>
      </c>
      <c r="F15" s="15">
        <v>254308</v>
      </c>
      <c r="G15" s="15">
        <v>2.9</v>
      </c>
    </row>
    <row r="16" spans="1:7" s="2" customFormat="1" ht="12.95" customHeight="1" x14ac:dyDescent="0.2">
      <c r="A16" s="23">
        <v>2007</v>
      </c>
      <c r="B16" s="15">
        <v>3579</v>
      </c>
      <c r="C16" s="15">
        <v>1021</v>
      </c>
      <c r="D16" s="15">
        <v>22056</v>
      </c>
      <c r="E16" s="15">
        <v>1287</v>
      </c>
      <c r="F16" s="15">
        <v>209701</v>
      </c>
      <c r="G16" s="15">
        <v>2.7</v>
      </c>
    </row>
    <row r="17" spans="1:9" s="2" customFormat="1" ht="12.95" customHeight="1" x14ac:dyDescent="0.2">
      <c r="A17" s="23">
        <v>2008</v>
      </c>
      <c r="B17" s="15">
        <v>5444</v>
      </c>
      <c r="C17" s="15">
        <v>1171</v>
      </c>
      <c r="D17" s="15">
        <v>17087</v>
      </c>
      <c r="E17" s="15">
        <v>1001</v>
      </c>
      <c r="F17" s="15">
        <v>236834</v>
      </c>
      <c r="G17" s="15">
        <v>3</v>
      </c>
    </row>
    <row r="18" spans="1:9" s="2" customFormat="1" ht="12.95" customHeight="1" x14ac:dyDescent="0.2">
      <c r="A18" s="23">
        <v>2009</v>
      </c>
      <c r="B18" s="15">
        <v>7774</v>
      </c>
      <c r="C18" s="15">
        <v>1879</v>
      </c>
      <c r="D18" s="15">
        <v>24122</v>
      </c>
      <c r="E18" s="15">
        <v>1355</v>
      </c>
      <c r="F18" s="15">
        <v>253456</v>
      </c>
      <c r="G18" s="15">
        <v>3.4</v>
      </c>
    </row>
    <row r="19" spans="1:9" s="2" customFormat="1" ht="12.95" customHeight="1" x14ac:dyDescent="0.2">
      <c r="A19" s="23">
        <v>2010</v>
      </c>
      <c r="B19" s="15">
        <v>7592</v>
      </c>
      <c r="C19" s="15">
        <v>1884</v>
      </c>
      <c r="D19" s="15">
        <v>30280</v>
      </c>
      <c r="E19" s="15">
        <v>1492</v>
      </c>
      <c r="F19" s="15">
        <v>253372</v>
      </c>
      <c r="G19" s="15">
        <v>3.3</v>
      </c>
    </row>
    <row r="20" spans="1:9" s="2" customFormat="1" ht="12.95" customHeight="1" x14ac:dyDescent="0.2">
      <c r="A20" s="23">
        <v>2011</v>
      </c>
      <c r="B20" s="15">
        <v>8497</v>
      </c>
      <c r="C20" s="15">
        <v>1494</v>
      </c>
      <c r="D20" s="15">
        <v>26537</v>
      </c>
      <c r="E20" s="15">
        <v>1348</v>
      </c>
      <c r="F20" s="15">
        <v>235104</v>
      </c>
      <c r="G20" s="15">
        <v>3</v>
      </c>
    </row>
    <row r="21" spans="1:9" s="2" customFormat="1" ht="12.95" customHeight="1" x14ac:dyDescent="0.2">
      <c r="A21" s="23">
        <v>2012</v>
      </c>
      <c r="B21" s="15">
        <v>4765</v>
      </c>
      <c r="C21" s="15">
        <v>1270</v>
      </c>
      <c r="D21" s="15">
        <v>27332.974999999999</v>
      </c>
      <c r="E21" s="15">
        <v>1391.7702021487855</v>
      </c>
      <c r="F21" s="15">
        <v>240461</v>
      </c>
      <c r="G21" s="15">
        <v>3</v>
      </c>
    </row>
    <row r="22" spans="1:9" s="2" customFormat="1" ht="12.95" customHeight="1" x14ac:dyDescent="0.2">
      <c r="A22" s="23">
        <v>2013</v>
      </c>
      <c r="B22" s="15">
        <v>3832</v>
      </c>
      <c r="C22" s="15">
        <v>1559</v>
      </c>
      <c r="D22" s="15">
        <v>27859</v>
      </c>
      <c r="E22" s="15">
        <v>1453</v>
      </c>
      <c r="F22" s="15">
        <v>292075</v>
      </c>
      <c r="G22" s="15">
        <v>4</v>
      </c>
    </row>
    <row r="23" spans="1:9" s="2" customFormat="1" ht="12.75" customHeight="1" x14ac:dyDescent="0.2">
      <c r="A23" s="23">
        <v>2014</v>
      </c>
      <c r="B23" s="15">
        <v>9268</v>
      </c>
      <c r="C23" s="15">
        <v>1813</v>
      </c>
      <c r="D23" s="15">
        <v>27578</v>
      </c>
      <c r="E23" s="15">
        <v>1553</v>
      </c>
      <c r="F23" s="15">
        <v>195888</v>
      </c>
      <c r="G23" s="15">
        <v>2</v>
      </c>
    </row>
    <row r="24" spans="1:9" ht="12.75" customHeight="1" x14ac:dyDescent="0.2">
      <c r="A24" s="23">
        <v>2015</v>
      </c>
      <c r="B24" s="15">
        <v>8499.2950000000001</v>
      </c>
      <c r="C24" s="15">
        <v>1533.6151208949836</v>
      </c>
      <c r="D24" s="15">
        <v>24237</v>
      </c>
      <c r="E24" s="15">
        <v>1503</v>
      </c>
      <c r="F24" s="15">
        <v>324769</v>
      </c>
      <c r="G24" s="15">
        <v>4</v>
      </c>
      <c r="I24" s="2"/>
    </row>
    <row r="25" spans="1:9" ht="12.75" customHeight="1" x14ac:dyDescent="0.2">
      <c r="A25" s="23">
        <v>2016</v>
      </c>
      <c r="B25" s="15">
        <v>6266</v>
      </c>
      <c r="C25" s="15">
        <v>1608</v>
      </c>
      <c r="D25" s="15">
        <v>25443</v>
      </c>
      <c r="E25" s="15">
        <v>1554</v>
      </c>
      <c r="F25" s="15">
        <v>333319</v>
      </c>
      <c r="G25" s="15">
        <v>4</v>
      </c>
      <c r="I25" s="2"/>
    </row>
    <row r="26" spans="1:9" ht="12.75" customHeight="1" x14ac:dyDescent="0.2">
      <c r="A26" s="23">
        <v>2017</v>
      </c>
      <c r="B26" s="15">
        <v>6178.1759999999995</v>
      </c>
      <c r="C26" s="15">
        <v>1536.0954748881152</v>
      </c>
      <c r="D26" s="15">
        <v>22884.581999999999</v>
      </c>
      <c r="E26" s="15">
        <v>1433.9608998057522</v>
      </c>
      <c r="F26" s="15">
        <v>180348.76800000001</v>
      </c>
      <c r="G26" s="15">
        <v>2.1085612856013816</v>
      </c>
      <c r="I26" s="2"/>
    </row>
    <row r="27" spans="1:9" ht="12.75" customHeight="1" x14ac:dyDescent="0.2">
      <c r="A27" s="23">
        <v>2018</v>
      </c>
      <c r="B27" s="15">
        <v>3379</v>
      </c>
      <c r="C27" s="15">
        <v>1440</v>
      </c>
      <c r="D27" s="15">
        <v>25547</v>
      </c>
      <c r="E27" s="15">
        <v>1541</v>
      </c>
      <c r="F27" s="15">
        <v>294497</v>
      </c>
      <c r="G27" s="15">
        <v>3</v>
      </c>
      <c r="I27" s="2"/>
    </row>
    <row r="28" spans="1:9" ht="12.75" customHeight="1" x14ac:dyDescent="0.2">
      <c r="A28" s="23">
        <v>2019</v>
      </c>
      <c r="B28" s="15">
        <v>6539</v>
      </c>
      <c r="C28" s="15">
        <v>1420</v>
      </c>
      <c r="D28" s="15">
        <v>26234</v>
      </c>
      <c r="E28" s="15">
        <v>1573</v>
      </c>
      <c r="F28" s="15">
        <v>258960</v>
      </c>
      <c r="G28" s="15">
        <v>3</v>
      </c>
      <c r="I28" s="2"/>
    </row>
    <row r="29" spans="1:9" ht="12.75" customHeight="1" x14ac:dyDescent="0.2">
      <c r="A29" s="23">
        <v>2020</v>
      </c>
      <c r="B29" s="15">
        <v>6073</v>
      </c>
      <c r="C29" s="15">
        <v>1332</v>
      </c>
      <c r="D29" s="15">
        <v>26112</v>
      </c>
      <c r="E29" s="15">
        <v>1574</v>
      </c>
      <c r="F29" s="15">
        <v>317550</v>
      </c>
      <c r="G29" s="15">
        <v>4</v>
      </c>
      <c r="I29" s="2"/>
    </row>
    <row r="30" spans="1:9" ht="12.75" customHeight="1" x14ac:dyDescent="0.2">
      <c r="A30" s="23">
        <v>2021</v>
      </c>
      <c r="B30" s="15">
        <v>5532</v>
      </c>
      <c r="C30" s="15">
        <v>1095</v>
      </c>
      <c r="D30" s="15">
        <v>24329</v>
      </c>
      <c r="E30" s="15">
        <v>1574</v>
      </c>
      <c r="F30" s="15">
        <v>269131</v>
      </c>
      <c r="G30" s="15">
        <v>3</v>
      </c>
      <c r="I30" s="2"/>
    </row>
    <row r="31" spans="1:9" ht="12.75" customHeight="1" x14ac:dyDescent="0.2">
      <c r="A31" s="23">
        <v>2022</v>
      </c>
      <c r="B31" s="15">
        <v>9833</v>
      </c>
      <c r="C31" s="15">
        <v>1591</v>
      </c>
      <c r="D31" s="15">
        <v>25978</v>
      </c>
      <c r="E31" s="15">
        <v>1727</v>
      </c>
      <c r="F31" s="15">
        <v>265556</v>
      </c>
      <c r="G31" s="15">
        <v>3</v>
      </c>
      <c r="I31" s="2"/>
    </row>
    <row r="32" spans="1:9" x14ac:dyDescent="0.2">
      <c r="A32" s="19">
        <v>2023</v>
      </c>
      <c r="B32" s="20">
        <v>5950</v>
      </c>
      <c r="C32" s="20">
        <v>1249</v>
      </c>
      <c r="D32" s="20">
        <v>23713</v>
      </c>
      <c r="E32" s="20">
        <v>1591</v>
      </c>
      <c r="F32" s="20">
        <v>149006</v>
      </c>
      <c r="G32" s="20">
        <v>2</v>
      </c>
    </row>
  </sheetData>
  <mergeCells count="2">
    <mergeCell ref="A1:G1"/>
    <mergeCell ref="A2:G2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43" orientation="portrait" useFirstPageNumber="1" horizontalDpi="300" r:id="rId1"/>
  <headerFooter alignWithMargins="0">
    <oddFooter>&amp;C&amp;"MAC C Swiss,Regular"&amp;8&amp;P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"/>
  <sheetViews>
    <sheetView zoomScaleNormal="100" workbookViewId="0">
      <selection sqref="A1:F1"/>
    </sheetView>
  </sheetViews>
  <sheetFormatPr defaultRowHeight="11.25" x14ac:dyDescent="0.2"/>
  <cols>
    <col min="1" max="1" width="6.5703125" style="1" customWidth="1"/>
    <col min="2" max="5" width="11.85546875" style="1" customWidth="1"/>
    <col min="6" max="6" width="13" style="1" customWidth="1"/>
    <col min="7" max="16384" width="9.140625" style="1"/>
  </cols>
  <sheetData>
    <row r="1" spans="1:6" s="2" customFormat="1" ht="13.5" customHeight="1" x14ac:dyDescent="0.2">
      <c r="A1" s="301" t="s">
        <v>240</v>
      </c>
      <c r="B1" s="301"/>
      <c r="C1" s="301"/>
      <c r="D1" s="301"/>
      <c r="E1" s="301"/>
      <c r="F1" s="301"/>
    </row>
    <row r="2" spans="1:6" s="2" customFormat="1" ht="13.5" customHeight="1" x14ac:dyDescent="0.2">
      <c r="A2" s="300" t="s">
        <v>241</v>
      </c>
      <c r="B2" s="300"/>
      <c r="C2" s="300"/>
      <c r="D2" s="300"/>
      <c r="E2" s="300"/>
      <c r="F2" s="300"/>
    </row>
    <row r="3" spans="1:6" s="4" customFormat="1" ht="15" customHeight="1" x14ac:dyDescent="0.2">
      <c r="A3" s="4" t="s">
        <v>55</v>
      </c>
      <c r="B3" s="40" t="s">
        <v>242</v>
      </c>
      <c r="C3" s="53" t="s">
        <v>221</v>
      </c>
      <c r="D3" s="40" t="s">
        <v>260</v>
      </c>
      <c r="E3" s="40" t="s">
        <v>243</v>
      </c>
      <c r="F3" s="53" t="s">
        <v>224</v>
      </c>
    </row>
    <row r="4" spans="1:6" ht="24" customHeight="1" x14ac:dyDescent="0.2">
      <c r="B4" s="42" t="s">
        <v>244</v>
      </c>
      <c r="C4" s="38" t="s">
        <v>245</v>
      </c>
      <c r="D4" s="5" t="s">
        <v>246</v>
      </c>
      <c r="E4" s="38" t="s">
        <v>279</v>
      </c>
      <c r="F4" s="16" t="s">
        <v>280</v>
      </c>
    </row>
    <row r="5" spans="1:6" s="2" customFormat="1" ht="25.5" customHeight="1" x14ac:dyDescent="0.2">
      <c r="A5" s="11" t="s">
        <v>55</v>
      </c>
      <c r="B5" s="48" t="s">
        <v>247</v>
      </c>
      <c r="C5" s="49" t="s">
        <v>248</v>
      </c>
      <c r="D5" s="49" t="s">
        <v>249</v>
      </c>
      <c r="E5" s="48" t="s">
        <v>250</v>
      </c>
      <c r="F5" s="49" t="s">
        <v>253</v>
      </c>
    </row>
    <row r="6" spans="1:6" s="2" customFormat="1" ht="12.75" customHeight="1" x14ac:dyDescent="0.2">
      <c r="A6" s="23">
        <v>1998</v>
      </c>
      <c r="B6" s="15">
        <v>173567</v>
      </c>
      <c r="C6" s="15">
        <v>1902</v>
      </c>
      <c r="D6" s="15">
        <v>25971</v>
      </c>
      <c r="E6" s="15">
        <v>470844</v>
      </c>
      <c r="F6" s="15">
        <v>160</v>
      </c>
    </row>
    <row r="7" spans="1:6" s="2" customFormat="1" ht="12.75" customHeight="1" x14ac:dyDescent="0.2">
      <c r="A7" s="23">
        <v>1999</v>
      </c>
      <c r="B7" s="15">
        <v>202387</v>
      </c>
      <c r="C7" s="15">
        <v>2152</v>
      </c>
      <c r="D7" s="15">
        <v>26512</v>
      </c>
      <c r="E7" s="15">
        <v>445443</v>
      </c>
      <c r="F7" s="15">
        <v>158</v>
      </c>
    </row>
    <row r="8" spans="1:6" s="2" customFormat="1" ht="12.75" customHeight="1" x14ac:dyDescent="0.2">
      <c r="A8" s="23">
        <v>2000</v>
      </c>
      <c r="B8" s="15">
        <v>220244</v>
      </c>
      <c r="C8" s="15">
        <v>2343</v>
      </c>
      <c r="D8" s="15">
        <v>27470</v>
      </c>
      <c r="E8" s="15">
        <v>452469</v>
      </c>
      <c r="F8" s="15">
        <v>151</v>
      </c>
    </row>
    <row r="9" spans="1:6" s="2" customFormat="1" ht="12.75" customHeight="1" x14ac:dyDescent="0.2">
      <c r="A9" s="23">
        <v>2001</v>
      </c>
      <c r="B9" s="15">
        <v>200904</v>
      </c>
      <c r="C9" s="15">
        <v>2096</v>
      </c>
      <c r="D9" s="15">
        <v>26041</v>
      </c>
      <c r="E9" s="15">
        <v>394676</v>
      </c>
      <c r="F9" s="15">
        <v>161</v>
      </c>
    </row>
    <row r="10" spans="1:6" s="2" customFormat="1" ht="12.75" customHeight="1" x14ac:dyDescent="0.2">
      <c r="A10" s="23">
        <v>2002</v>
      </c>
      <c r="B10" s="15">
        <v>198431</v>
      </c>
      <c r="C10" s="15">
        <v>2094</v>
      </c>
      <c r="D10" s="15">
        <v>27471</v>
      </c>
      <c r="E10" s="15">
        <v>345032</v>
      </c>
      <c r="F10" s="15">
        <v>158</v>
      </c>
    </row>
    <row r="11" spans="1:6" s="2" customFormat="1" ht="12.75" customHeight="1" x14ac:dyDescent="0.2">
      <c r="A11" s="23">
        <v>2003</v>
      </c>
      <c r="B11" s="15">
        <v>191533</v>
      </c>
      <c r="C11" s="15">
        <v>2140</v>
      </c>
      <c r="D11" s="15">
        <v>29835</v>
      </c>
      <c r="E11" s="15">
        <v>283300</v>
      </c>
      <c r="F11" s="15">
        <v>140</v>
      </c>
    </row>
    <row r="12" spans="1:6" s="2" customFormat="1" ht="12.75" customHeight="1" x14ac:dyDescent="0.2">
      <c r="A12" s="23">
        <v>2004</v>
      </c>
      <c r="B12" s="15">
        <v>212898</v>
      </c>
      <c r="C12" s="15">
        <v>2362</v>
      </c>
      <c r="D12" s="15">
        <v>29839</v>
      </c>
      <c r="E12" s="15">
        <v>340007</v>
      </c>
      <c r="F12" s="15">
        <v>158</v>
      </c>
    </row>
    <row r="13" spans="1:6" s="2" customFormat="1" ht="12.75" customHeight="1" x14ac:dyDescent="0.2">
      <c r="A13" s="23">
        <v>2005</v>
      </c>
      <c r="B13" s="15">
        <v>197464</v>
      </c>
      <c r="C13" s="15">
        <v>2245</v>
      </c>
      <c r="D13" s="15">
        <v>28264</v>
      </c>
      <c r="E13" s="15">
        <v>339669</v>
      </c>
      <c r="F13" s="15">
        <v>152</v>
      </c>
    </row>
    <row r="14" spans="1:6" s="2" customFormat="1" ht="12.75" customHeight="1" x14ac:dyDescent="0.2">
      <c r="A14" s="23">
        <v>2006</v>
      </c>
      <c r="B14" s="15">
        <v>234708</v>
      </c>
      <c r="C14" s="15">
        <v>2497</v>
      </c>
      <c r="D14" s="15">
        <v>28041</v>
      </c>
      <c r="E14" s="15">
        <v>330546</v>
      </c>
      <c r="F14" s="15">
        <v>153</v>
      </c>
    </row>
    <row r="15" spans="1:6" s="2" customFormat="1" ht="12.75" customHeight="1" x14ac:dyDescent="0.2">
      <c r="A15" s="23">
        <v>2007</v>
      </c>
      <c r="B15" s="15">
        <v>373706</v>
      </c>
      <c r="C15" s="15">
        <v>2880</v>
      </c>
      <c r="D15" s="15">
        <v>27228</v>
      </c>
      <c r="E15" s="15">
        <v>321146</v>
      </c>
      <c r="F15" s="15">
        <v>187</v>
      </c>
    </row>
    <row r="16" spans="1:6" s="2" customFormat="1" ht="12.75" customHeight="1" x14ac:dyDescent="0.2">
      <c r="A16" s="23">
        <v>2008</v>
      </c>
      <c r="B16" s="15">
        <v>368217</v>
      </c>
      <c r="C16" s="15">
        <v>2835</v>
      </c>
      <c r="D16" s="15">
        <v>25065</v>
      </c>
      <c r="E16" s="15">
        <v>276398</v>
      </c>
      <c r="F16" s="15">
        <v>166</v>
      </c>
    </row>
    <row r="17" spans="1:6" s="2" customFormat="1" ht="12.75" customHeight="1" x14ac:dyDescent="0.2">
      <c r="A17" s="23">
        <v>2009</v>
      </c>
      <c r="B17" s="15">
        <v>342622</v>
      </c>
      <c r="C17" s="15">
        <v>3004</v>
      </c>
      <c r="D17" s="15">
        <v>25362</v>
      </c>
      <c r="E17" s="15">
        <v>274043</v>
      </c>
      <c r="F17" s="15">
        <v>179</v>
      </c>
    </row>
    <row r="18" spans="1:6" s="2" customFormat="1" ht="12.75" customHeight="1" x14ac:dyDescent="0.2">
      <c r="A18" s="23">
        <v>2010</v>
      </c>
      <c r="B18" s="15">
        <v>347103</v>
      </c>
      <c r="C18" s="15">
        <v>2787</v>
      </c>
      <c r="D18" s="15">
        <v>23271</v>
      </c>
      <c r="E18" s="15">
        <v>335820</v>
      </c>
      <c r="F18" s="15">
        <v>199</v>
      </c>
    </row>
    <row r="19" spans="1:6" s="2" customFormat="1" ht="12.75" customHeight="1" x14ac:dyDescent="0.2">
      <c r="A19" s="23">
        <v>2011</v>
      </c>
      <c r="B19" s="15">
        <v>376290</v>
      </c>
      <c r="C19" s="15">
        <v>2866</v>
      </c>
      <c r="D19" s="15">
        <v>21632</v>
      </c>
      <c r="E19" s="15">
        <v>295908</v>
      </c>
      <c r="F19" s="15">
        <v>193</v>
      </c>
    </row>
    <row r="20" spans="1:6" s="2" customFormat="1" ht="12.75" customHeight="1" x14ac:dyDescent="0.2">
      <c r="A20" s="23">
        <v>2012</v>
      </c>
      <c r="B20" s="15">
        <v>349769</v>
      </c>
      <c r="C20" s="15">
        <v>2928</v>
      </c>
      <c r="D20" s="15">
        <v>23124</v>
      </c>
      <c r="E20" s="15">
        <v>237469</v>
      </c>
      <c r="F20" s="15">
        <v>166</v>
      </c>
    </row>
    <row r="21" spans="1:6" s="2" customFormat="1" ht="12.75" customHeight="1" x14ac:dyDescent="0.2">
      <c r="A21" s="23">
        <v>2013</v>
      </c>
      <c r="B21" s="15">
        <v>380736</v>
      </c>
      <c r="C21" s="15">
        <v>3009</v>
      </c>
      <c r="D21" s="15">
        <v>20856</v>
      </c>
      <c r="E21" s="15">
        <v>215536</v>
      </c>
      <c r="F21" s="15">
        <v>174</v>
      </c>
    </row>
    <row r="22" spans="1:6" s="2" customFormat="1" ht="11.25" customHeight="1" x14ac:dyDescent="0.2">
      <c r="A22" s="23">
        <v>2014</v>
      </c>
      <c r="B22" s="15">
        <v>387008</v>
      </c>
      <c r="C22" s="15">
        <v>3053</v>
      </c>
      <c r="D22" s="15">
        <v>22146</v>
      </c>
      <c r="E22" s="15">
        <v>248225</v>
      </c>
      <c r="F22" s="15">
        <v>173</v>
      </c>
    </row>
    <row r="23" spans="1:6" s="2" customFormat="1" ht="11.25" customHeight="1" x14ac:dyDescent="0.2">
      <c r="A23" s="23">
        <v>2015</v>
      </c>
      <c r="B23" s="15">
        <v>361072</v>
      </c>
      <c r="C23" s="15">
        <v>2828</v>
      </c>
      <c r="D23" s="15">
        <v>21410</v>
      </c>
      <c r="E23" s="15">
        <v>203383</v>
      </c>
      <c r="F23" s="15">
        <v>150</v>
      </c>
    </row>
    <row r="24" spans="1:6" s="2" customFormat="1" ht="11.25" customHeight="1" x14ac:dyDescent="0.2">
      <c r="A24" s="23">
        <v>2016</v>
      </c>
      <c r="B24" s="15">
        <v>403044</v>
      </c>
      <c r="C24" s="15">
        <v>3046</v>
      </c>
      <c r="D24" s="15">
        <v>21994</v>
      </c>
      <c r="E24" s="15">
        <v>177522</v>
      </c>
      <c r="F24" s="15">
        <v>131</v>
      </c>
    </row>
    <row r="25" spans="1:6" s="2" customFormat="1" ht="11.25" customHeight="1" x14ac:dyDescent="0.2">
      <c r="A25" s="23">
        <v>2017</v>
      </c>
      <c r="B25" s="15">
        <v>394140</v>
      </c>
      <c r="C25" s="15">
        <v>2867</v>
      </c>
      <c r="D25" s="15">
        <v>22879</v>
      </c>
      <c r="E25" s="15">
        <v>224596</v>
      </c>
      <c r="F25" s="15">
        <v>153</v>
      </c>
    </row>
    <row r="26" spans="1:6" s="2" customFormat="1" ht="11.25" customHeight="1" x14ac:dyDescent="0.2">
      <c r="A26" s="23">
        <v>2018</v>
      </c>
      <c r="B26" s="15">
        <v>404230</v>
      </c>
      <c r="C26" s="15">
        <v>3077</v>
      </c>
      <c r="D26" s="15">
        <v>22255</v>
      </c>
      <c r="E26" s="15">
        <v>181783</v>
      </c>
      <c r="F26" s="15">
        <v>132</v>
      </c>
    </row>
    <row r="27" spans="1:6" s="2" customFormat="1" ht="11.25" customHeight="1" x14ac:dyDescent="0.2">
      <c r="A27" s="23">
        <v>2019</v>
      </c>
      <c r="B27" s="15">
        <v>390903</v>
      </c>
      <c r="C27" s="15">
        <v>3438</v>
      </c>
      <c r="D27" s="15">
        <v>22349</v>
      </c>
      <c r="E27" s="15">
        <v>141284</v>
      </c>
      <c r="F27" s="15">
        <v>138</v>
      </c>
    </row>
    <row r="28" spans="1:6" s="2" customFormat="1" ht="11.25" customHeight="1" x14ac:dyDescent="0.2">
      <c r="A28" s="23">
        <v>2021</v>
      </c>
      <c r="B28" s="15">
        <v>326523</v>
      </c>
      <c r="C28" s="15">
        <v>3062</v>
      </c>
      <c r="D28" s="15">
        <v>24584</v>
      </c>
      <c r="E28" s="15">
        <v>130914</v>
      </c>
      <c r="F28" s="15">
        <v>123</v>
      </c>
    </row>
    <row r="29" spans="1:6" x14ac:dyDescent="0.2">
      <c r="A29" s="23">
        <v>2021</v>
      </c>
      <c r="B29" s="15">
        <v>326523</v>
      </c>
      <c r="C29" s="15">
        <v>3062</v>
      </c>
      <c r="D29" s="15">
        <v>24584</v>
      </c>
      <c r="E29" s="15">
        <v>130914</v>
      </c>
      <c r="F29" s="15">
        <v>123</v>
      </c>
    </row>
    <row r="30" spans="1:6" x14ac:dyDescent="0.2">
      <c r="A30" s="23">
        <v>2022</v>
      </c>
      <c r="B30" s="15">
        <v>324290</v>
      </c>
      <c r="C30" s="15">
        <v>3328</v>
      </c>
      <c r="D30" s="15">
        <v>23842</v>
      </c>
      <c r="E30" s="15">
        <v>148395</v>
      </c>
      <c r="F30" s="15">
        <v>136</v>
      </c>
    </row>
    <row r="31" spans="1:6" x14ac:dyDescent="0.2">
      <c r="A31" s="19">
        <v>2023</v>
      </c>
      <c r="B31" s="20">
        <v>238328</v>
      </c>
      <c r="C31" s="20">
        <v>3016</v>
      </c>
      <c r="D31" s="20">
        <v>22069</v>
      </c>
      <c r="E31" s="20">
        <v>185645</v>
      </c>
      <c r="F31" s="20">
        <v>143</v>
      </c>
    </row>
    <row r="32" spans="1:6" x14ac:dyDescent="0.2">
      <c r="A32" s="23"/>
      <c r="B32" s="15"/>
      <c r="C32" s="15"/>
      <c r="D32" s="15"/>
      <c r="E32" s="15"/>
      <c r="F32" s="15"/>
    </row>
  </sheetData>
  <customSheetViews>
    <customSheetView guid="{2B8A4633-170E-4FDA-A29C-14D9212CC41B}" scale="150" showRuler="0" topLeftCell="A7">
      <selection activeCell="G31" sqref="G31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45" orientation="portrait" useFirstPageNumber="1" horizontalDpi="300" r:id="rId1"/>
      <headerFooter alignWithMargins="0">
        <oddFooter>&amp;C&amp;"MAC C Swiss,Regular"&amp;8&amp;P</oddFooter>
      </headerFooter>
    </customSheetView>
  </customSheetViews>
  <mergeCells count="2">
    <mergeCell ref="A1:F1"/>
    <mergeCell ref="A2:F2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45" orientation="portrait" useFirstPageNumber="1" horizontalDpi="300" r:id="rId2"/>
  <headerFooter alignWithMargins="0">
    <oddFooter>&amp;C&amp;"MAC C Swiss,Regular"&amp;8&amp;P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8"/>
  <sheetViews>
    <sheetView zoomScaleNormal="100" workbookViewId="0">
      <selection sqref="A1:I1"/>
    </sheetView>
  </sheetViews>
  <sheetFormatPr defaultRowHeight="11.25" x14ac:dyDescent="0.2"/>
  <cols>
    <col min="1" max="1" width="6.140625" style="1" customWidth="1"/>
    <col min="2" max="2" width="9.5703125" style="1" customWidth="1"/>
    <col min="3" max="3" width="9.42578125" style="1" customWidth="1"/>
    <col min="4" max="4" width="8.5703125" style="1" customWidth="1"/>
    <col min="5" max="5" width="10" style="1" customWidth="1"/>
    <col min="6" max="7" width="8.28515625" style="1" customWidth="1"/>
    <col min="8" max="8" width="8.140625" style="1" customWidth="1"/>
    <col min="9" max="9" width="11.140625" style="1" customWidth="1"/>
    <col min="10" max="256" width="9.140625" style="1"/>
    <col min="257" max="257" width="6.140625" style="1" customWidth="1"/>
    <col min="258" max="258" width="9.5703125" style="1" customWidth="1"/>
    <col min="259" max="259" width="9.42578125" style="1" customWidth="1"/>
    <col min="260" max="260" width="8.5703125" style="1" customWidth="1"/>
    <col min="261" max="261" width="10" style="1" customWidth="1"/>
    <col min="262" max="263" width="8.28515625" style="1" customWidth="1"/>
    <col min="264" max="264" width="8.140625" style="1" customWidth="1"/>
    <col min="265" max="265" width="11.140625" style="1" customWidth="1"/>
    <col min="266" max="512" width="9.140625" style="1"/>
    <col min="513" max="513" width="6.140625" style="1" customWidth="1"/>
    <col min="514" max="514" width="9.5703125" style="1" customWidth="1"/>
    <col min="515" max="515" width="9.42578125" style="1" customWidth="1"/>
    <col min="516" max="516" width="8.5703125" style="1" customWidth="1"/>
    <col min="517" max="517" width="10" style="1" customWidth="1"/>
    <col min="518" max="519" width="8.28515625" style="1" customWidth="1"/>
    <col min="520" max="520" width="8.140625" style="1" customWidth="1"/>
    <col min="521" max="521" width="11.140625" style="1" customWidth="1"/>
    <col min="522" max="768" width="9.140625" style="1"/>
    <col min="769" max="769" width="6.140625" style="1" customWidth="1"/>
    <col min="770" max="770" width="9.5703125" style="1" customWidth="1"/>
    <col min="771" max="771" width="9.42578125" style="1" customWidth="1"/>
    <col min="772" max="772" width="8.5703125" style="1" customWidth="1"/>
    <col min="773" max="773" width="10" style="1" customWidth="1"/>
    <col min="774" max="775" width="8.28515625" style="1" customWidth="1"/>
    <col min="776" max="776" width="8.140625" style="1" customWidth="1"/>
    <col min="777" max="777" width="11.140625" style="1" customWidth="1"/>
    <col min="778" max="1024" width="9.140625" style="1"/>
    <col min="1025" max="1025" width="6.140625" style="1" customWidth="1"/>
    <col min="1026" max="1026" width="9.5703125" style="1" customWidth="1"/>
    <col min="1027" max="1027" width="9.42578125" style="1" customWidth="1"/>
    <col min="1028" max="1028" width="8.5703125" style="1" customWidth="1"/>
    <col min="1029" max="1029" width="10" style="1" customWidth="1"/>
    <col min="1030" max="1031" width="8.28515625" style="1" customWidth="1"/>
    <col min="1032" max="1032" width="8.140625" style="1" customWidth="1"/>
    <col min="1033" max="1033" width="11.140625" style="1" customWidth="1"/>
    <col min="1034" max="1280" width="9.140625" style="1"/>
    <col min="1281" max="1281" width="6.140625" style="1" customWidth="1"/>
    <col min="1282" max="1282" width="9.5703125" style="1" customWidth="1"/>
    <col min="1283" max="1283" width="9.42578125" style="1" customWidth="1"/>
    <col min="1284" max="1284" width="8.5703125" style="1" customWidth="1"/>
    <col min="1285" max="1285" width="10" style="1" customWidth="1"/>
    <col min="1286" max="1287" width="8.28515625" style="1" customWidth="1"/>
    <col min="1288" max="1288" width="8.140625" style="1" customWidth="1"/>
    <col min="1289" max="1289" width="11.140625" style="1" customWidth="1"/>
    <col min="1290" max="1536" width="9.140625" style="1"/>
    <col min="1537" max="1537" width="6.140625" style="1" customWidth="1"/>
    <col min="1538" max="1538" width="9.5703125" style="1" customWidth="1"/>
    <col min="1539" max="1539" width="9.42578125" style="1" customWidth="1"/>
    <col min="1540" max="1540" width="8.5703125" style="1" customWidth="1"/>
    <col min="1541" max="1541" width="10" style="1" customWidth="1"/>
    <col min="1542" max="1543" width="8.28515625" style="1" customWidth="1"/>
    <col min="1544" max="1544" width="8.140625" style="1" customWidth="1"/>
    <col min="1545" max="1545" width="11.140625" style="1" customWidth="1"/>
    <col min="1546" max="1792" width="9.140625" style="1"/>
    <col min="1793" max="1793" width="6.140625" style="1" customWidth="1"/>
    <col min="1794" max="1794" width="9.5703125" style="1" customWidth="1"/>
    <col min="1795" max="1795" width="9.42578125" style="1" customWidth="1"/>
    <col min="1796" max="1796" width="8.5703125" style="1" customWidth="1"/>
    <col min="1797" max="1797" width="10" style="1" customWidth="1"/>
    <col min="1798" max="1799" width="8.28515625" style="1" customWidth="1"/>
    <col min="1800" max="1800" width="8.140625" style="1" customWidth="1"/>
    <col min="1801" max="1801" width="11.140625" style="1" customWidth="1"/>
    <col min="1802" max="2048" width="9.140625" style="1"/>
    <col min="2049" max="2049" width="6.140625" style="1" customWidth="1"/>
    <col min="2050" max="2050" width="9.5703125" style="1" customWidth="1"/>
    <col min="2051" max="2051" width="9.42578125" style="1" customWidth="1"/>
    <col min="2052" max="2052" width="8.5703125" style="1" customWidth="1"/>
    <col min="2053" max="2053" width="10" style="1" customWidth="1"/>
    <col min="2054" max="2055" width="8.28515625" style="1" customWidth="1"/>
    <col min="2056" max="2056" width="8.140625" style="1" customWidth="1"/>
    <col min="2057" max="2057" width="11.140625" style="1" customWidth="1"/>
    <col min="2058" max="2304" width="9.140625" style="1"/>
    <col min="2305" max="2305" width="6.140625" style="1" customWidth="1"/>
    <col min="2306" max="2306" width="9.5703125" style="1" customWidth="1"/>
    <col min="2307" max="2307" width="9.42578125" style="1" customWidth="1"/>
    <col min="2308" max="2308" width="8.5703125" style="1" customWidth="1"/>
    <col min="2309" max="2309" width="10" style="1" customWidth="1"/>
    <col min="2310" max="2311" width="8.28515625" style="1" customWidth="1"/>
    <col min="2312" max="2312" width="8.140625" style="1" customWidth="1"/>
    <col min="2313" max="2313" width="11.140625" style="1" customWidth="1"/>
    <col min="2314" max="2560" width="9.140625" style="1"/>
    <col min="2561" max="2561" width="6.140625" style="1" customWidth="1"/>
    <col min="2562" max="2562" width="9.5703125" style="1" customWidth="1"/>
    <col min="2563" max="2563" width="9.42578125" style="1" customWidth="1"/>
    <col min="2564" max="2564" width="8.5703125" style="1" customWidth="1"/>
    <col min="2565" max="2565" width="10" style="1" customWidth="1"/>
    <col min="2566" max="2567" width="8.28515625" style="1" customWidth="1"/>
    <col min="2568" max="2568" width="8.140625" style="1" customWidth="1"/>
    <col min="2569" max="2569" width="11.140625" style="1" customWidth="1"/>
    <col min="2570" max="2816" width="9.140625" style="1"/>
    <col min="2817" max="2817" width="6.140625" style="1" customWidth="1"/>
    <col min="2818" max="2818" width="9.5703125" style="1" customWidth="1"/>
    <col min="2819" max="2819" width="9.42578125" style="1" customWidth="1"/>
    <col min="2820" max="2820" width="8.5703125" style="1" customWidth="1"/>
    <col min="2821" max="2821" width="10" style="1" customWidth="1"/>
    <col min="2822" max="2823" width="8.28515625" style="1" customWidth="1"/>
    <col min="2824" max="2824" width="8.140625" style="1" customWidth="1"/>
    <col min="2825" max="2825" width="11.140625" style="1" customWidth="1"/>
    <col min="2826" max="3072" width="9.140625" style="1"/>
    <col min="3073" max="3073" width="6.140625" style="1" customWidth="1"/>
    <col min="3074" max="3074" width="9.5703125" style="1" customWidth="1"/>
    <col min="3075" max="3075" width="9.42578125" style="1" customWidth="1"/>
    <col min="3076" max="3076" width="8.5703125" style="1" customWidth="1"/>
    <col min="3077" max="3077" width="10" style="1" customWidth="1"/>
    <col min="3078" max="3079" width="8.28515625" style="1" customWidth="1"/>
    <col min="3080" max="3080" width="8.140625" style="1" customWidth="1"/>
    <col min="3081" max="3081" width="11.140625" style="1" customWidth="1"/>
    <col min="3082" max="3328" width="9.140625" style="1"/>
    <col min="3329" max="3329" width="6.140625" style="1" customWidth="1"/>
    <col min="3330" max="3330" width="9.5703125" style="1" customWidth="1"/>
    <col min="3331" max="3331" width="9.42578125" style="1" customWidth="1"/>
    <col min="3332" max="3332" width="8.5703125" style="1" customWidth="1"/>
    <col min="3333" max="3333" width="10" style="1" customWidth="1"/>
    <col min="3334" max="3335" width="8.28515625" style="1" customWidth="1"/>
    <col min="3336" max="3336" width="8.140625" style="1" customWidth="1"/>
    <col min="3337" max="3337" width="11.140625" style="1" customWidth="1"/>
    <col min="3338" max="3584" width="9.140625" style="1"/>
    <col min="3585" max="3585" width="6.140625" style="1" customWidth="1"/>
    <col min="3586" max="3586" width="9.5703125" style="1" customWidth="1"/>
    <col min="3587" max="3587" width="9.42578125" style="1" customWidth="1"/>
    <col min="3588" max="3588" width="8.5703125" style="1" customWidth="1"/>
    <col min="3589" max="3589" width="10" style="1" customWidth="1"/>
    <col min="3590" max="3591" width="8.28515625" style="1" customWidth="1"/>
    <col min="3592" max="3592" width="8.140625" style="1" customWidth="1"/>
    <col min="3593" max="3593" width="11.140625" style="1" customWidth="1"/>
    <col min="3594" max="3840" width="9.140625" style="1"/>
    <col min="3841" max="3841" width="6.140625" style="1" customWidth="1"/>
    <col min="3842" max="3842" width="9.5703125" style="1" customWidth="1"/>
    <col min="3843" max="3843" width="9.42578125" style="1" customWidth="1"/>
    <col min="3844" max="3844" width="8.5703125" style="1" customWidth="1"/>
    <col min="3845" max="3845" width="10" style="1" customWidth="1"/>
    <col min="3846" max="3847" width="8.28515625" style="1" customWidth="1"/>
    <col min="3848" max="3848" width="8.140625" style="1" customWidth="1"/>
    <col min="3849" max="3849" width="11.140625" style="1" customWidth="1"/>
    <col min="3850" max="4096" width="9.140625" style="1"/>
    <col min="4097" max="4097" width="6.140625" style="1" customWidth="1"/>
    <col min="4098" max="4098" width="9.5703125" style="1" customWidth="1"/>
    <col min="4099" max="4099" width="9.42578125" style="1" customWidth="1"/>
    <col min="4100" max="4100" width="8.5703125" style="1" customWidth="1"/>
    <col min="4101" max="4101" width="10" style="1" customWidth="1"/>
    <col min="4102" max="4103" width="8.28515625" style="1" customWidth="1"/>
    <col min="4104" max="4104" width="8.140625" style="1" customWidth="1"/>
    <col min="4105" max="4105" width="11.140625" style="1" customWidth="1"/>
    <col min="4106" max="4352" width="9.140625" style="1"/>
    <col min="4353" max="4353" width="6.140625" style="1" customWidth="1"/>
    <col min="4354" max="4354" width="9.5703125" style="1" customWidth="1"/>
    <col min="4355" max="4355" width="9.42578125" style="1" customWidth="1"/>
    <col min="4356" max="4356" width="8.5703125" style="1" customWidth="1"/>
    <col min="4357" max="4357" width="10" style="1" customWidth="1"/>
    <col min="4358" max="4359" width="8.28515625" style="1" customWidth="1"/>
    <col min="4360" max="4360" width="8.140625" style="1" customWidth="1"/>
    <col min="4361" max="4361" width="11.140625" style="1" customWidth="1"/>
    <col min="4362" max="4608" width="9.140625" style="1"/>
    <col min="4609" max="4609" width="6.140625" style="1" customWidth="1"/>
    <col min="4610" max="4610" width="9.5703125" style="1" customWidth="1"/>
    <col min="4611" max="4611" width="9.42578125" style="1" customWidth="1"/>
    <col min="4612" max="4612" width="8.5703125" style="1" customWidth="1"/>
    <col min="4613" max="4613" width="10" style="1" customWidth="1"/>
    <col min="4614" max="4615" width="8.28515625" style="1" customWidth="1"/>
    <col min="4616" max="4616" width="8.140625" style="1" customWidth="1"/>
    <col min="4617" max="4617" width="11.140625" style="1" customWidth="1"/>
    <col min="4618" max="4864" width="9.140625" style="1"/>
    <col min="4865" max="4865" width="6.140625" style="1" customWidth="1"/>
    <col min="4866" max="4866" width="9.5703125" style="1" customWidth="1"/>
    <col min="4867" max="4867" width="9.42578125" style="1" customWidth="1"/>
    <col min="4868" max="4868" width="8.5703125" style="1" customWidth="1"/>
    <col min="4869" max="4869" width="10" style="1" customWidth="1"/>
    <col min="4870" max="4871" width="8.28515625" style="1" customWidth="1"/>
    <col min="4872" max="4872" width="8.140625" style="1" customWidth="1"/>
    <col min="4873" max="4873" width="11.140625" style="1" customWidth="1"/>
    <col min="4874" max="5120" width="9.140625" style="1"/>
    <col min="5121" max="5121" width="6.140625" style="1" customWidth="1"/>
    <col min="5122" max="5122" width="9.5703125" style="1" customWidth="1"/>
    <col min="5123" max="5123" width="9.42578125" style="1" customWidth="1"/>
    <col min="5124" max="5124" width="8.5703125" style="1" customWidth="1"/>
    <col min="5125" max="5125" width="10" style="1" customWidth="1"/>
    <col min="5126" max="5127" width="8.28515625" style="1" customWidth="1"/>
    <col min="5128" max="5128" width="8.140625" style="1" customWidth="1"/>
    <col min="5129" max="5129" width="11.140625" style="1" customWidth="1"/>
    <col min="5130" max="5376" width="9.140625" style="1"/>
    <col min="5377" max="5377" width="6.140625" style="1" customWidth="1"/>
    <col min="5378" max="5378" width="9.5703125" style="1" customWidth="1"/>
    <col min="5379" max="5379" width="9.42578125" style="1" customWidth="1"/>
    <col min="5380" max="5380" width="8.5703125" style="1" customWidth="1"/>
    <col min="5381" max="5381" width="10" style="1" customWidth="1"/>
    <col min="5382" max="5383" width="8.28515625" style="1" customWidth="1"/>
    <col min="5384" max="5384" width="8.140625" style="1" customWidth="1"/>
    <col min="5385" max="5385" width="11.140625" style="1" customWidth="1"/>
    <col min="5386" max="5632" width="9.140625" style="1"/>
    <col min="5633" max="5633" width="6.140625" style="1" customWidth="1"/>
    <col min="5634" max="5634" width="9.5703125" style="1" customWidth="1"/>
    <col min="5635" max="5635" width="9.42578125" style="1" customWidth="1"/>
    <col min="5636" max="5636" width="8.5703125" style="1" customWidth="1"/>
    <col min="5637" max="5637" width="10" style="1" customWidth="1"/>
    <col min="5638" max="5639" width="8.28515625" style="1" customWidth="1"/>
    <col min="5640" max="5640" width="8.140625" style="1" customWidth="1"/>
    <col min="5641" max="5641" width="11.140625" style="1" customWidth="1"/>
    <col min="5642" max="5888" width="9.140625" style="1"/>
    <col min="5889" max="5889" width="6.140625" style="1" customWidth="1"/>
    <col min="5890" max="5890" width="9.5703125" style="1" customWidth="1"/>
    <col min="5891" max="5891" width="9.42578125" style="1" customWidth="1"/>
    <col min="5892" max="5892" width="8.5703125" style="1" customWidth="1"/>
    <col min="5893" max="5893" width="10" style="1" customWidth="1"/>
    <col min="5894" max="5895" width="8.28515625" style="1" customWidth="1"/>
    <col min="5896" max="5896" width="8.140625" style="1" customWidth="1"/>
    <col min="5897" max="5897" width="11.140625" style="1" customWidth="1"/>
    <col min="5898" max="6144" width="9.140625" style="1"/>
    <col min="6145" max="6145" width="6.140625" style="1" customWidth="1"/>
    <col min="6146" max="6146" width="9.5703125" style="1" customWidth="1"/>
    <col min="6147" max="6147" width="9.42578125" style="1" customWidth="1"/>
    <col min="6148" max="6148" width="8.5703125" style="1" customWidth="1"/>
    <col min="6149" max="6149" width="10" style="1" customWidth="1"/>
    <col min="6150" max="6151" width="8.28515625" style="1" customWidth="1"/>
    <col min="6152" max="6152" width="8.140625" style="1" customWidth="1"/>
    <col min="6153" max="6153" width="11.140625" style="1" customWidth="1"/>
    <col min="6154" max="6400" width="9.140625" style="1"/>
    <col min="6401" max="6401" width="6.140625" style="1" customWidth="1"/>
    <col min="6402" max="6402" width="9.5703125" style="1" customWidth="1"/>
    <col min="6403" max="6403" width="9.42578125" style="1" customWidth="1"/>
    <col min="6404" max="6404" width="8.5703125" style="1" customWidth="1"/>
    <col min="6405" max="6405" width="10" style="1" customWidth="1"/>
    <col min="6406" max="6407" width="8.28515625" style="1" customWidth="1"/>
    <col min="6408" max="6408" width="8.140625" style="1" customWidth="1"/>
    <col min="6409" max="6409" width="11.140625" style="1" customWidth="1"/>
    <col min="6410" max="6656" width="9.140625" style="1"/>
    <col min="6657" max="6657" width="6.140625" style="1" customWidth="1"/>
    <col min="6658" max="6658" width="9.5703125" style="1" customWidth="1"/>
    <col min="6659" max="6659" width="9.42578125" style="1" customWidth="1"/>
    <col min="6660" max="6660" width="8.5703125" style="1" customWidth="1"/>
    <col min="6661" max="6661" width="10" style="1" customWidth="1"/>
    <col min="6662" max="6663" width="8.28515625" style="1" customWidth="1"/>
    <col min="6664" max="6664" width="8.140625" style="1" customWidth="1"/>
    <col min="6665" max="6665" width="11.140625" style="1" customWidth="1"/>
    <col min="6666" max="6912" width="9.140625" style="1"/>
    <col min="6913" max="6913" width="6.140625" style="1" customWidth="1"/>
    <col min="6914" max="6914" width="9.5703125" style="1" customWidth="1"/>
    <col min="6915" max="6915" width="9.42578125" style="1" customWidth="1"/>
    <col min="6916" max="6916" width="8.5703125" style="1" customWidth="1"/>
    <col min="6917" max="6917" width="10" style="1" customWidth="1"/>
    <col min="6918" max="6919" width="8.28515625" style="1" customWidth="1"/>
    <col min="6920" max="6920" width="8.140625" style="1" customWidth="1"/>
    <col min="6921" max="6921" width="11.140625" style="1" customWidth="1"/>
    <col min="6922" max="7168" width="9.140625" style="1"/>
    <col min="7169" max="7169" width="6.140625" style="1" customWidth="1"/>
    <col min="7170" max="7170" width="9.5703125" style="1" customWidth="1"/>
    <col min="7171" max="7171" width="9.42578125" style="1" customWidth="1"/>
    <col min="7172" max="7172" width="8.5703125" style="1" customWidth="1"/>
    <col min="7173" max="7173" width="10" style="1" customWidth="1"/>
    <col min="7174" max="7175" width="8.28515625" style="1" customWidth="1"/>
    <col min="7176" max="7176" width="8.140625" style="1" customWidth="1"/>
    <col min="7177" max="7177" width="11.140625" style="1" customWidth="1"/>
    <col min="7178" max="7424" width="9.140625" style="1"/>
    <col min="7425" max="7425" width="6.140625" style="1" customWidth="1"/>
    <col min="7426" max="7426" width="9.5703125" style="1" customWidth="1"/>
    <col min="7427" max="7427" width="9.42578125" style="1" customWidth="1"/>
    <col min="7428" max="7428" width="8.5703125" style="1" customWidth="1"/>
    <col min="7429" max="7429" width="10" style="1" customWidth="1"/>
    <col min="7430" max="7431" width="8.28515625" style="1" customWidth="1"/>
    <col min="7432" max="7432" width="8.140625" style="1" customWidth="1"/>
    <col min="7433" max="7433" width="11.140625" style="1" customWidth="1"/>
    <col min="7434" max="7680" width="9.140625" style="1"/>
    <col min="7681" max="7681" width="6.140625" style="1" customWidth="1"/>
    <col min="7682" max="7682" width="9.5703125" style="1" customWidth="1"/>
    <col min="7683" max="7683" width="9.42578125" style="1" customWidth="1"/>
    <col min="7684" max="7684" width="8.5703125" style="1" customWidth="1"/>
    <col min="7685" max="7685" width="10" style="1" customWidth="1"/>
    <col min="7686" max="7687" width="8.28515625" style="1" customWidth="1"/>
    <col min="7688" max="7688" width="8.140625" style="1" customWidth="1"/>
    <col min="7689" max="7689" width="11.140625" style="1" customWidth="1"/>
    <col min="7690" max="7936" width="9.140625" style="1"/>
    <col min="7937" max="7937" width="6.140625" style="1" customWidth="1"/>
    <col min="7938" max="7938" width="9.5703125" style="1" customWidth="1"/>
    <col min="7939" max="7939" width="9.42578125" style="1" customWidth="1"/>
    <col min="7940" max="7940" width="8.5703125" style="1" customWidth="1"/>
    <col min="7941" max="7941" width="10" style="1" customWidth="1"/>
    <col min="7942" max="7943" width="8.28515625" style="1" customWidth="1"/>
    <col min="7944" max="7944" width="8.140625" style="1" customWidth="1"/>
    <col min="7945" max="7945" width="11.140625" style="1" customWidth="1"/>
    <col min="7946" max="8192" width="9.140625" style="1"/>
    <col min="8193" max="8193" width="6.140625" style="1" customWidth="1"/>
    <col min="8194" max="8194" width="9.5703125" style="1" customWidth="1"/>
    <col min="8195" max="8195" width="9.42578125" style="1" customWidth="1"/>
    <col min="8196" max="8196" width="8.5703125" style="1" customWidth="1"/>
    <col min="8197" max="8197" width="10" style="1" customWidth="1"/>
    <col min="8198" max="8199" width="8.28515625" style="1" customWidth="1"/>
    <col min="8200" max="8200" width="8.140625" style="1" customWidth="1"/>
    <col min="8201" max="8201" width="11.140625" style="1" customWidth="1"/>
    <col min="8202" max="8448" width="9.140625" style="1"/>
    <col min="8449" max="8449" width="6.140625" style="1" customWidth="1"/>
    <col min="8450" max="8450" width="9.5703125" style="1" customWidth="1"/>
    <col min="8451" max="8451" width="9.42578125" style="1" customWidth="1"/>
    <col min="8452" max="8452" width="8.5703125" style="1" customWidth="1"/>
    <col min="8453" max="8453" width="10" style="1" customWidth="1"/>
    <col min="8454" max="8455" width="8.28515625" style="1" customWidth="1"/>
    <col min="8456" max="8456" width="8.140625" style="1" customWidth="1"/>
    <col min="8457" max="8457" width="11.140625" style="1" customWidth="1"/>
    <col min="8458" max="8704" width="9.140625" style="1"/>
    <col min="8705" max="8705" width="6.140625" style="1" customWidth="1"/>
    <col min="8706" max="8706" width="9.5703125" style="1" customWidth="1"/>
    <col min="8707" max="8707" width="9.42578125" style="1" customWidth="1"/>
    <col min="8708" max="8708" width="8.5703125" style="1" customWidth="1"/>
    <col min="8709" max="8709" width="10" style="1" customWidth="1"/>
    <col min="8710" max="8711" width="8.28515625" style="1" customWidth="1"/>
    <col min="8712" max="8712" width="8.140625" style="1" customWidth="1"/>
    <col min="8713" max="8713" width="11.140625" style="1" customWidth="1"/>
    <col min="8714" max="8960" width="9.140625" style="1"/>
    <col min="8961" max="8961" width="6.140625" style="1" customWidth="1"/>
    <col min="8962" max="8962" width="9.5703125" style="1" customWidth="1"/>
    <col min="8963" max="8963" width="9.42578125" style="1" customWidth="1"/>
    <col min="8964" max="8964" width="8.5703125" style="1" customWidth="1"/>
    <col min="8965" max="8965" width="10" style="1" customWidth="1"/>
    <col min="8966" max="8967" width="8.28515625" style="1" customWidth="1"/>
    <col min="8968" max="8968" width="8.140625" style="1" customWidth="1"/>
    <col min="8969" max="8969" width="11.140625" style="1" customWidth="1"/>
    <col min="8970" max="9216" width="9.140625" style="1"/>
    <col min="9217" max="9217" width="6.140625" style="1" customWidth="1"/>
    <col min="9218" max="9218" width="9.5703125" style="1" customWidth="1"/>
    <col min="9219" max="9219" width="9.42578125" style="1" customWidth="1"/>
    <col min="9220" max="9220" width="8.5703125" style="1" customWidth="1"/>
    <col min="9221" max="9221" width="10" style="1" customWidth="1"/>
    <col min="9222" max="9223" width="8.28515625" style="1" customWidth="1"/>
    <col min="9224" max="9224" width="8.140625" style="1" customWidth="1"/>
    <col min="9225" max="9225" width="11.140625" style="1" customWidth="1"/>
    <col min="9226" max="9472" width="9.140625" style="1"/>
    <col min="9473" max="9473" width="6.140625" style="1" customWidth="1"/>
    <col min="9474" max="9474" width="9.5703125" style="1" customWidth="1"/>
    <col min="9475" max="9475" width="9.42578125" style="1" customWidth="1"/>
    <col min="9476" max="9476" width="8.5703125" style="1" customWidth="1"/>
    <col min="9477" max="9477" width="10" style="1" customWidth="1"/>
    <col min="9478" max="9479" width="8.28515625" style="1" customWidth="1"/>
    <col min="9480" max="9480" width="8.140625" style="1" customWidth="1"/>
    <col min="9481" max="9481" width="11.140625" style="1" customWidth="1"/>
    <col min="9482" max="9728" width="9.140625" style="1"/>
    <col min="9729" max="9729" width="6.140625" style="1" customWidth="1"/>
    <col min="9730" max="9730" width="9.5703125" style="1" customWidth="1"/>
    <col min="9731" max="9731" width="9.42578125" style="1" customWidth="1"/>
    <col min="9732" max="9732" width="8.5703125" style="1" customWidth="1"/>
    <col min="9733" max="9733" width="10" style="1" customWidth="1"/>
    <col min="9734" max="9735" width="8.28515625" style="1" customWidth="1"/>
    <col min="9736" max="9736" width="8.140625" style="1" customWidth="1"/>
    <col min="9737" max="9737" width="11.140625" style="1" customWidth="1"/>
    <col min="9738" max="9984" width="9.140625" style="1"/>
    <col min="9985" max="9985" width="6.140625" style="1" customWidth="1"/>
    <col min="9986" max="9986" width="9.5703125" style="1" customWidth="1"/>
    <col min="9987" max="9987" width="9.42578125" style="1" customWidth="1"/>
    <col min="9988" max="9988" width="8.5703125" style="1" customWidth="1"/>
    <col min="9989" max="9989" width="10" style="1" customWidth="1"/>
    <col min="9990" max="9991" width="8.28515625" style="1" customWidth="1"/>
    <col min="9992" max="9992" width="8.140625" style="1" customWidth="1"/>
    <col min="9993" max="9993" width="11.140625" style="1" customWidth="1"/>
    <col min="9994" max="10240" width="9.140625" style="1"/>
    <col min="10241" max="10241" width="6.140625" style="1" customWidth="1"/>
    <col min="10242" max="10242" width="9.5703125" style="1" customWidth="1"/>
    <col min="10243" max="10243" width="9.42578125" style="1" customWidth="1"/>
    <col min="10244" max="10244" width="8.5703125" style="1" customWidth="1"/>
    <col min="10245" max="10245" width="10" style="1" customWidth="1"/>
    <col min="10246" max="10247" width="8.28515625" style="1" customWidth="1"/>
    <col min="10248" max="10248" width="8.140625" style="1" customWidth="1"/>
    <col min="10249" max="10249" width="11.140625" style="1" customWidth="1"/>
    <col min="10250" max="10496" width="9.140625" style="1"/>
    <col min="10497" max="10497" width="6.140625" style="1" customWidth="1"/>
    <col min="10498" max="10498" width="9.5703125" style="1" customWidth="1"/>
    <col min="10499" max="10499" width="9.42578125" style="1" customWidth="1"/>
    <col min="10500" max="10500" width="8.5703125" style="1" customWidth="1"/>
    <col min="10501" max="10501" width="10" style="1" customWidth="1"/>
    <col min="10502" max="10503" width="8.28515625" style="1" customWidth="1"/>
    <col min="10504" max="10504" width="8.140625" style="1" customWidth="1"/>
    <col min="10505" max="10505" width="11.140625" style="1" customWidth="1"/>
    <col min="10506" max="10752" width="9.140625" style="1"/>
    <col min="10753" max="10753" width="6.140625" style="1" customWidth="1"/>
    <col min="10754" max="10754" width="9.5703125" style="1" customWidth="1"/>
    <col min="10755" max="10755" width="9.42578125" style="1" customWidth="1"/>
    <col min="10756" max="10756" width="8.5703125" style="1" customWidth="1"/>
    <col min="10757" max="10757" width="10" style="1" customWidth="1"/>
    <col min="10758" max="10759" width="8.28515625" style="1" customWidth="1"/>
    <col min="10760" max="10760" width="8.140625" style="1" customWidth="1"/>
    <col min="10761" max="10761" width="11.140625" style="1" customWidth="1"/>
    <col min="10762" max="11008" width="9.140625" style="1"/>
    <col min="11009" max="11009" width="6.140625" style="1" customWidth="1"/>
    <col min="11010" max="11010" width="9.5703125" style="1" customWidth="1"/>
    <col min="11011" max="11011" width="9.42578125" style="1" customWidth="1"/>
    <col min="11012" max="11012" width="8.5703125" style="1" customWidth="1"/>
    <col min="11013" max="11013" width="10" style="1" customWidth="1"/>
    <col min="11014" max="11015" width="8.28515625" style="1" customWidth="1"/>
    <col min="11016" max="11016" width="8.140625" style="1" customWidth="1"/>
    <col min="11017" max="11017" width="11.140625" style="1" customWidth="1"/>
    <col min="11018" max="11264" width="9.140625" style="1"/>
    <col min="11265" max="11265" width="6.140625" style="1" customWidth="1"/>
    <col min="11266" max="11266" width="9.5703125" style="1" customWidth="1"/>
    <col min="11267" max="11267" width="9.42578125" style="1" customWidth="1"/>
    <col min="11268" max="11268" width="8.5703125" style="1" customWidth="1"/>
    <col min="11269" max="11269" width="10" style="1" customWidth="1"/>
    <col min="11270" max="11271" width="8.28515625" style="1" customWidth="1"/>
    <col min="11272" max="11272" width="8.140625" style="1" customWidth="1"/>
    <col min="11273" max="11273" width="11.140625" style="1" customWidth="1"/>
    <col min="11274" max="11520" width="9.140625" style="1"/>
    <col min="11521" max="11521" width="6.140625" style="1" customWidth="1"/>
    <col min="11522" max="11522" width="9.5703125" style="1" customWidth="1"/>
    <col min="11523" max="11523" width="9.42578125" style="1" customWidth="1"/>
    <col min="11524" max="11524" width="8.5703125" style="1" customWidth="1"/>
    <col min="11525" max="11525" width="10" style="1" customWidth="1"/>
    <col min="11526" max="11527" width="8.28515625" style="1" customWidth="1"/>
    <col min="11528" max="11528" width="8.140625" style="1" customWidth="1"/>
    <col min="11529" max="11529" width="11.140625" style="1" customWidth="1"/>
    <col min="11530" max="11776" width="9.140625" style="1"/>
    <col min="11777" max="11777" width="6.140625" style="1" customWidth="1"/>
    <col min="11778" max="11778" width="9.5703125" style="1" customWidth="1"/>
    <col min="11779" max="11779" width="9.42578125" style="1" customWidth="1"/>
    <col min="11780" max="11780" width="8.5703125" style="1" customWidth="1"/>
    <col min="11781" max="11781" width="10" style="1" customWidth="1"/>
    <col min="11782" max="11783" width="8.28515625" style="1" customWidth="1"/>
    <col min="11784" max="11784" width="8.140625" style="1" customWidth="1"/>
    <col min="11785" max="11785" width="11.140625" style="1" customWidth="1"/>
    <col min="11786" max="12032" width="9.140625" style="1"/>
    <col min="12033" max="12033" width="6.140625" style="1" customWidth="1"/>
    <col min="12034" max="12034" width="9.5703125" style="1" customWidth="1"/>
    <col min="12035" max="12035" width="9.42578125" style="1" customWidth="1"/>
    <col min="12036" max="12036" width="8.5703125" style="1" customWidth="1"/>
    <col min="12037" max="12037" width="10" style="1" customWidth="1"/>
    <col min="12038" max="12039" width="8.28515625" style="1" customWidth="1"/>
    <col min="12040" max="12040" width="8.140625" style="1" customWidth="1"/>
    <col min="12041" max="12041" width="11.140625" style="1" customWidth="1"/>
    <col min="12042" max="12288" width="9.140625" style="1"/>
    <col min="12289" max="12289" width="6.140625" style="1" customWidth="1"/>
    <col min="12290" max="12290" width="9.5703125" style="1" customWidth="1"/>
    <col min="12291" max="12291" width="9.42578125" style="1" customWidth="1"/>
    <col min="12292" max="12292" width="8.5703125" style="1" customWidth="1"/>
    <col min="12293" max="12293" width="10" style="1" customWidth="1"/>
    <col min="12294" max="12295" width="8.28515625" style="1" customWidth="1"/>
    <col min="12296" max="12296" width="8.140625" style="1" customWidth="1"/>
    <col min="12297" max="12297" width="11.140625" style="1" customWidth="1"/>
    <col min="12298" max="12544" width="9.140625" style="1"/>
    <col min="12545" max="12545" width="6.140625" style="1" customWidth="1"/>
    <col min="12546" max="12546" width="9.5703125" style="1" customWidth="1"/>
    <col min="12547" max="12547" width="9.42578125" style="1" customWidth="1"/>
    <col min="12548" max="12548" width="8.5703125" style="1" customWidth="1"/>
    <col min="12549" max="12549" width="10" style="1" customWidth="1"/>
    <col min="12550" max="12551" width="8.28515625" style="1" customWidth="1"/>
    <col min="12552" max="12552" width="8.140625" style="1" customWidth="1"/>
    <col min="12553" max="12553" width="11.140625" style="1" customWidth="1"/>
    <col min="12554" max="12800" width="9.140625" style="1"/>
    <col min="12801" max="12801" width="6.140625" style="1" customWidth="1"/>
    <col min="12802" max="12802" width="9.5703125" style="1" customWidth="1"/>
    <col min="12803" max="12803" width="9.42578125" style="1" customWidth="1"/>
    <col min="12804" max="12804" width="8.5703125" style="1" customWidth="1"/>
    <col min="12805" max="12805" width="10" style="1" customWidth="1"/>
    <col min="12806" max="12807" width="8.28515625" style="1" customWidth="1"/>
    <col min="12808" max="12808" width="8.140625" style="1" customWidth="1"/>
    <col min="12809" max="12809" width="11.140625" style="1" customWidth="1"/>
    <col min="12810" max="13056" width="9.140625" style="1"/>
    <col min="13057" max="13057" width="6.140625" style="1" customWidth="1"/>
    <col min="13058" max="13058" width="9.5703125" style="1" customWidth="1"/>
    <col min="13059" max="13059" width="9.42578125" style="1" customWidth="1"/>
    <col min="13060" max="13060" width="8.5703125" style="1" customWidth="1"/>
    <col min="13061" max="13061" width="10" style="1" customWidth="1"/>
    <col min="13062" max="13063" width="8.28515625" style="1" customWidth="1"/>
    <col min="13064" max="13064" width="8.140625" style="1" customWidth="1"/>
    <col min="13065" max="13065" width="11.140625" style="1" customWidth="1"/>
    <col min="13066" max="13312" width="9.140625" style="1"/>
    <col min="13313" max="13313" width="6.140625" style="1" customWidth="1"/>
    <col min="13314" max="13314" width="9.5703125" style="1" customWidth="1"/>
    <col min="13315" max="13315" width="9.42578125" style="1" customWidth="1"/>
    <col min="13316" max="13316" width="8.5703125" style="1" customWidth="1"/>
    <col min="13317" max="13317" width="10" style="1" customWidth="1"/>
    <col min="13318" max="13319" width="8.28515625" style="1" customWidth="1"/>
    <col min="13320" max="13320" width="8.140625" style="1" customWidth="1"/>
    <col min="13321" max="13321" width="11.140625" style="1" customWidth="1"/>
    <col min="13322" max="13568" width="9.140625" style="1"/>
    <col min="13569" max="13569" width="6.140625" style="1" customWidth="1"/>
    <col min="13570" max="13570" width="9.5703125" style="1" customWidth="1"/>
    <col min="13571" max="13571" width="9.42578125" style="1" customWidth="1"/>
    <col min="13572" max="13572" width="8.5703125" style="1" customWidth="1"/>
    <col min="13573" max="13573" width="10" style="1" customWidth="1"/>
    <col min="13574" max="13575" width="8.28515625" style="1" customWidth="1"/>
    <col min="13576" max="13576" width="8.140625" style="1" customWidth="1"/>
    <col min="13577" max="13577" width="11.140625" style="1" customWidth="1"/>
    <col min="13578" max="13824" width="9.140625" style="1"/>
    <col min="13825" max="13825" width="6.140625" style="1" customWidth="1"/>
    <col min="13826" max="13826" width="9.5703125" style="1" customWidth="1"/>
    <col min="13827" max="13827" width="9.42578125" style="1" customWidth="1"/>
    <col min="13828" max="13828" width="8.5703125" style="1" customWidth="1"/>
    <col min="13829" max="13829" width="10" style="1" customWidth="1"/>
    <col min="13830" max="13831" width="8.28515625" style="1" customWidth="1"/>
    <col min="13832" max="13832" width="8.140625" style="1" customWidth="1"/>
    <col min="13833" max="13833" width="11.140625" style="1" customWidth="1"/>
    <col min="13834" max="14080" width="9.140625" style="1"/>
    <col min="14081" max="14081" width="6.140625" style="1" customWidth="1"/>
    <col min="14082" max="14082" width="9.5703125" style="1" customWidth="1"/>
    <col min="14083" max="14083" width="9.42578125" style="1" customWidth="1"/>
    <col min="14084" max="14084" width="8.5703125" style="1" customWidth="1"/>
    <col min="14085" max="14085" width="10" style="1" customWidth="1"/>
    <col min="14086" max="14087" width="8.28515625" style="1" customWidth="1"/>
    <col min="14088" max="14088" width="8.140625" style="1" customWidth="1"/>
    <col min="14089" max="14089" width="11.140625" style="1" customWidth="1"/>
    <col min="14090" max="14336" width="9.140625" style="1"/>
    <col min="14337" max="14337" width="6.140625" style="1" customWidth="1"/>
    <col min="14338" max="14338" width="9.5703125" style="1" customWidth="1"/>
    <col min="14339" max="14339" width="9.42578125" style="1" customWidth="1"/>
    <col min="14340" max="14340" width="8.5703125" style="1" customWidth="1"/>
    <col min="14341" max="14341" width="10" style="1" customWidth="1"/>
    <col min="14342" max="14343" width="8.28515625" style="1" customWidth="1"/>
    <col min="14344" max="14344" width="8.140625" style="1" customWidth="1"/>
    <col min="14345" max="14345" width="11.140625" style="1" customWidth="1"/>
    <col min="14346" max="14592" width="9.140625" style="1"/>
    <col min="14593" max="14593" width="6.140625" style="1" customWidth="1"/>
    <col min="14594" max="14594" width="9.5703125" style="1" customWidth="1"/>
    <col min="14595" max="14595" width="9.42578125" style="1" customWidth="1"/>
    <col min="14596" max="14596" width="8.5703125" style="1" customWidth="1"/>
    <col min="14597" max="14597" width="10" style="1" customWidth="1"/>
    <col min="14598" max="14599" width="8.28515625" style="1" customWidth="1"/>
    <col min="14600" max="14600" width="8.140625" style="1" customWidth="1"/>
    <col min="14601" max="14601" width="11.140625" style="1" customWidth="1"/>
    <col min="14602" max="14848" width="9.140625" style="1"/>
    <col min="14849" max="14849" width="6.140625" style="1" customWidth="1"/>
    <col min="14850" max="14850" width="9.5703125" style="1" customWidth="1"/>
    <col min="14851" max="14851" width="9.42578125" style="1" customWidth="1"/>
    <col min="14852" max="14852" width="8.5703125" style="1" customWidth="1"/>
    <col min="14853" max="14853" width="10" style="1" customWidth="1"/>
    <col min="14854" max="14855" width="8.28515625" style="1" customWidth="1"/>
    <col min="14856" max="14856" width="8.140625" style="1" customWidth="1"/>
    <col min="14857" max="14857" width="11.140625" style="1" customWidth="1"/>
    <col min="14858" max="15104" width="9.140625" style="1"/>
    <col min="15105" max="15105" width="6.140625" style="1" customWidth="1"/>
    <col min="15106" max="15106" width="9.5703125" style="1" customWidth="1"/>
    <col min="15107" max="15107" width="9.42578125" style="1" customWidth="1"/>
    <col min="15108" max="15108" width="8.5703125" style="1" customWidth="1"/>
    <col min="15109" max="15109" width="10" style="1" customWidth="1"/>
    <col min="15110" max="15111" width="8.28515625" style="1" customWidth="1"/>
    <col min="15112" max="15112" width="8.140625" style="1" customWidth="1"/>
    <col min="15113" max="15113" width="11.140625" style="1" customWidth="1"/>
    <col min="15114" max="15360" width="9.140625" style="1"/>
    <col min="15361" max="15361" width="6.140625" style="1" customWidth="1"/>
    <col min="15362" max="15362" width="9.5703125" style="1" customWidth="1"/>
    <col min="15363" max="15363" width="9.42578125" style="1" customWidth="1"/>
    <col min="15364" max="15364" width="8.5703125" style="1" customWidth="1"/>
    <col min="15365" max="15365" width="10" style="1" customWidth="1"/>
    <col min="15366" max="15367" width="8.28515625" style="1" customWidth="1"/>
    <col min="15368" max="15368" width="8.140625" style="1" customWidth="1"/>
    <col min="15369" max="15369" width="11.140625" style="1" customWidth="1"/>
    <col min="15370" max="15616" width="9.140625" style="1"/>
    <col min="15617" max="15617" width="6.140625" style="1" customWidth="1"/>
    <col min="15618" max="15618" width="9.5703125" style="1" customWidth="1"/>
    <col min="15619" max="15619" width="9.42578125" style="1" customWidth="1"/>
    <col min="15620" max="15620" width="8.5703125" style="1" customWidth="1"/>
    <col min="15621" max="15621" width="10" style="1" customWidth="1"/>
    <col min="15622" max="15623" width="8.28515625" style="1" customWidth="1"/>
    <col min="15624" max="15624" width="8.140625" style="1" customWidth="1"/>
    <col min="15625" max="15625" width="11.140625" style="1" customWidth="1"/>
    <col min="15626" max="15872" width="9.140625" style="1"/>
    <col min="15873" max="15873" width="6.140625" style="1" customWidth="1"/>
    <col min="15874" max="15874" width="9.5703125" style="1" customWidth="1"/>
    <col min="15875" max="15875" width="9.42578125" style="1" customWidth="1"/>
    <col min="15876" max="15876" width="8.5703125" style="1" customWidth="1"/>
    <col min="15877" max="15877" width="10" style="1" customWidth="1"/>
    <col min="15878" max="15879" width="8.28515625" style="1" customWidth="1"/>
    <col min="15880" max="15880" width="8.140625" style="1" customWidth="1"/>
    <col min="15881" max="15881" width="11.140625" style="1" customWidth="1"/>
    <col min="15882" max="16128" width="9.140625" style="1"/>
    <col min="16129" max="16129" width="6.140625" style="1" customWidth="1"/>
    <col min="16130" max="16130" width="9.5703125" style="1" customWidth="1"/>
    <col min="16131" max="16131" width="9.42578125" style="1" customWidth="1"/>
    <col min="16132" max="16132" width="8.5703125" style="1" customWidth="1"/>
    <col min="16133" max="16133" width="10" style="1" customWidth="1"/>
    <col min="16134" max="16135" width="8.28515625" style="1" customWidth="1"/>
    <col min="16136" max="16136" width="8.140625" style="1" customWidth="1"/>
    <col min="16137" max="16137" width="11.140625" style="1" customWidth="1"/>
    <col min="16138" max="16384" width="9.140625" style="1"/>
  </cols>
  <sheetData>
    <row r="1" spans="1:9" s="2" customFormat="1" ht="13.5" customHeight="1" x14ac:dyDescent="0.2">
      <c r="A1" s="299" t="s">
        <v>140</v>
      </c>
      <c r="B1" s="299"/>
      <c r="C1" s="299"/>
      <c r="D1" s="299"/>
      <c r="E1" s="299"/>
      <c r="F1" s="299"/>
      <c r="G1" s="299"/>
      <c r="H1" s="299"/>
      <c r="I1" s="299"/>
    </row>
    <row r="2" spans="1:9" s="2" customFormat="1" ht="13.5" customHeight="1" x14ac:dyDescent="0.2">
      <c r="A2" s="302" t="s">
        <v>141</v>
      </c>
      <c r="B2" s="302"/>
      <c r="C2" s="302"/>
      <c r="D2" s="302"/>
      <c r="E2" s="302"/>
      <c r="F2" s="302"/>
      <c r="G2" s="302"/>
      <c r="H2" s="302"/>
      <c r="I2" s="302"/>
    </row>
    <row r="3" spans="1:9" ht="9.9499999999999993" customHeight="1" x14ac:dyDescent="0.2">
      <c r="A3" s="303" t="s">
        <v>67</v>
      </c>
      <c r="B3" s="303"/>
      <c r="C3" s="11" t="s">
        <v>55</v>
      </c>
      <c r="D3" s="11" t="s">
        <v>55</v>
      </c>
      <c r="E3" s="11" t="s">
        <v>55</v>
      </c>
      <c r="F3" s="11" t="s">
        <v>55</v>
      </c>
      <c r="G3" s="11" t="s">
        <v>55</v>
      </c>
      <c r="H3" s="11" t="s">
        <v>55</v>
      </c>
      <c r="I3" s="54" t="s">
        <v>49</v>
      </c>
    </row>
    <row r="4" spans="1:9" ht="12" customHeight="1" x14ac:dyDescent="0.2">
      <c r="B4" s="304" t="s">
        <v>68</v>
      </c>
      <c r="C4" s="306" t="s">
        <v>69</v>
      </c>
      <c r="D4" s="306"/>
      <c r="E4" s="306"/>
      <c r="F4" s="307" t="s">
        <v>56</v>
      </c>
      <c r="G4" s="307"/>
      <c r="H4" s="308" t="s">
        <v>70</v>
      </c>
      <c r="I4" s="304" t="s">
        <v>267</v>
      </c>
    </row>
    <row r="5" spans="1:9" ht="20.25" customHeight="1" x14ac:dyDescent="0.2">
      <c r="B5" s="305"/>
      <c r="C5" s="8" t="s">
        <v>71</v>
      </c>
      <c r="D5" s="5" t="s">
        <v>72</v>
      </c>
      <c r="E5" s="43" t="s">
        <v>158</v>
      </c>
      <c r="F5" s="8" t="s">
        <v>73</v>
      </c>
      <c r="G5" s="8" t="s">
        <v>74</v>
      </c>
      <c r="H5" s="309"/>
      <c r="I5" s="305"/>
    </row>
    <row r="6" spans="1:9" ht="34.5" customHeight="1" x14ac:dyDescent="0.2">
      <c r="A6" s="11" t="s">
        <v>55</v>
      </c>
      <c r="B6" s="49" t="s">
        <v>84</v>
      </c>
      <c r="C6" s="48" t="s">
        <v>1</v>
      </c>
      <c r="D6" s="49" t="s">
        <v>83</v>
      </c>
      <c r="E6" s="48" t="s">
        <v>8</v>
      </c>
      <c r="F6" s="48" t="s">
        <v>7</v>
      </c>
      <c r="G6" s="48" t="s">
        <v>9</v>
      </c>
      <c r="H6" s="48" t="s">
        <v>10</v>
      </c>
      <c r="I6" s="49" t="s">
        <v>82</v>
      </c>
    </row>
    <row r="7" spans="1:9" ht="12.75" customHeight="1" x14ac:dyDescent="0.2">
      <c r="A7" s="7">
        <v>2018</v>
      </c>
      <c r="B7" s="14">
        <v>1264</v>
      </c>
      <c r="C7" s="14">
        <v>519</v>
      </c>
      <c r="D7" s="14">
        <v>418</v>
      </c>
      <c r="E7" s="14">
        <v>17</v>
      </c>
      <c r="F7" s="14">
        <v>24</v>
      </c>
      <c r="G7" s="14">
        <v>60</v>
      </c>
      <c r="H7" s="14">
        <v>744</v>
      </c>
      <c r="I7" s="14">
        <v>1</v>
      </c>
    </row>
    <row r="8" spans="1:9" s="2" customFormat="1" ht="13.5" customHeight="1" x14ac:dyDescent="0.2">
      <c r="A8" s="7">
        <v>2019</v>
      </c>
      <c r="B8" s="14">
        <v>1265</v>
      </c>
      <c r="C8" s="14">
        <v>520</v>
      </c>
      <c r="D8" s="14">
        <v>419</v>
      </c>
      <c r="E8" s="14">
        <v>17</v>
      </c>
      <c r="F8" s="14">
        <v>24</v>
      </c>
      <c r="G8" s="14">
        <v>60</v>
      </c>
      <c r="H8" s="14">
        <v>744</v>
      </c>
      <c r="I8" s="14">
        <v>1</v>
      </c>
    </row>
    <row r="9" spans="1:9" s="2" customFormat="1" ht="13.5" customHeight="1" x14ac:dyDescent="0.2">
      <c r="A9" s="7">
        <v>2020</v>
      </c>
      <c r="B9" s="14">
        <v>1262</v>
      </c>
      <c r="C9" s="14">
        <v>517</v>
      </c>
      <c r="D9" s="14">
        <v>416</v>
      </c>
      <c r="E9" s="14">
        <v>17</v>
      </c>
      <c r="F9" s="14">
        <v>24</v>
      </c>
      <c r="G9" s="14">
        <v>60</v>
      </c>
      <c r="H9" s="14">
        <v>744</v>
      </c>
      <c r="I9" s="14">
        <v>1</v>
      </c>
    </row>
    <row r="10" spans="1:9" s="2" customFormat="1" ht="13.5" customHeight="1" x14ac:dyDescent="0.2">
      <c r="A10" s="7">
        <v>2021</v>
      </c>
      <c r="B10" s="14">
        <v>1260</v>
      </c>
      <c r="C10" s="14">
        <v>517</v>
      </c>
      <c r="D10" s="14">
        <v>417</v>
      </c>
      <c r="E10" s="14">
        <v>17</v>
      </c>
      <c r="F10" s="14">
        <v>24</v>
      </c>
      <c r="G10" s="14">
        <v>59</v>
      </c>
      <c r="H10" s="14">
        <v>742</v>
      </c>
      <c r="I10" s="14">
        <v>1</v>
      </c>
    </row>
    <row r="11" spans="1:9" s="2" customFormat="1" ht="13.5" customHeight="1" x14ac:dyDescent="0.2">
      <c r="A11" s="7">
        <v>2022</v>
      </c>
      <c r="B11" s="14">
        <v>1257</v>
      </c>
      <c r="C11" s="14">
        <v>515</v>
      </c>
      <c r="D11" s="14">
        <v>416</v>
      </c>
      <c r="E11" s="14">
        <v>17</v>
      </c>
      <c r="F11" s="14">
        <v>23</v>
      </c>
      <c r="G11" s="14">
        <v>59</v>
      </c>
      <c r="H11" s="14">
        <v>741</v>
      </c>
      <c r="I11" s="14">
        <v>1</v>
      </c>
    </row>
    <row r="12" spans="1:9" s="2" customFormat="1" ht="13.5" customHeight="1" x14ac:dyDescent="0.2">
      <c r="A12" s="17">
        <v>2023</v>
      </c>
      <c r="B12" s="18">
        <v>1251</v>
      </c>
      <c r="C12" s="18">
        <v>514</v>
      </c>
      <c r="D12" s="18">
        <v>417</v>
      </c>
      <c r="E12" s="18">
        <v>16</v>
      </c>
      <c r="F12" s="18">
        <v>22</v>
      </c>
      <c r="G12" s="18">
        <v>59</v>
      </c>
      <c r="H12" s="18">
        <v>736</v>
      </c>
      <c r="I12" s="18">
        <v>1</v>
      </c>
    </row>
    <row r="15" spans="1:9" x14ac:dyDescent="0.2">
      <c r="H15" s="31"/>
    </row>
    <row r="16" spans="1:9" x14ac:dyDescent="0.2">
      <c r="H16" s="31"/>
    </row>
    <row r="17" spans="4:4" x14ac:dyDescent="0.2">
      <c r="D17" s="31"/>
    </row>
    <row r="18" spans="4:4" x14ac:dyDescent="0.2">
      <c r="D18" s="31"/>
    </row>
  </sheetData>
  <mergeCells count="8">
    <mergeCell ref="A1:I1"/>
    <mergeCell ref="A2:I2"/>
    <mergeCell ref="A3:B3"/>
    <mergeCell ref="B4:B5"/>
    <mergeCell ref="C4:E4"/>
    <mergeCell ref="F4:G4"/>
    <mergeCell ref="H4:H5"/>
    <mergeCell ref="I4:I5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49" pageOrder="overThenDown" orientation="portrait" useFirstPageNumber="1" horizontalDpi="300" r:id="rId1"/>
  <headerFooter alignWithMargins="0">
    <oddFooter xml:space="preserve">&amp;C&amp;"MAC C Swiss,Regular"&amp;8&amp;P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9"/>
  <sheetViews>
    <sheetView zoomScaleNormal="100" workbookViewId="0">
      <selection sqref="A1:I1"/>
    </sheetView>
  </sheetViews>
  <sheetFormatPr defaultRowHeight="11.25" x14ac:dyDescent="0.2"/>
  <cols>
    <col min="1" max="1" width="6.140625" style="1" customWidth="1"/>
    <col min="2" max="2" width="9.28515625" style="1" customWidth="1"/>
    <col min="3" max="3" width="9.42578125" style="1" customWidth="1"/>
    <col min="4" max="4" width="8.5703125" style="1" customWidth="1"/>
    <col min="5" max="5" width="8.42578125" style="1" customWidth="1"/>
    <col min="6" max="7" width="8.28515625" style="1" customWidth="1"/>
    <col min="8" max="8" width="8.140625" style="1" customWidth="1"/>
    <col min="9" max="9" width="11.140625" style="1" customWidth="1"/>
    <col min="10" max="256" width="9.140625" style="1"/>
    <col min="257" max="257" width="6.140625" style="1" customWidth="1"/>
    <col min="258" max="258" width="9.28515625" style="1" customWidth="1"/>
    <col min="259" max="259" width="9.42578125" style="1" customWidth="1"/>
    <col min="260" max="260" width="8.5703125" style="1" customWidth="1"/>
    <col min="261" max="261" width="8.42578125" style="1" customWidth="1"/>
    <col min="262" max="263" width="8.28515625" style="1" customWidth="1"/>
    <col min="264" max="264" width="8.140625" style="1" customWidth="1"/>
    <col min="265" max="265" width="11.140625" style="1" customWidth="1"/>
    <col min="266" max="512" width="9.140625" style="1"/>
    <col min="513" max="513" width="6.140625" style="1" customWidth="1"/>
    <col min="514" max="514" width="9.28515625" style="1" customWidth="1"/>
    <col min="515" max="515" width="9.42578125" style="1" customWidth="1"/>
    <col min="516" max="516" width="8.5703125" style="1" customWidth="1"/>
    <col min="517" max="517" width="8.42578125" style="1" customWidth="1"/>
    <col min="518" max="519" width="8.28515625" style="1" customWidth="1"/>
    <col min="520" max="520" width="8.140625" style="1" customWidth="1"/>
    <col min="521" max="521" width="11.140625" style="1" customWidth="1"/>
    <col min="522" max="768" width="9.140625" style="1"/>
    <col min="769" max="769" width="6.140625" style="1" customWidth="1"/>
    <col min="770" max="770" width="9.28515625" style="1" customWidth="1"/>
    <col min="771" max="771" width="9.42578125" style="1" customWidth="1"/>
    <col min="772" max="772" width="8.5703125" style="1" customWidth="1"/>
    <col min="773" max="773" width="8.42578125" style="1" customWidth="1"/>
    <col min="774" max="775" width="8.28515625" style="1" customWidth="1"/>
    <col min="776" max="776" width="8.140625" style="1" customWidth="1"/>
    <col min="777" max="777" width="11.140625" style="1" customWidth="1"/>
    <col min="778" max="1024" width="9.140625" style="1"/>
    <col min="1025" max="1025" width="6.140625" style="1" customWidth="1"/>
    <col min="1026" max="1026" width="9.28515625" style="1" customWidth="1"/>
    <col min="1027" max="1027" width="9.42578125" style="1" customWidth="1"/>
    <col min="1028" max="1028" width="8.5703125" style="1" customWidth="1"/>
    <col min="1029" max="1029" width="8.42578125" style="1" customWidth="1"/>
    <col min="1030" max="1031" width="8.28515625" style="1" customWidth="1"/>
    <col min="1032" max="1032" width="8.140625" style="1" customWidth="1"/>
    <col min="1033" max="1033" width="11.140625" style="1" customWidth="1"/>
    <col min="1034" max="1280" width="9.140625" style="1"/>
    <col min="1281" max="1281" width="6.140625" style="1" customWidth="1"/>
    <col min="1282" max="1282" width="9.28515625" style="1" customWidth="1"/>
    <col min="1283" max="1283" width="9.42578125" style="1" customWidth="1"/>
    <col min="1284" max="1284" width="8.5703125" style="1" customWidth="1"/>
    <col min="1285" max="1285" width="8.42578125" style="1" customWidth="1"/>
    <col min="1286" max="1287" width="8.28515625" style="1" customWidth="1"/>
    <col min="1288" max="1288" width="8.140625" style="1" customWidth="1"/>
    <col min="1289" max="1289" width="11.140625" style="1" customWidth="1"/>
    <col min="1290" max="1536" width="9.140625" style="1"/>
    <col min="1537" max="1537" width="6.140625" style="1" customWidth="1"/>
    <col min="1538" max="1538" width="9.28515625" style="1" customWidth="1"/>
    <col min="1539" max="1539" width="9.42578125" style="1" customWidth="1"/>
    <col min="1540" max="1540" width="8.5703125" style="1" customWidth="1"/>
    <col min="1541" max="1541" width="8.42578125" style="1" customWidth="1"/>
    <col min="1542" max="1543" width="8.28515625" style="1" customWidth="1"/>
    <col min="1544" max="1544" width="8.140625" style="1" customWidth="1"/>
    <col min="1545" max="1545" width="11.140625" style="1" customWidth="1"/>
    <col min="1546" max="1792" width="9.140625" style="1"/>
    <col min="1793" max="1793" width="6.140625" style="1" customWidth="1"/>
    <col min="1794" max="1794" width="9.28515625" style="1" customWidth="1"/>
    <col min="1795" max="1795" width="9.42578125" style="1" customWidth="1"/>
    <col min="1796" max="1796" width="8.5703125" style="1" customWidth="1"/>
    <col min="1797" max="1797" width="8.42578125" style="1" customWidth="1"/>
    <col min="1798" max="1799" width="8.28515625" style="1" customWidth="1"/>
    <col min="1800" max="1800" width="8.140625" style="1" customWidth="1"/>
    <col min="1801" max="1801" width="11.140625" style="1" customWidth="1"/>
    <col min="1802" max="2048" width="9.140625" style="1"/>
    <col min="2049" max="2049" width="6.140625" style="1" customWidth="1"/>
    <col min="2050" max="2050" width="9.28515625" style="1" customWidth="1"/>
    <col min="2051" max="2051" width="9.42578125" style="1" customWidth="1"/>
    <col min="2052" max="2052" width="8.5703125" style="1" customWidth="1"/>
    <col min="2053" max="2053" width="8.42578125" style="1" customWidth="1"/>
    <col min="2054" max="2055" width="8.28515625" style="1" customWidth="1"/>
    <col min="2056" max="2056" width="8.140625" style="1" customWidth="1"/>
    <col min="2057" max="2057" width="11.140625" style="1" customWidth="1"/>
    <col min="2058" max="2304" width="9.140625" style="1"/>
    <col min="2305" max="2305" width="6.140625" style="1" customWidth="1"/>
    <col min="2306" max="2306" width="9.28515625" style="1" customWidth="1"/>
    <col min="2307" max="2307" width="9.42578125" style="1" customWidth="1"/>
    <col min="2308" max="2308" width="8.5703125" style="1" customWidth="1"/>
    <col min="2309" max="2309" width="8.42578125" style="1" customWidth="1"/>
    <col min="2310" max="2311" width="8.28515625" style="1" customWidth="1"/>
    <col min="2312" max="2312" width="8.140625" style="1" customWidth="1"/>
    <col min="2313" max="2313" width="11.140625" style="1" customWidth="1"/>
    <col min="2314" max="2560" width="9.140625" style="1"/>
    <col min="2561" max="2561" width="6.140625" style="1" customWidth="1"/>
    <col min="2562" max="2562" width="9.28515625" style="1" customWidth="1"/>
    <col min="2563" max="2563" width="9.42578125" style="1" customWidth="1"/>
    <col min="2564" max="2564" width="8.5703125" style="1" customWidth="1"/>
    <col min="2565" max="2565" width="8.42578125" style="1" customWidth="1"/>
    <col min="2566" max="2567" width="8.28515625" style="1" customWidth="1"/>
    <col min="2568" max="2568" width="8.140625" style="1" customWidth="1"/>
    <col min="2569" max="2569" width="11.140625" style="1" customWidth="1"/>
    <col min="2570" max="2816" width="9.140625" style="1"/>
    <col min="2817" max="2817" width="6.140625" style="1" customWidth="1"/>
    <col min="2818" max="2818" width="9.28515625" style="1" customWidth="1"/>
    <col min="2819" max="2819" width="9.42578125" style="1" customWidth="1"/>
    <col min="2820" max="2820" width="8.5703125" style="1" customWidth="1"/>
    <col min="2821" max="2821" width="8.42578125" style="1" customWidth="1"/>
    <col min="2822" max="2823" width="8.28515625" style="1" customWidth="1"/>
    <col min="2824" max="2824" width="8.140625" style="1" customWidth="1"/>
    <col min="2825" max="2825" width="11.140625" style="1" customWidth="1"/>
    <col min="2826" max="3072" width="9.140625" style="1"/>
    <col min="3073" max="3073" width="6.140625" style="1" customWidth="1"/>
    <col min="3074" max="3074" width="9.28515625" style="1" customWidth="1"/>
    <col min="3075" max="3075" width="9.42578125" style="1" customWidth="1"/>
    <col min="3076" max="3076" width="8.5703125" style="1" customWidth="1"/>
    <col min="3077" max="3077" width="8.42578125" style="1" customWidth="1"/>
    <col min="3078" max="3079" width="8.28515625" style="1" customWidth="1"/>
    <col min="3080" max="3080" width="8.140625" style="1" customWidth="1"/>
    <col min="3081" max="3081" width="11.140625" style="1" customWidth="1"/>
    <col min="3082" max="3328" width="9.140625" style="1"/>
    <col min="3329" max="3329" width="6.140625" style="1" customWidth="1"/>
    <col min="3330" max="3330" width="9.28515625" style="1" customWidth="1"/>
    <col min="3331" max="3331" width="9.42578125" style="1" customWidth="1"/>
    <col min="3332" max="3332" width="8.5703125" style="1" customWidth="1"/>
    <col min="3333" max="3333" width="8.42578125" style="1" customWidth="1"/>
    <col min="3334" max="3335" width="8.28515625" style="1" customWidth="1"/>
    <col min="3336" max="3336" width="8.140625" style="1" customWidth="1"/>
    <col min="3337" max="3337" width="11.140625" style="1" customWidth="1"/>
    <col min="3338" max="3584" width="9.140625" style="1"/>
    <col min="3585" max="3585" width="6.140625" style="1" customWidth="1"/>
    <col min="3586" max="3586" width="9.28515625" style="1" customWidth="1"/>
    <col min="3587" max="3587" width="9.42578125" style="1" customWidth="1"/>
    <col min="3588" max="3588" width="8.5703125" style="1" customWidth="1"/>
    <col min="3589" max="3589" width="8.42578125" style="1" customWidth="1"/>
    <col min="3590" max="3591" width="8.28515625" style="1" customWidth="1"/>
    <col min="3592" max="3592" width="8.140625" style="1" customWidth="1"/>
    <col min="3593" max="3593" width="11.140625" style="1" customWidth="1"/>
    <col min="3594" max="3840" width="9.140625" style="1"/>
    <col min="3841" max="3841" width="6.140625" style="1" customWidth="1"/>
    <col min="3842" max="3842" width="9.28515625" style="1" customWidth="1"/>
    <col min="3843" max="3843" width="9.42578125" style="1" customWidth="1"/>
    <col min="3844" max="3844" width="8.5703125" style="1" customWidth="1"/>
    <col min="3845" max="3845" width="8.42578125" style="1" customWidth="1"/>
    <col min="3846" max="3847" width="8.28515625" style="1" customWidth="1"/>
    <col min="3848" max="3848" width="8.140625" style="1" customWidth="1"/>
    <col min="3849" max="3849" width="11.140625" style="1" customWidth="1"/>
    <col min="3850" max="4096" width="9.140625" style="1"/>
    <col min="4097" max="4097" width="6.140625" style="1" customWidth="1"/>
    <col min="4098" max="4098" width="9.28515625" style="1" customWidth="1"/>
    <col min="4099" max="4099" width="9.42578125" style="1" customWidth="1"/>
    <col min="4100" max="4100" width="8.5703125" style="1" customWidth="1"/>
    <col min="4101" max="4101" width="8.42578125" style="1" customWidth="1"/>
    <col min="4102" max="4103" width="8.28515625" style="1" customWidth="1"/>
    <col min="4104" max="4104" width="8.140625" style="1" customWidth="1"/>
    <col min="4105" max="4105" width="11.140625" style="1" customWidth="1"/>
    <col min="4106" max="4352" width="9.140625" style="1"/>
    <col min="4353" max="4353" width="6.140625" style="1" customWidth="1"/>
    <col min="4354" max="4354" width="9.28515625" style="1" customWidth="1"/>
    <col min="4355" max="4355" width="9.42578125" style="1" customWidth="1"/>
    <col min="4356" max="4356" width="8.5703125" style="1" customWidth="1"/>
    <col min="4357" max="4357" width="8.42578125" style="1" customWidth="1"/>
    <col min="4358" max="4359" width="8.28515625" style="1" customWidth="1"/>
    <col min="4360" max="4360" width="8.140625" style="1" customWidth="1"/>
    <col min="4361" max="4361" width="11.140625" style="1" customWidth="1"/>
    <col min="4362" max="4608" width="9.140625" style="1"/>
    <col min="4609" max="4609" width="6.140625" style="1" customWidth="1"/>
    <col min="4610" max="4610" width="9.28515625" style="1" customWidth="1"/>
    <col min="4611" max="4611" width="9.42578125" style="1" customWidth="1"/>
    <col min="4612" max="4612" width="8.5703125" style="1" customWidth="1"/>
    <col min="4613" max="4613" width="8.42578125" style="1" customWidth="1"/>
    <col min="4614" max="4615" width="8.28515625" style="1" customWidth="1"/>
    <col min="4616" max="4616" width="8.140625" style="1" customWidth="1"/>
    <col min="4617" max="4617" width="11.140625" style="1" customWidth="1"/>
    <col min="4618" max="4864" width="9.140625" style="1"/>
    <col min="4865" max="4865" width="6.140625" style="1" customWidth="1"/>
    <col min="4866" max="4866" width="9.28515625" style="1" customWidth="1"/>
    <col min="4867" max="4867" width="9.42578125" style="1" customWidth="1"/>
    <col min="4868" max="4868" width="8.5703125" style="1" customWidth="1"/>
    <col min="4869" max="4869" width="8.42578125" style="1" customWidth="1"/>
    <col min="4870" max="4871" width="8.28515625" style="1" customWidth="1"/>
    <col min="4872" max="4872" width="8.140625" style="1" customWidth="1"/>
    <col min="4873" max="4873" width="11.140625" style="1" customWidth="1"/>
    <col min="4874" max="5120" width="9.140625" style="1"/>
    <col min="5121" max="5121" width="6.140625" style="1" customWidth="1"/>
    <col min="5122" max="5122" width="9.28515625" style="1" customWidth="1"/>
    <col min="5123" max="5123" width="9.42578125" style="1" customWidth="1"/>
    <col min="5124" max="5124" width="8.5703125" style="1" customWidth="1"/>
    <col min="5125" max="5125" width="8.42578125" style="1" customWidth="1"/>
    <col min="5126" max="5127" width="8.28515625" style="1" customWidth="1"/>
    <col min="5128" max="5128" width="8.140625" style="1" customWidth="1"/>
    <col min="5129" max="5129" width="11.140625" style="1" customWidth="1"/>
    <col min="5130" max="5376" width="9.140625" style="1"/>
    <col min="5377" max="5377" width="6.140625" style="1" customWidth="1"/>
    <col min="5378" max="5378" width="9.28515625" style="1" customWidth="1"/>
    <col min="5379" max="5379" width="9.42578125" style="1" customWidth="1"/>
    <col min="5380" max="5380" width="8.5703125" style="1" customWidth="1"/>
    <col min="5381" max="5381" width="8.42578125" style="1" customWidth="1"/>
    <col min="5382" max="5383" width="8.28515625" style="1" customWidth="1"/>
    <col min="5384" max="5384" width="8.140625" style="1" customWidth="1"/>
    <col min="5385" max="5385" width="11.140625" style="1" customWidth="1"/>
    <col min="5386" max="5632" width="9.140625" style="1"/>
    <col min="5633" max="5633" width="6.140625" style="1" customWidth="1"/>
    <col min="5634" max="5634" width="9.28515625" style="1" customWidth="1"/>
    <col min="5635" max="5635" width="9.42578125" style="1" customWidth="1"/>
    <col min="5636" max="5636" width="8.5703125" style="1" customWidth="1"/>
    <col min="5637" max="5637" width="8.42578125" style="1" customWidth="1"/>
    <col min="5638" max="5639" width="8.28515625" style="1" customWidth="1"/>
    <col min="5640" max="5640" width="8.140625" style="1" customWidth="1"/>
    <col min="5641" max="5641" width="11.140625" style="1" customWidth="1"/>
    <col min="5642" max="5888" width="9.140625" style="1"/>
    <col min="5889" max="5889" width="6.140625" style="1" customWidth="1"/>
    <col min="5890" max="5890" width="9.28515625" style="1" customWidth="1"/>
    <col min="5891" max="5891" width="9.42578125" style="1" customWidth="1"/>
    <col min="5892" max="5892" width="8.5703125" style="1" customWidth="1"/>
    <col min="5893" max="5893" width="8.42578125" style="1" customWidth="1"/>
    <col min="5894" max="5895" width="8.28515625" style="1" customWidth="1"/>
    <col min="5896" max="5896" width="8.140625" style="1" customWidth="1"/>
    <col min="5897" max="5897" width="11.140625" style="1" customWidth="1"/>
    <col min="5898" max="6144" width="9.140625" style="1"/>
    <col min="6145" max="6145" width="6.140625" style="1" customWidth="1"/>
    <col min="6146" max="6146" width="9.28515625" style="1" customWidth="1"/>
    <col min="6147" max="6147" width="9.42578125" style="1" customWidth="1"/>
    <col min="6148" max="6148" width="8.5703125" style="1" customWidth="1"/>
    <col min="6149" max="6149" width="8.42578125" style="1" customWidth="1"/>
    <col min="6150" max="6151" width="8.28515625" style="1" customWidth="1"/>
    <col min="6152" max="6152" width="8.140625" style="1" customWidth="1"/>
    <col min="6153" max="6153" width="11.140625" style="1" customWidth="1"/>
    <col min="6154" max="6400" width="9.140625" style="1"/>
    <col min="6401" max="6401" width="6.140625" style="1" customWidth="1"/>
    <col min="6402" max="6402" width="9.28515625" style="1" customWidth="1"/>
    <col min="6403" max="6403" width="9.42578125" style="1" customWidth="1"/>
    <col min="6404" max="6404" width="8.5703125" style="1" customWidth="1"/>
    <col min="6405" max="6405" width="8.42578125" style="1" customWidth="1"/>
    <col min="6406" max="6407" width="8.28515625" style="1" customWidth="1"/>
    <col min="6408" max="6408" width="8.140625" style="1" customWidth="1"/>
    <col min="6409" max="6409" width="11.140625" style="1" customWidth="1"/>
    <col min="6410" max="6656" width="9.140625" style="1"/>
    <col min="6657" max="6657" width="6.140625" style="1" customWidth="1"/>
    <col min="6658" max="6658" width="9.28515625" style="1" customWidth="1"/>
    <col min="6659" max="6659" width="9.42578125" style="1" customWidth="1"/>
    <col min="6660" max="6660" width="8.5703125" style="1" customWidth="1"/>
    <col min="6661" max="6661" width="8.42578125" style="1" customWidth="1"/>
    <col min="6662" max="6663" width="8.28515625" style="1" customWidth="1"/>
    <col min="6664" max="6664" width="8.140625" style="1" customWidth="1"/>
    <col min="6665" max="6665" width="11.140625" style="1" customWidth="1"/>
    <col min="6666" max="6912" width="9.140625" style="1"/>
    <col min="6913" max="6913" width="6.140625" style="1" customWidth="1"/>
    <col min="6914" max="6914" width="9.28515625" style="1" customWidth="1"/>
    <col min="6915" max="6915" width="9.42578125" style="1" customWidth="1"/>
    <col min="6916" max="6916" width="8.5703125" style="1" customWidth="1"/>
    <col min="6917" max="6917" width="8.42578125" style="1" customWidth="1"/>
    <col min="6918" max="6919" width="8.28515625" style="1" customWidth="1"/>
    <col min="6920" max="6920" width="8.140625" style="1" customWidth="1"/>
    <col min="6921" max="6921" width="11.140625" style="1" customWidth="1"/>
    <col min="6922" max="7168" width="9.140625" style="1"/>
    <col min="7169" max="7169" width="6.140625" style="1" customWidth="1"/>
    <col min="7170" max="7170" width="9.28515625" style="1" customWidth="1"/>
    <col min="7171" max="7171" width="9.42578125" style="1" customWidth="1"/>
    <col min="7172" max="7172" width="8.5703125" style="1" customWidth="1"/>
    <col min="7173" max="7173" width="8.42578125" style="1" customWidth="1"/>
    <col min="7174" max="7175" width="8.28515625" style="1" customWidth="1"/>
    <col min="7176" max="7176" width="8.140625" style="1" customWidth="1"/>
    <col min="7177" max="7177" width="11.140625" style="1" customWidth="1"/>
    <col min="7178" max="7424" width="9.140625" style="1"/>
    <col min="7425" max="7425" width="6.140625" style="1" customWidth="1"/>
    <col min="7426" max="7426" width="9.28515625" style="1" customWidth="1"/>
    <col min="7427" max="7427" width="9.42578125" style="1" customWidth="1"/>
    <col min="7428" max="7428" width="8.5703125" style="1" customWidth="1"/>
    <col min="7429" max="7429" width="8.42578125" style="1" customWidth="1"/>
    <col min="7430" max="7431" width="8.28515625" style="1" customWidth="1"/>
    <col min="7432" max="7432" width="8.140625" style="1" customWidth="1"/>
    <col min="7433" max="7433" width="11.140625" style="1" customWidth="1"/>
    <col min="7434" max="7680" width="9.140625" style="1"/>
    <col min="7681" max="7681" width="6.140625" style="1" customWidth="1"/>
    <col min="7682" max="7682" width="9.28515625" style="1" customWidth="1"/>
    <col min="7683" max="7683" width="9.42578125" style="1" customWidth="1"/>
    <col min="7684" max="7684" width="8.5703125" style="1" customWidth="1"/>
    <col min="7685" max="7685" width="8.42578125" style="1" customWidth="1"/>
    <col min="7686" max="7687" width="8.28515625" style="1" customWidth="1"/>
    <col min="7688" max="7688" width="8.140625" style="1" customWidth="1"/>
    <col min="7689" max="7689" width="11.140625" style="1" customWidth="1"/>
    <col min="7690" max="7936" width="9.140625" style="1"/>
    <col min="7937" max="7937" width="6.140625" style="1" customWidth="1"/>
    <col min="7938" max="7938" width="9.28515625" style="1" customWidth="1"/>
    <col min="7939" max="7939" width="9.42578125" style="1" customWidth="1"/>
    <col min="7940" max="7940" width="8.5703125" style="1" customWidth="1"/>
    <col min="7941" max="7941" width="8.42578125" style="1" customWidth="1"/>
    <col min="7942" max="7943" width="8.28515625" style="1" customWidth="1"/>
    <col min="7944" max="7944" width="8.140625" style="1" customWidth="1"/>
    <col min="7945" max="7945" width="11.140625" style="1" customWidth="1"/>
    <col min="7946" max="8192" width="9.140625" style="1"/>
    <col min="8193" max="8193" width="6.140625" style="1" customWidth="1"/>
    <col min="8194" max="8194" width="9.28515625" style="1" customWidth="1"/>
    <col min="8195" max="8195" width="9.42578125" style="1" customWidth="1"/>
    <col min="8196" max="8196" width="8.5703125" style="1" customWidth="1"/>
    <col min="8197" max="8197" width="8.42578125" style="1" customWidth="1"/>
    <col min="8198" max="8199" width="8.28515625" style="1" customWidth="1"/>
    <col min="8200" max="8200" width="8.140625" style="1" customWidth="1"/>
    <col min="8201" max="8201" width="11.140625" style="1" customWidth="1"/>
    <col min="8202" max="8448" width="9.140625" style="1"/>
    <col min="8449" max="8449" width="6.140625" style="1" customWidth="1"/>
    <col min="8450" max="8450" width="9.28515625" style="1" customWidth="1"/>
    <col min="8451" max="8451" width="9.42578125" style="1" customWidth="1"/>
    <col min="8452" max="8452" width="8.5703125" style="1" customWidth="1"/>
    <col min="8453" max="8453" width="8.42578125" style="1" customWidth="1"/>
    <col min="8454" max="8455" width="8.28515625" style="1" customWidth="1"/>
    <col min="8456" max="8456" width="8.140625" style="1" customWidth="1"/>
    <col min="8457" max="8457" width="11.140625" style="1" customWidth="1"/>
    <col min="8458" max="8704" width="9.140625" style="1"/>
    <col min="8705" max="8705" width="6.140625" style="1" customWidth="1"/>
    <col min="8706" max="8706" width="9.28515625" style="1" customWidth="1"/>
    <col min="8707" max="8707" width="9.42578125" style="1" customWidth="1"/>
    <col min="8708" max="8708" width="8.5703125" style="1" customWidth="1"/>
    <col min="8709" max="8709" width="8.42578125" style="1" customWidth="1"/>
    <col min="8710" max="8711" width="8.28515625" style="1" customWidth="1"/>
    <col min="8712" max="8712" width="8.140625" style="1" customWidth="1"/>
    <col min="8713" max="8713" width="11.140625" style="1" customWidth="1"/>
    <col min="8714" max="8960" width="9.140625" style="1"/>
    <col min="8961" max="8961" width="6.140625" style="1" customWidth="1"/>
    <col min="8962" max="8962" width="9.28515625" style="1" customWidth="1"/>
    <col min="8963" max="8963" width="9.42578125" style="1" customWidth="1"/>
    <col min="8964" max="8964" width="8.5703125" style="1" customWidth="1"/>
    <col min="8965" max="8965" width="8.42578125" style="1" customWidth="1"/>
    <col min="8966" max="8967" width="8.28515625" style="1" customWidth="1"/>
    <col min="8968" max="8968" width="8.140625" style="1" customWidth="1"/>
    <col min="8969" max="8969" width="11.140625" style="1" customWidth="1"/>
    <col min="8970" max="9216" width="9.140625" style="1"/>
    <col min="9217" max="9217" width="6.140625" style="1" customWidth="1"/>
    <col min="9218" max="9218" width="9.28515625" style="1" customWidth="1"/>
    <col min="9219" max="9219" width="9.42578125" style="1" customWidth="1"/>
    <col min="9220" max="9220" width="8.5703125" style="1" customWidth="1"/>
    <col min="9221" max="9221" width="8.42578125" style="1" customWidth="1"/>
    <col min="9222" max="9223" width="8.28515625" style="1" customWidth="1"/>
    <col min="9224" max="9224" width="8.140625" style="1" customWidth="1"/>
    <col min="9225" max="9225" width="11.140625" style="1" customWidth="1"/>
    <col min="9226" max="9472" width="9.140625" style="1"/>
    <col min="9473" max="9473" width="6.140625" style="1" customWidth="1"/>
    <col min="9474" max="9474" width="9.28515625" style="1" customWidth="1"/>
    <col min="9475" max="9475" width="9.42578125" style="1" customWidth="1"/>
    <col min="9476" max="9476" width="8.5703125" style="1" customWidth="1"/>
    <col min="9477" max="9477" width="8.42578125" style="1" customWidth="1"/>
    <col min="9478" max="9479" width="8.28515625" style="1" customWidth="1"/>
    <col min="9480" max="9480" width="8.140625" style="1" customWidth="1"/>
    <col min="9481" max="9481" width="11.140625" style="1" customWidth="1"/>
    <col min="9482" max="9728" width="9.140625" style="1"/>
    <col min="9729" max="9729" width="6.140625" style="1" customWidth="1"/>
    <col min="9730" max="9730" width="9.28515625" style="1" customWidth="1"/>
    <col min="9731" max="9731" width="9.42578125" style="1" customWidth="1"/>
    <col min="9732" max="9732" width="8.5703125" style="1" customWidth="1"/>
    <col min="9733" max="9733" width="8.42578125" style="1" customWidth="1"/>
    <col min="9734" max="9735" width="8.28515625" style="1" customWidth="1"/>
    <col min="9736" max="9736" width="8.140625" style="1" customWidth="1"/>
    <col min="9737" max="9737" width="11.140625" style="1" customWidth="1"/>
    <col min="9738" max="9984" width="9.140625" style="1"/>
    <col min="9985" max="9985" width="6.140625" style="1" customWidth="1"/>
    <col min="9986" max="9986" width="9.28515625" style="1" customWidth="1"/>
    <col min="9987" max="9987" width="9.42578125" style="1" customWidth="1"/>
    <col min="9988" max="9988" width="8.5703125" style="1" customWidth="1"/>
    <col min="9989" max="9989" width="8.42578125" style="1" customWidth="1"/>
    <col min="9990" max="9991" width="8.28515625" style="1" customWidth="1"/>
    <col min="9992" max="9992" width="8.140625" style="1" customWidth="1"/>
    <col min="9993" max="9993" width="11.140625" style="1" customWidth="1"/>
    <col min="9994" max="10240" width="9.140625" style="1"/>
    <col min="10241" max="10241" width="6.140625" style="1" customWidth="1"/>
    <col min="10242" max="10242" width="9.28515625" style="1" customWidth="1"/>
    <col min="10243" max="10243" width="9.42578125" style="1" customWidth="1"/>
    <col min="10244" max="10244" width="8.5703125" style="1" customWidth="1"/>
    <col min="10245" max="10245" width="8.42578125" style="1" customWidth="1"/>
    <col min="10246" max="10247" width="8.28515625" style="1" customWidth="1"/>
    <col min="10248" max="10248" width="8.140625" style="1" customWidth="1"/>
    <col min="10249" max="10249" width="11.140625" style="1" customWidth="1"/>
    <col min="10250" max="10496" width="9.140625" style="1"/>
    <col min="10497" max="10497" width="6.140625" style="1" customWidth="1"/>
    <col min="10498" max="10498" width="9.28515625" style="1" customWidth="1"/>
    <col min="10499" max="10499" width="9.42578125" style="1" customWidth="1"/>
    <col min="10500" max="10500" width="8.5703125" style="1" customWidth="1"/>
    <col min="10501" max="10501" width="8.42578125" style="1" customWidth="1"/>
    <col min="10502" max="10503" width="8.28515625" style="1" customWidth="1"/>
    <col min="10504" max="10504" width="8.140625" style="1" customWidth="1"/>
    <col min="10505" max="10505" width="11.140625" style="1" customWidth="1"/>
    <col min="10506" max="10752" width="9.140625" style="1"/>
    <col min="10753" max="10753" width="6.140625" style="1" customWidth="1"/>
    <col min="10754" max="10754" width="9.28515625" style="1" customWidth="1"/>
    <col min="10755" max="10755" width="9.42578125" style="1" customWidth="1"/>
    <col min="10756" max="10756" width="8.5703125" style="1" customWidth="1"/>
    <col min="10757" max="10757" width="8.42578125" style="1" customWidth="1"/>
    <col min="10758" max="10759" width="8.28515625" style="1" customWidth="1"/>
    <col min="10760" max="10760" width="8.140625" style="1" customWidth="1"/>
    <col min="10761" max="10761" width="11.140625" style="1" customWidth="1"/>
    <col min="10762" max="11008" width="9.140625" style="1"/>
    <col min="11009" max="11009" width="6.140625" style="1" customWidth="1"/>
    <col min="11010" max="11010" width="9.28515625" style="1" customWidth="1"/>
    <col min="11011" max="11011" width="9.42578125" style="1" customWidth="1"/>
    <col min="11012" max="11012" width="8.5703125" style="1" customWidth="1"/>
    <col min="11013" max="11013" width="8.42578125" style="1" customWidth="1"/>
    <col min="11014" max="11015" width="8.28515625" style="1" customWidth="1"/>
    <col min="11016" max="11016" width="8.140625" style="1" customWidth="1"/>
    <col min="11017" max="11017" width="11.140625" style="1" customWidth="1"/>
    <col min="11018" max="11264" width="9.140625" style="1"/>
    <col min="11265" max="11265" width="6.140625" style="1" customWidth="1"/>
    <col min="11266" max="11266" width="9.28515625" style="1" customWidth="1"/>
    <col min="11267" max="11267" width="9.42578125" style="1" customWidth="1"/>
    <col min="11268" max="11268" width="8.5703125" style="1" customWidth="1"/>
    <col min="11269" max="11269" width="8.42578125" style="1" customWidth="1"/>
    <col min="11270" max="11271" width="8.28515625" style="1" customWidth="1"/>
    <col min="11272" max="11272" width="8.140625" style="1" customWidth="1"/>
    <col min="11273" max="11273" width="11.140625" style="1" customWidth="1"/>
    <col min="11274" max="11520" width="9.140625" style="1"/>
    <col min="11521" max="11521" width="6.140625" style="1" customWidth="1"/>
    <col min="11522" max="11522" width="9.28515625" style="1" customWidth="1"/>
    <col min="11523" max="11523" width="9.42578125" style="1" customWidth="1"/>
    <col min="11524" max="11524" width="8.5703125" style="1" customWidth="1"/>
    <col min="11525" max="11525" width="8.42578125" style="1" customWidth="1"/>
    <col min="11526" max="11527" width="8.28515625" style="1" customWidth="1"/>
    <col min="11528" max="11528" width="8.140625" style="1" customWidth="1"/>
    <col min="11529" max="11529" width="11.140625" style="1" customWidth="1"/>
    <col min="11530" max="11776" width="9.140625" style="1"/>
    <col min="11777" max="11777" width="6.140625" style="1" customWidth="1"/>
    <col min="11778" max="11778" width="9.28515625" style="1" customWidth="1"/>
    <col min="11779" max="11779" width="9.42578125" style="1" customWidth="1"/>
    <col min="11780" max="11780" width="8.5703125" style="1" customWidth="1"/>
    <col min="11781" max="11781" width="8.42578125" style="1" customWidth="1"/>
    <col min="11782" max="11783" width="8.28515625" style="1" customWidth="1"/>
    <col min="11784" max="11784" width="8.140625" style="1" customWidth="1"/>
    <col min="11785" max="11785" width="11.140625" style="1" customWidth="1"/>
    <col min="11786" max="12032" width="9.140625" style="1"/>
    <col min="12033" max="12033" width="6.140625" style="1" customWidth="1"/>
    <col min="12034" max="12034" width="9.28515625" style="1" customWidth="1"/>
    <col min="12035" max="12035" width="9.42578125" style="1" customWidth="1"/>
    <col min="12036" max="12036" width="8.5703125" style="1" customWidth="1"/>
    <col min="12037" max="12037" width="8.42578125" style="1" customWidth="1"/>
    <col min="12038" max="12039" width="8.28515625" style="1" customWidth="1"/>
    <col min="12040" max="12040" width="8.140625" style="1" customWidth="1"/>
    <col min="12041" max="12041" width="11.140625" style="1" customWidth="1"/>
    <col min="12042" max="12288" width="9.140625" style="1"/>
    <col min="12289" max="12289" width="6.140625" style="1" customWidth="1"/>
    <col min="12290" max="12290" width="9.28515625" style="1" customWidth="1"/>
    <col min="12291" max="12291" width="9.42578125" style="1" customWidth="1"/>
    <col min="12292" max="12292" width="8.5703125" style="1" customWidth="1"/>
    <col min="12293" max="12293" width="8.42578125" style="1" customWidth="1"/>
    <col min="12294" max="12295" width="8.28515625" style="1" customWidth="1"/>
    <col min="12296" max="12296" width="8.140625" style="1" customWidth="1"/>
    <col min="12297" max="12297" width="11.140625" style="1" customWidth="1"/>
    <col min="12298" max="12544" width="9.140625" style="1"/>
    <col min="12545" max="12545" width="6.140625" style="1" customWidth="1"/>
    <col min="12546" max="12546" width="9.28515625" style="1" customWidth="1"/>
    <col min="12547" max="12547" width="9.42578125" style="1" customWidth="1"/>
    <col min="12548" max="12548" width="8.5703125" style="1" customWidth="1"/>
    <col min="12549" max="12549" width="8.42578125" style="1" customWidth="1"/>
    <col min="12550" max="12551" width="8.28515625" style="1" customWidth="1"/>
    <col min="12552" max="12552" width="8.140625" style="1" customWidth="1"/>
    <col min="12553" max="12553" width="11.140625" style="1" customWidth="1"/>
    <col min="12554" max="12800" width="9.140625" style="1"/>
    <col min="12801" max="12801" width="6.140625" style="1" customWidth="1"/>
    <col min="12802" max="12802" width="9.28515625" style="1" customWidth="1"/>
    <col min="12803" max="12803" width="9.42578125" style="1" customWidth="1"/>
    <col min="12804" max="12804" width="8.5703125" style="1" customWidth="1"/>
    <col min="12805" max="12805" width="8.42578125" style="1" customWidth="1"/>
    <col min="12806" max="12807" width="8.28515625" style="1" customWidth="1"/>
    <col min="12808" max="12808" width="8.140625" style="1" customWidth="1"/>
    <col min="12809" max="12809" width="11.140625" style="1" customWidth="1"/>
    <col min="12810" max="13056" width="9.140625" style="1"/>
    <col min="13057" max="13057" width="6.140625" style="1" customWidth="1"/>
    <col min="13058" max="13058" width="9.28515625" style="1" customWidth="1"/>
    <col min="13059" max="13059" width="9.42578125" style="1" customWidth="1"/>
    <col min="13060" max="13060" width="8.5703125" style="1" customWidth="1"/>
    <col min="13061" max="13061" width="8.42578125" style="1" customWidth="1"/>
    <col min="13062" max="13063" width="8.28515625" style="1" customWidth="1"/>
    <col min="13064" max="13064" width="8.140625" style="1" customWidth="1"/>
    <col min="13065" max="13065" width="11.140625" style="1" customWidth="1"/>
    <col min="13066" max="13312" width="9.140625" style="1"/>
    <col min="13313" max="13313" width="6.140625" style="1" customWidth="1"/>
    <col min="13314" max="13314" width="9.28515625" style="1" customWidth="1"/>
    <col min="13315" max="13315" width="9.42578125" style="1" customWidth="1"/>
    <col min="13316" max="13316" width="8.5703125" style="1" customWidth="1"/>
    <col min="13317" max="13317" width="8.42578125" style="1" customWidth="1"/>
    <col min="13318" max="13319" width="8.28515625" style="1" customWidth="1"/>
    <col min="13320" max="13320" width="8.140625" style="1" customWidth="1"/>
    <col min="13321" max="13321" width="11.140625" style="1" customWidth="1"/>
    <col min="13322" max="13568" width="9.140625" style="1"/>
    <col min="13569" max="13569" width="6.140625" style="1" customWidth="1"/>
    <col min="13570" max="13570" width="9.28515625" style="1" customWidth="1"/>
    <col min="13571" max="13571" width="9.42578125" style="1" customWidth="1"/>
    <col min="13572" max="13572" width="8.5703125" style="1" customWidth="1"/>
    <col min="13573" max="13573" width="8.42578125" style="1" customWidth="1"/>
    <col min="13574" max="13575" width="8.28515625" style="1" customWidth="1"/>
    <col min="13576" max="13576" width="8.140625" style="1" customWidth="1"/>
    <col min="13577" max="13577" width="11.140625" style="1" customWidth="1"/>
    <col min="13578" max="13824" width="9.140625" style="1"/>
    <col min="13825" max="13825" width="6.140625" style="1" customWidth="1"/>
    <col min="13826" max="13826" width="9.28515625" style="1" customWidth="1"/>
    <col min="13827" max="13827" width="9.42578125" style="1" customWidth="1"/>
    <col min="13828" max="13828" width="8.5703125" style="1" customWidth="1"/>
    <col min="13829" max="13829" width="8.42578125" style="1" customWidth="1"/>
    <col min="13830" max="13831" width="8.28515625" style="1" customWidth="1"/>
    <col min="13832" max="13832" width="8.140625" style="1" customWidth="1"/>
    <col min="13833" max="13833" width="11.140625" style="1" customWidth="1"/>
    <col min="13834" max="14080" width="9.140625" style="1"/>
    <col min="14081" max="14081" width="6.140625" style="1" customWidth="1"/>
    <col min="14082" max="14082" width="9.28515625" style="1" customWidth="1"/>
    <col min="14083" max="14083" width="9.42578125" style="1" customWidth="1"/>
    <col min="14084" max="14084" width="8.5703125" style="1" customWidth="1"/>
    <col min="14085" max="14085" width="8.42578125" style="1" customWidth="1"/>
    <col min="14086" max="14087" width="8.28515625" style="1" customWidth="1"/>
    <col min="14088" max="14088" width="8.140625" style="1" customWidth="1"/>
    <col min="14089" max="14089" width="11.140625" style="1" customWidth="1"/>
    <col min="14090" max="14336" width="9.140625" style="1"/>
    <col min="14337" max="14337" width="6.140625" style="1" customWidth="1"/>
    <col min="14338" max="14338" width="9.28515625" style="1" customWidth="1"/>
    <col min="14339" max="14339" width="9.42578125" style="1" customWidth="1"/>
    <col min="14340" max="14340" width="8.5703125" style="1" customWidth="1"/>
    <col min="14341" max="14341" width="8.42578125" style="1" customWidth="1"/>
    <col min="14342" max="14343" width="8.28515625" style="1" customWidth="1"/>
    <col min="14344" max="14344" width="8.140625" style="1" customWidth="1"/>
    <col min="14345" max="14345" width="11.140625" style="1" customWidth="1"/>
    <col min="14346" max="14592" width="9.140625" style="1"/>
    <col min="14593" max="14593" width="6.140625" style="1" customWidth="1"/>
    <col min="14594" max="14594" width="9.28515625" style="1" customWidth="1"/>
    <col min="14595" max="14595" width="9.42578125" style="1" customWidth="1"/>
    <col min="14596" max="14596" width="8.5703125" style="1" customWidth="1"/>
    <col min="14597" max="14597" width="8.42578125" style="1" customWidth="1"/>
    <col min="14598" max="14599" width="8.28515625" style="1" customWidth="1"/>
    <col min="14600" max="14600" width="8.140625" style="1" customWidth="1"/>
    <col min="14601" max="14601" width="11.140625" style="1" customWidth="1"/>
    <col min="14602" max="14848" width="9.140625" style="1"/>
    <col min="14849" max="14849" width="6.140625" style="1" customWidth="1"/>
    <col min="14850" max="14850" width="9.28515625" style="1" customWidth="1"/>
    <col min="14851" max="14851" width="9.42578125" style="1" customWidth="1"/>
    <col min="14852" max="14852" width="8.5703125" style="1" customWidth="1"/>
    <col min="14853" max="14853" width="8.42578125" style="1" customWidth="1"/>
    <col min="14854" max="14855" width="8.28515625" style="1" customWidth="1"/>
    <col min="14856" max="14856" width="8.140625" style="1" customWidth="1"/>
    <col min="14857" max="14857" width="11.140625" style="1" customWidth="1"/>
    <col min="14858" max="15104" width="9.140625" style="1"/>
    <col min="15105" max="15105" width="6.140625" style="1" customWidth="1"/>
    <col min="15106" max="15106" width="9.28515625" style="1" customWidth="1"/>
    <col min="15107" max="15107" width="9.42578125" style="1" customWidth="1"/>
    <col min="15108" max="15108" width="8.5703125" style="1" customWidth="1"/>
    <col min="15109" max="15109" width="8.42578125" style="1" customWidth="1"/>
    <col min="15110" max="15111" width="8.28515625" style="1" customWidth="1"/>
    <col min="15112" max="15112" width="8.140625" style="1" customWidth="1"/>
    <col min="15113" max="15113" width="11.140625" style="1" customWidth="1"/>
    <col min="15114" max="15360" width="9.140625" style="1"/>
    <col min="15361" max="15361" width="6.140625" style="1" customWidth="1"/>
    <col min="15362" max="15362" width="9.28515625" style="1" customWidth="1"/>
    <col min="15363" max="15363" width="9.42578125" style="1" customWidth="1"/>
    <col min="15364" max="15364" width="8.5703125" style="1" customWidth="1"/>
    <col min="15365" max="15365" width="8.42578125" style="1" customWidth="1"/>
    <col min="15366" max="15367" width="8.28515625" style="1" customWidth="1"/>
    <col min="15368" max="15368" width="8.140625" style="1" customWidth="1"/>
    <col min="15369" max="15369" width="11.140625" style="1" customWidth="1"/>
    <col min="15370" max="15616" width="9.140625" style="1"/>
    <col min="15617" max="15617" width="6.140625" style="1" customWidth="1"/>
    <col min="15618" max="15618" width="9.28515625" style="1" customWidth="1"/>
    <col min="15619" max="15619" width="9.42578125" style="1" customWidth="1"/>
    <col min="15620" max="15620" width="8.5703125" style="1" customWidth="1"/>
    <col min="15621" max="15621" width="8.42578125" style="1" customWidth="1"/>
    <col min="15622" max="15623" width="8.28515625" style="1" customWidth="1"/>
    <col min="15624" max="15624" width="8.140625" style="1" customWidth="1"/>
    <col min="15625" max="15625" width="11.140625" style="1" customWidth="1"/>
    <col min="15626" max="15872" width="9.140625" style="1"/>
    <col min="15873" max="15873" width="6.140625" style="1" customWidth="1"/>
    <col min="15874" max="15874" width="9.28515625" style="1" customWidth="1"/>
    <col min="15875" max="15875" width="9.42578125" style="1" customWidth="1"/>
    <col min="15876" max="15876" width="8.5703125" style="1" customWidth="1"/>
    <col min="15877" max="15877" width="8.42578125" style="1" customWidth="1"/>
    <col min="15878" max="15879" width="8.28515625" style="1" customWidth="1"/>
    <col min="15880" max="15880" width="8.140625" style="1" customWidth="1"/>
    <col min="15881" max="15881" width="11.140625" style="1" customWidth="1"/>
    <col min="15882" max="16128" width="9.140625" style="1"/>
    <col min="16129" max="16129" width="6.140625" style="1" customWidth="1"/>
    <col min="16130" max="16130" width="9.28515625" style="1" customWidth="1"/>
    <col min="16131" max="16131" width="9.42578125" style="1" customWidth="1"/>
    <col min="16132" max="16132" width="8.5703125" style="1" customWidth="1"/>
    <col min="16133" max="16133" width="8.42578125" style="1" customWidth="1"/>
    <col min="16134" max="16135" width="8.28515625" style="1" customWidth="1"/>
    <col min="16136" max="16136" width="8.140625" style="1" customWidth="1"/>
    <col min="16137" max="16137" width="11.140625" style="1" customWidth="1"/>
    <col min="16138" max="16384" width="9.140625" style="1"/>
  </cols>
  <sheetData>
    <row r="1" spans="1:9" ht="11.25" customHeight="1" x14ac:dyDescent="0.2">
      <c r="A1" s="299" t="s">
        <v>142</v>
      </c>
      <c r="B1" s="299"/>
      <c r="C1" s="299"/>
      <c r="D1" s="299"/>
      <c r="E1" s="299"/>
      <c r="F1" s="299"/>
      <c r="G1" s="299"/>
      <c r="H1" s="299"/>
      <c r="I1" s="299"/>
    </row>
    <row r="2" spans="1:9" ht="11.25" customHeight="1" x14ac:dyDescent="0.2">
      <c r="A2" s="302" t="s">
        <v>143</v>
      </c>
      <c r="B2" s="302"/>
      <c r="C2" s="302"/>
      <c r="D2" s="302"/>
      <c r="E2" s="302"/>
      <c r="F2" s="302"/>
      <c r="G2" s="302"/>
      <c r="H2" s="302"/>
      <c r="I2" s="302"/>
    </row>
    <row r="3" spans="1:9" ht="9" customHeight="1" x14ac:dyDescent="0.2">
      <c r="A3" s="303" t="s">
        <v>67</v>
      </c>
      <c r="B3" s="303"/>
      <c r="C3" s="11" t="s">
        <v>55</v>
      </c>
      <c r="D3" s="11" t="s">
        <v>55</v>
      </c>
      <c r="E3" s="11" t="s">
        <v>55</v>
      </c>
      <c r="F3" s="11" t="s">
        <v>55</v>
      </c>
      <c r="G3" s="11" t="s">
        <v>55</v>
      </c>
      <c r="H3" s="11" t="s">
        <v>55</v>
      </c>
      <c r="I3" s="54" t="s">
        <v>49</v>
      </c>
    </row>
    <row r="4" spans="1:9" ht="12.75" customHeight="1" x14ac:dyDescent="0.2">
      <c r="A4" s="12"/>
      <c r="B4" s="304" t="s">
        <v>75</v>
      </c>
      <c r="C4" s="311" t="s">
        <v>76</v>
      </c>
      <c r="D4" s="311"/>
      <c r="E4" s="311"/>
      <c r="F4" s="312" t="s">
        <v>0</v>
      </c>
      <c r="G4" s="312"/>
      <c r="H4" s="313" t="s">
        <v>77</v>
      </c>
      <c r="I4" s="304" t="s">
        <v>251</v>
      </c>
    </row>
    <row r="5" spans="1:9" s="2" customFormat="1" ht="23.25" customHeight="1" x14ac:dyDescent="0.2">
      <c r="A5" s="1"/>
      <c r="B5" s="310"/>
      <c r="C5" s="8" t="s">
        <v>71</v>
      </c>
      <c r="D5" s="8" t="s">
        <v>78</v>
      </c>
      <c r="E5" s="5" t="s">
        <v>79</v>
      </c>
      <c r="F5" s="5" t="s">
        <v>80</v>
      </c>
      <c r="G5" s="8" t="s">
        <v>81</v>
      </c>
      <c r="H5" s="314"/>
      <c r="I5" s="305"/>
    </row>
    <row r="6" spans="1:9" s="2" customFormat="1" ht="33.75" customHeight="1" x14ac:dyDescent="0.2">
      <c r="A6" s="10" t="s">
        <v>55</v>
      </c>
      <c r="B6" s="49" t="s">
        <v>11</v>
      </c>
      <c r="C6" s="49" t="s">
        <v>1</v>
      </c>
      <c r="D6" s="49" t="s">
        <v>12</v>
      </c>
      <c r="E6" s="49" t="s">
        <v>13</v>
      </c>
      <c r="F6" s="49" t="s">
        <v>14</v>
      </c>
      <c r="G6" s="49" t="s">
        <v>15</v>
      </c>
      <c r="H6" s="49" t="s">
        <v>46</v>
      </c>
      <c r="I6" s="49" t="s">
        <v>252</v>
      </c>
    </row>
    <row r="7" spans="1:9" ht="14.1" customHeight="1" x14ac:dyDescent="0.2">
      <c r="A7" s="7">
        <v>2018</v>
      </c>
      <c r="B7" s="14">
        <v>418</v>
      </c>
      <c r="C7" s="14">
        <v>279</v>
      </c>
      <c r="D7" s="14">
        <v>166</v>
      </c>
      <c r="E7" s="14">
        <v>20</v>
      </c>
      <c r="F7" s="14">
        <v>52</v>
      </c>
      <c r="G7" s="14">
        <v>41</v>
      </c>
      <c r="H7" s="14">
        <v>0.4</v>
      </c>
      <c r="I7" s="14">
        <v>139</v>
      </c>
    </row>
    <row r="8" spans="1:9" ht="14.1" customHeight="1" x14ac:dyDescent="0.2">
      <c r="A8" s="7">
        <v>2019</v>
      </c>
      <c r="B8" s="14">
        <v>419</v>
      </c>
      <c r="C8" s="14">
        <v>277</v>
      </c>
      <c r="D8" s="14">
        <v>160</v>
      </c>
      <c r="E8" s="14">
        <v>22</v>
      </c>
      <c r="F8" s="14">
        <v>53</v>
      </c>
      <c r="G8" s="14">
        <v>42</v>
      </c>
      <c r="H8" s="14">
        <v>1</v>
      </c>
      <c r="I8" s="14">
        <v>141</v>
      </c>
    </row>
    <row r="9" spans="1:9" ht="14.1" customHeight="1" x14ac:dyDescent="0.2">
      <c r="A9" s="7">
        <v>2020</v>
      </c>
      <c r="B9" s="14">
        <v>416</v>
      </c>
      <c r="C9" s="14">
        <v>274</v>
      </c>
      <c r="D9" s="14">
        <v>159</v>
      </c>
      <c r="E9" s="14">
        <v>22</v>
      </c>
      <c r="F9" s="14">
        <v>52</v>
      </c>
      <c r="G9" s="14">
        <v>41</v>
      </c>
      <c r="H9" s="14">
        <v>1</v>
      </c>
      <c r="I9" s="14">
        <v>141</v>
      </c>
    </row>
    <row r="10" spans="1:9" ht="14.1" customHeight="1" x14ac:dyDescent="0.2">
      <c r="A10" s="7">
        <v>2021</v>
      </c>
      <c r="B10" s="14">
        <v>417</v>
      </c>
      <c r="C10" s="14">
        <v>277</v>
      </c>
      <c r="D10" s="14">
        <v>161</v>
      </c>
      <c r="E10" s="14">
        <v>22</v>
      </c>
      <c r="F10" s="14">
        <v>52</v>
      </c>
      <c r="G10" s="14">
        <v>42</v>
      </c>
      <c r="H10" s="14">
        <v>1</v>
      </c>
      <c r="I10" s="14">
        <v>139</v>
      </c>
    </row>
    <row r="11" spans="1:9" ht="14.1" customHeight="1" x14ac:dyDescent="0.2">
      <c r="A11" s="7">
        <v>2022</v>
      </c>
      <c r="B11" s="14">
        <v>416</v>
      </c>
      <c r="C11" s="14">
        <v>276</v>
      </c>
      <c r="D11" s="14">
        <v>159</v>
      </c>
      <c r="E11" s="14">
        <v>22</v>
      </c>
      <c r="F11" s="14">
        <v>52</v>
      </c>
      <c r="G11" s="14">
        <v>43</v>
      </c>
      <c r="H11" s="14">
        <v>1</v>
      </c>
      <c r="I11" s="14">
        <v>139</v>
      </c>
    </row>
    <row r="12" spans="1:9" ht="14.1" customHeight="1" x14ac:dyDescent="0.2">
      <c r="A12" s="17">
        <v>2023</v>
      </c>
      <c r="B12" s="18">
        <v>417</v>
      </c>
      <c r="C12" s="18">
        <v>270</v>
      </c>
      <c r="D12" s="18">
        <v>156</v>
      </c>
      <c r="E12" s="18">
        <v>21</v>
      </c>
      <c r="F12" s="18">
        <v>51</v>
      </c>
      <c r="G12" s="18">
        <v>42</v>
      </c>
      <c r="H12" s="18">
        <v>1</v>
      </c>
      <c r="I12" s="18">
        <v>146</v>
      </c>
    </row>
    <row r="14" spans="1:9" x14ac:dyDescent="0.2">
      <c r="C14" s="31"/>
    </row>
    <row r="15" spans="1:9" x14ac:dyDescent="0.2">
      <c r="B15" s="31"/>
      <c r="I15" s="31"/>
    </row>
    <row r="16" spans="1:9" x14ac:dyDescent="0.2">
      <c r="C16" s="31"/>
      <c r="I16" s="31"/>
    </row>
    <row r="17" spans="3:3" x14ac:dyDescent="0.2">
      <c r="C17" s="31"/>
    </row>
    <row r="18" spans="3:3" x14ac:dyDescent="0.2">
      <c r="C18" s="31"/>
    </row>
    <row r="19" spans="3:3" x14ac:dyDescent="0.2">
      <c r="C19" s="31"/>
    </row>
  </sheetData>
  <mergeCells count="8">
    <mergeCell ref="A1:I1"/>
    <mergeCell ref="A2:I2"/>
    <mergeCell ref="A3:B3"/>
    <mergeCell ref="B4:B5"/>
    <mergeCell ref="C4:E4"/>
    <mergeCell ref="F4:G4"/>
    <mergeCell ref="H4:H5"/>
    <mergeCell ref="I4:I5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49" pageOrder="overThenDown" orientation="portrait" useFirstPageNumber="1" horizontalDpi="300" r:id="rId1"/>
  <headerFooter alignWithMargins="0">
    <oddFooter xml:space="preserve">&amp;C&amp;"MAC C Swiss,Regular"&amp;8&amp;P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activeCell="A23" sqref="A23:I27"/>
    </sheetView>
  </sheetViews>
  <sheetFormatPr defaultRowHeight="11.1" customHeight="1" x14ac:dyDescent="0.2"/>
  <cols>
    <col min="1" max="1" width="7.5703125" style="4" customWidth="1"/>
    <col min="2" max="9" width="8.7109375" style="4" customWidth="1"/>
    <col min="10" max="256" width="9.140625" style="4"/>
    <col min="257" max="257" width="7.5703125" style="4" customWidth="1"/>
    <col min="258" max="265" width="8.7109375" style="4" customWidth="1"/>
    <col min="266" max="512" width="9.140625" style="4"/>
    <col min="513" max="513" width="7.5703125" style="4" customWidth="1"/>
    <col min="514" max="521" width="8.7109375" style="4" customWidth="1"/>
    <col min="522" max="768" width="9.140625" style="4"/>
    <col min="769" max="769" width="7.5703125" style="4" customWidth="1"/>
    <col min="770" max="777" width="8.7109375" style="4" customWidth="1"/>
    <col min="778" max="1024" width="9.140625" style="4"/>
    <col min="1025" max="1025" width="7.5703125" style="4" customWidth="1"/>
    <col min="1026" max="1033" width="8.7109375" style="4" customWidth="1"/>
    <col min="1034" max="1280" width="9.140625" style="4"/>
    <col min="1281" max="1281" width="7.5703125" style="4" customWidth="1"/>
    <col min="1282" max="1289" width="8.7109375" style="4" customWidth="1"/>
    <col min="1290" max="1536" width="9.140625" style="4"/>
    <col min="1537" max="1537" width="7.5703125" style="4" customWidth="1"/>
    <col min="1538" max="1545" width="8.7109375" style="4" customWidth="1"/>
    <col min="1546" max="1792" width="9.140625" style="4"/>
    <col min="1793" max="1793" width="7.5703125" style="4" customWidth="1"/>
    <col min="1794" max="1801" width="8.7109375" style="4" customWidth="1"/>
    <col min="1802" max="2048" width="9.140625" style="4"/>
    <col min="2049" max="2049" width="7.5703125" style="4" customWidth="1"/>
    <col min="2050" max="2057" width="8.7109375" style="4" customWidth="1"/>
    <col min="2058" max="2304" width="9.140625" style="4"/>
    <col min="2305" max="2305" width="7.5703125" style="4" customWidth="1"/>
    <col min="2306" max="2313" width="8.7109375" style="4" customWidth="1"/>
    <col min="2314" max="2560" width="9.140625" style="4"/>
    <col min="2561" max="2561" width="7.5703125" style="4" customWidth="1"/>
    <col min="2562" max="2569" width="8.7109375" style="4" customWidth="1"/>
    <col min="2570" max="2816" width="9.140625" style="4"/>
    <col min="2817" max="2817" width="7.5703125" style="4" customWidth="1"/>
    <col min="2818" max="2825" width="8.7109375" style="4" customWidth="1"/>
    <col min="2826" max="3072" width="9.140625" style="4"/>
    <col min="3073" max="3073" width="7.5703125" style="4" customWidth="1"/>
    <col min="3074" max="3081" width="8.7109375" style="4" customWidth="1"/>
    <col min="3082" max="3328" width="9.140625" style="4"/>
    <col min="3329" max="3329" width="7.5703125" style="4" customWidth="1"/>
    <col min="3330" max="3337" width="8.7109375" style="4" customWidth="1"/>
    <col min="3338" max="3584" width="9.140625" style="4"/>
    <col min="3585" max="3585" width="7.5703125" style="4" customWidth="1"/>
    <col min="3586" max="3593" width="8.7109375" style="4" customWidth="1"/>
    <col min="3594" max="3840" width="9.140625" style="4"/>
    <col min="3841" max="3841" width="7.5703125" style="4" customWidth="1"/>
    <col min="3842" max="3849" width="8.7109375" style="4" customWidth="1"/>
    <col min="3850" max="4096" width="9.140625" style="4"/>
    <col min="4097" max="4097" width="7.5703125" style="4" customWidth="1"/>
    <col min="4098" max="4105" width="8.7109375" style="4" customWidth="1"/>
    <col min="4106" max="4352" width="9.140625" style="4"/>
    <col min="4353" max="4353" width="7.5703125" style="4" customWidth="1"/>
    <col min="4354" max="4361" width="8.7109375" style="4" customWidth="1"/>
    <col min="4362" max="4608" width="9.140625" style="4"/>
    <col min="4609" max="4609" width="7.5703125" style="4" customWidth="1"/>
    <col min="4610" max="4617" width="8.7109375" style="4" customWidth="1"/>
    <col min="4618" max="4864" width="9.140625" style="4"/>
    <col min="4865" max="4865" width="7.5703125" style="4" customWidth="1"/>
    <col min="4866" max="4873" width="8.7109375" style="4" customWidth="1"/>
    <col min="4874" max="5120" width="9.140625" style="4"/>
    <col min="5121" max="5121" width="7.5703125" style="4" customWidth="1"/>
    <col min="5122" max="5129" width="8.7109375" style="4" customWidth="1"/>
    <col min="5130" max="5376" width="9.140625" style="4"/>
    <col min="5377" max="5377" width="7.5703125" style="4" customWidth="1"/>
    <col min="5378" max="5385" width="8.7109375" style="4" customWidth="1"/>
    <col min="5386" max="5632" width="9.140625" style="4"/>
    <col min="5633" max="5633" width="7.5703125" style="4" customWidth="1"/>
    <col min="5634" max="5641" width="8.7109375" style="4" customWidth="1"/>
    <col min="5642" max="5888" width="9.140625" style="4"/>
    <col min="5889" max="5889" width="7.5703125" style="4" customWidth="1"/>
    <col min="5890" max="5897" width="8.7109375" style="4" customWidth="1"/>
    <col min="5898" max="6144" width="9.140625" style="4"/>
    <col min="6145" max="6145" width="7.5703125" style="4" customWidth="1"/>
    <col min="6146" max="6153" width="8.7109375" style="4" customWidth="1"/>
    <col min="6154" max="6400" width="9.140625" style="4"/>
    <col min="6401" max="6401" width="7.5703125" style="4" customWidth="1"/>
    <col min="6402" max="6409" width="8.7109375" style="4" customWidth="1"/>
    <col min="6410" max="6656" width="9.140625" style="4"/>
    <col min="6657" max="6657" width="7.5703125" style="4" customWidth="1"/>
    <col min="6658" max="6665" width="8.7109375" style="4" customWidth="1"/>
    <col min="6666" max="6912" width="9.140625" style="4"/>
    <col min="6913" max="6913" width="7.5703125" style="4" customWidth="1"/>
    <col min="6914" max="6921" width="8.7109375" style="4" customWidth="1"/>
    <col min="6922" max="7168" width="9.140625" style="4"/>
    <col min="7169" max="7169" width="7.5703125" style="4" customWidth="1"/>
    <col min="7170" max="7177" width="8.7109375" style="4" customWidth="1"/>
    <col min="7178" max="7424" width="9.140625" style="4"/>
    <col min="7425" max="7425" width="7.5703125" style="4" customWidth="1"/>
    <col min="7426" max="7433" width="8.7109375" style="4" customWidth="1"/>
    <col min="7434" max="7680" width="9.140625" style="4"/>
    <col min="7681" max="7681" width="7.5703125" style="4" customWidth="1"/>
    <col min="7682" max="7689" width="8.7109375" style="4" customWidth="1"/>
    <col min="7690" max="7936" width="9.140625" style="4"/>
    <col min="7937" max="7937" width="7.5703125" style="4" customWidth="1"/>
    <col min="7938" max="7945" width="8.7109375" style="4" customWidth="1"/>
    <col min="7946" max="8192" width="9.140625" style="4"/>
    <col min="8193" max="8193" width="7.5703125" style="4" customWidth="1"/>
    <col min="8194" max="8201" width="8.7109375" style="4" customWidth="1"/>
    <col min="8202" max="8448" width="9.140625" style="4"/>
    <col min="8449" max="8449" width="7.5703125" style="4" customWidth="1"/>
    <col min="8450" max="8457" width="8.7109375" style="4" customWidth="1"/>
    <col min="8458" max="8704" width="9.140625" style="4"/>
    <col min="8705" max="8705" width="7.5703125" style="4" customWidth="1"/>
    <col min="8706" max="8713" width="8.7109375" style="4" customWidth="1"/>
    <col min="8714" max="8960" width="9.140625" style="4"/>
    <col min="8961" max="8961" width="7.5703125" style="4" customWidth="1"/>
    <col min="8962" max="8969" width="8.7109375" style="4" customWidth="1"/>
    <col min="8970" max="9216" width="9.140625" style="4"/>
    <col min="9217" max="9217" width="7.5703125" style="4" customWidth="1"/>
    <col min="9218" max="9225" width="8.7109375" style="4" customWidth="1"/>
    <col min="9226" max="9472" width="9.140625" style="4"/>
    <col min="9473" max="9473" width="7.5703125" style="4" customWidth="1"/>
    <col min="9474" max="9481" width="8.7109375" style="4" customWidth="1"/>
    <col min="9482" max="9728" width="9.140625" style="4"/>
    <col min="9729" max="9729" width="7.5703125" style="4" customWidth="1"/>
    <col min="9730" max="9737" width="8.7109375" style="4" customWidth="1"/>
    <col min="9738" max="9984" width="9.140625" style="4"/>
    <col min="9985" max="9985" width="7.5703125" style="4" customWidth="1"/>
    <col min="9986" max="9993" width="8.7109375" style="4" customWidth="1"/>
    <col min="9994" max="10240" width="9.140625" style="4"/>
    <col min="10241" max="10241" width="7.5703125" style="4" customWidth="1"/>
    <col min="10242" max="10249" width="8.7109375" style="4" customWidth="1"/>
    <col min="10250" max="10496" width="9.140625" style="4"/>
    <col min="10497" max="10497" width="7.5703125" style="4" customWidth="1"/>
    <col min="10498" max="10505" width="8.7109375" style="4" customWidth="1"/>
    <col min="10506" max="10752" width="9.140625" style="4"/>
    <col min="10753" max="10753" width="7.5703125" style="4" customWidth="1"/>
    <col min="10754" max="10761" width="8.7109375" style="4" customWidth="1"/>
    <col min="10762" max="11008" width="9.140625" style="4"/>
    <col min="11009" max="11009" width="7.5703125" style="4" customWidth="1"/>
    <col min="11010" max="11017" width="8.7109375" style="4" customWidth="1"/>
    <col min="11018" max="11264" width="9.140625" style="4"/>
    <col min="11265" max="11265" width="7.5703125" style="4" customWidth="1"/>
    <col min="11266" max="11273" width="8.7109375" style="4" customWidth="1"/>
    <col min="11274" max="11520" width="9.140625" style="4"/>
    <col min="11521" max="11521" width="7.5703125" style="4" customWidth="1"/>
    <col min="11522" max="11529" width="8.7109375" style="4" customWidth="1"/>
    <col min="11530" max="11776" width="9.140625" style="4"/>
    <col min="11777" max="11777" width="7.5703125" style="4" customWidth="1"/>
    <col min="11778" max="11785" width="8.7109375" style="4" customWidth="1"/>
    <col min="11786" max="12032" width="9.140625" style="4"/>
    <col min="12033" max="12033" width="7.5703125" style="4" customWidth="1"/>
    <col min="12034" max="12041" width="8.7109375" style="4" customWidth="1"/>
    <col min="12042" max="12288" width="9.140625" style="4"/>
    <col min="12289" max="12289" width="7.5703125" style="4" customWidth="1"/>
    <col min="12290" max="12297" width="8.7109375" style="4" customWidth="1"/>
    <col min="12298" max="12544" width="9.140625" style="4"/>
    <col min="12545" max="12545" width="7.5703125" style="4" customWidth="1"/>
    <col min="12546" max="12553" width="8.7109375" style="4" customWidth="1"/>
    <col min="12554" max="12800" width="9.140625" style="4"/>
    <col min="12801" max="12801" width="7.5703125" style="4" customWidth="1"/>
    <col min="12802" max="12809" width="8.7109375" style="4" customWidth="1"/>
    <col min="12810" max="13056" width="9.140625" style="4"/>
    <col min="13057" max="13057" width="7.5703125" style="4" customWidth="1"/>
    <col min="13058" max="13065" width="8.7109375" style="4" customWidth="1"/>
    <col min="13066" max="13312" width="9.140625" style="4"/>
    <col min="13313" max="13313" width="7.5703125" style="4" customWidth="1"/>
    <col min="13314" max="13321" width="8.7109375" style="4" customWidth="1"/>
    <col min="13322" max="13568" width="9.140625" style="4"/>
    <col min="13569" max="13569" width="7.5703125" style="4" customWidth="1"/>
    <col min="13570" max="13577" width="8.7109375" style="4" customWidth="1"/>
    <col min="13578" max="13824" width="9.140625" style="4"/>
    <col min="13825" max="13825" width="7.5703125" style="4" customWidth="1"/>
    <col min="13826" max="13833" width="8.7109375" style="4" customWidth="1"/>
    <col min="13834" max="14080" width="9.140625" style="4"/>
    <col min="14081" max="14081" width="7.5703125" style="4" customWidth="1"/>
    <col min="14082" max="14089" width="8.7109375" style="4" customWidth="1"/>
    <col min="14090" max="14336" width="9.140625" style="4"/>
    <col min="14337" max="14337" width="7.5703125" style="4" customWidth="1"/>
    <col min="14338" max="14345" width="8.7109375" style="4" customWidth="1"/>
    <col min="14346" max="14592" width="9.140625" style="4"/>
    <col min="14593" max="14593" width="7.5703125" style="4" customWidth="1"/>
    <col min="14594" max="14601" width="8.7109375" style="4" customWidth="1"/>
    <col min="14602" max="14848" width="9.140625" style="4"/>
    <col min="14849" max="14849" width="7.5703125" style="4" customWidth="1"/>
    <col min="14850" max="14857" width="8.7109375" style="4" customWidth="1"/>
    <col min="14858" max="15104" width="9.140625" style="4"/>
    <col min="15105" max="15105" width="7.5703125" style="4" customWidth="1"/>
    <col min="15106" max="15113" width="8.7109375" style="4" customWidth="1"/>
    <col min="15114" max="15360" width="9.140625" style="4"/>
    <col min="15361" max="15361" width="7.5703125" style="4" customWidth="1"/>
    <col min="15362" max="15369" width="8.7109375" style="4" customWidth="1"/>
    <col min="15370" max="15616" width="9.140625" style="4"/>
    <col min="15617" max="15617" width="7.5703125" style="4" customWidth="1"/>
    <col min="15618" max="15625" width="8.7109375" style="4" customWidth="1"/>
    <col min="15626" max="15872" width="9.140625" style="4"/>
    <col min="15873" max="15873" width="7.5703125" style="4" customWidth="1"/>
    <col min="15874" max="15881" width="8.7109375" style="4" customWidth="1"/>
    <col min="15882" max="16128" width="9.140625" style="4"/>
    <col min="16129" max="16129" width="7.5703125" style="4" customWidth="1"/>
    <col min="16130" max="16137" width="8.7109375" style="4" customWidth="1"/>
    <col min="16138" max="16384" width="9.140625" style="4"/>
  </cols>
  <sheetData>
    <row r="1" spans="1:9" s="2" customFormat="1" ht="13.5" customHeight="1" x14ac:dyDescent="0.2">
      <c r="A1" s="299" t="s">
        <v>145</v>
      </c>
      <c r="B1" s="299"/>
      <c r="C1" s="299"/>
      <c r="D1" s="299"/>
      <c r="E1" s="299"/>
      <c r="F1" s="299"/>
      <c r="G1" s="299"/>
      <c r="H1" s="299"/>
      <c r="I1" s="299"/>
    </row>
    <row r="2" spans="1:9" s="2" customFormat="1" ht="13.5" customHeight="1" x14ac:dyDescent="0.2">
      <c r="A2" s="300" t="s">
        <v>144</v>
      </c>
      <c r="B2" s="300"/>
      <c r="C2" s="300"/>
      <c r="D2" s="300"/>
      <c r="E2" s="300"/>
      <c r="F2" s="300"/>
      <c r="G2" s="300"/>
      <c r="H2" s="300"/>
      <c r="I2" s="300"/>
    </row>
    <row r="3" spans="1:9" ht="11.25" customHeight="1" x14ac:dyDescent="0.2">
      <c r="A3" s="1"/>
      <c r="B3" s="320" t="s">
        <v>85</v>
      </c>
      <c r="C3" s="320"/>
      <c r="D3" s="320" t="s">
        <v>86</v>
      </c>
      <c r="E3" s="320"/>
      <c r="F3" s="320" t="s">
        <v>85</v>
      </c>
      <c r="G3" s="320"/>
      <c r="H3" s="320" t="s">
        <v>86</v>
      </c>
      <c r="I3" s="320"/>
    </row>
    <row r="4" spans="1:9" ht="11.25" customHeight="1" x14ac:dyDescent="0.2">
      <c r="A4" s="1"/>
      <c r="B4" s="317" t="s">
        <v>16</v>
      </c>
      <c r="C4" s="317"/>
      <c r="D4" s="317" t="s">
        <v>57</v>
      </c>
      <c r="E4" s="317"/>
      <c r="F4" s="317" t="s">
        <v>16</v>
      </c>
      <c r="G4" s="317"/>
      <c r="H4" s="317" t="s">
        <v>57</v>
      </c>
      <c r="I4" s="317"/>
    </row>
    <row r="5" spans="1:9" ht="21.95" customHeight="1" x14ac:dyDescent="0.2">
      <c r="A5" s="2"/>
      <c r="B5" s="5" t="s">
        <v>87</v>
      </c>
      <c r="C5" s="5" t="s">
        <v>88</v>
      </c>
      <c r="D5" s="5" t="s">
        <v>93</v>
      </c>
      <c r="E5" s="5" t="s">
        <v>89</v>
      </c>
      <c r="F5" s="5" t="s">
        <v>87</v>
      </c>
      <c r="G5" s="5" t="s">
        <v>88</v>
      </c>
      <c r="H5" s="5" t="s">
        <v>93</v>
      </c>
      <c r="I5" s="5" t="s">
        <v>89</v>
      </c>
    </row>
    <row r="6" spans="1:9" ht="21.95" customHeight="1" x14ac:dyDescent="0.2">
      <c r="A6" s="10" t="s">
        <v>55</v>
      </c>
      <c r="B6" s="49" t="s">
        <v>17</v>
      </c>
      <c r="C6" s="49" t="s">
        <v>18</v>
      </c>
      <c r="D6" s="49" t="s">
        <v>50</v>
      </c>
      <c r="E6" s="49" t="s">
        <v>52</v>
      </c>
      <c r="F6" s="49" t="s">
        <v>17</v>
      </c>
      <c r="G6" s="49" t="s">
        <v>18</v>
      </c>
      <c r="H6" s="49" t="s">
        <v>50</v>
      </c>
      <c r="I6" s="49" t="s">
        <v>52</v>
      </c>
    </row>
    <row r="7" spans="1:9" s="2" customFormat="1" ht="12.95" customHeight="1" x14ac:dyDescent="0.2">
      <c r="A7" s="2" t="s">
        <v>55</v>
      </c>
      <c r="B7" s="318" t="s">
        <v>101</v>
      </c>
      <c r="C7" s="318"/>
      <c r="D7" s="319" t="s">
        <v>2</v>
      </c>
      <c r="E7" s="319"/>
      <c r="F7" s="318" t="s">
        <v>268</v>
      </c>
      <c r="G7" s="318"/>
      <c r="H7" s="319" t="s">
        <v>19</v>
      </c>
      <c r="I7" s="319"/>
    </row>
    <row r="8" spans="1:9" s="2" customFormat="1" ht="12.95" customHeight="1" x14ac:dyDescent="0.2">
      <c r="A8" s="7">
        <v>2018</v>
      </c>
      <c r="B8" s="14">
        <v>73072</v>
      </c>
      <c r="C8" s="14">
        <v>70987</v>
      </c>
      <c r="D8" s="14">
        <v>241106</v>
      </c>
      <c r="E8" s="14">
        <v>3396.4810458252919</v>
      </c>
      <c r="F8" s="14">
        <v>3838</v>
      </c>
      <c r="G8" s="14">
        <v>3836</v>
      </c>
      <c r="H8" s="14">
        <v>9378.7099999999991</v>
      </c>
      <c r="I8" s="14">
        <v>2444.9191866527631</v>
      </c>
    </row>
    <row r="9" spans="1:9" s="2" customFormat="1" ht="12.95" customHeight="1" x14ac:dyDescent="0.2">
      <c r="A9" s="7">
        <v>2019</v>
      </c>
      <c r="B9" s="14">
        <v>68959</v>
      </c>
      <c r="C9" s="14">
        <v>68847</v>
      </c>
      <c r="D9" s="14">
        <v>239916</v>
      </c>
      <c r="E9" s="14">
        <v>3485</v>
      </c>
      <c r="F9" s="14">
        <v>3834</v>
      </c>
      <c r="G9" s="14">
        <v>3809</v>
      </c>
      <c r="H9" s="14">
        <v>8628.32</v>
      </c>
      <c r="I9" s="14">
        <v>2265.25</v>
      </c>
    </row>
    <row r="10" spans="1:9" s="2" customFormat="1" ht="12.95" customHeight="1" x14ac:dyDescent="0.2">
      <c r="A10" s="7">
        <v>2020</v>
      </c>
      <c r="B10" s="14">
        <v>69902</v>
      </c>
      <c r="C10" s="14">
        <v>69765</v>
      </c>
      <c r="D10" s="14">
        <v>246031</v>
      </c>
      <c r="E10" s="14">
        <v>3527</v>
      </c>
      <c r="F10" s="14">
        <v>3936</v>
      </c>
      <c r="G10" s="14">
        <v>3936</v>
      </c>
      <c r="H10" s="14">
        <v>9481</v>
      </c>
      <c r="I10" s="14">
        <v>2409</v>
      </c>
    </row>
    <row r="11" spans="1:9" s="2" customFormat="1" ht="12.95" customHeight="1" x14ac:dyDescent="0.2">
      <c r="A11" s="7">
        <v>2021</v>
      </c>
      <c r="B11" s="14">
        <v>70515</v>
      </c>
      <c r="C11" s="14">
        <v>70366</v>
      </c>
      <c r="D11" s="14">
        <v>243676</v>
      </c>
      <c r="E11" s="14">
        <v>3463</v>
      </c>
      <c r="F11" s="14">
        <v>3794</v>
      </c>
      <c r="G11" s="14">
        <v>3782</v>
      </c>
      <c r="H11" s="14">
        <v>8500</v>
      </c>
      <c r="I11" s="14">
        <v>2248</v>
      </c>
    </row>
    <row r="12" spans="1:9" s="2" customFormat="1" ht="12.95" customHeight="1" x14ac:dyDescent="0.2">
      <c r="A12" s="7">
        <v>2022</v>
      </c>
      <c r="B12" s="14">
        <v>70222</v>
      </c>
      <c r="C12" s="14">
        <v>70107</v>
      </c>
      <c r="D12" s="14">
        <v>224632</v>
      </c>
      <c r="E12" s="14">
        <v>3204</v>
      </c>
      <c r="F12" s="14">
        <v>3807</v>
      </c>
      <c r="G12" s="14">
        <v>3791</v>
      </c>
      <c r="H12" s="14">
        <v>8571</v>
      </c>
      <c r="I12" s="14">
        <v>2261</v>
      </c>
    </row>
    <row r="13" spans="1:9" s="2" customFormat="1" ht="12.95" customHeight="1" x14ac:dyDescent="0.2">
      <c r="A13" s="7">
        <v>2023</v>
      </c>
      <c r="B13" s="14">
        <v>69689</v>
      </c>
      <c r="C13" s="14">
        <v>69522</v>
      </c>
      <c r="D13" s="14">
        <v>215165</v>
      </c>
      <c r="E13" s="14">
        <v>3095</v>
      </c>
      <c r="F13" s="14">
        <v>3416</v>
      </c>
      <c r="G13" s="14">
        <v>3410</v>
      </c>
      <c r="H13" s="14">
        <v>5279</v>
      </c>
      <c r="I13" s="14">
        <v>1548</v>
      </c>
    </row>
    <row r="14" spans="1:9" s="2" customFormat="1" ht="12.95" customHeight="1" x14ac:dyDescent="0.2">
      <c r="A14" s="7"/>
      <c r="B14" s="315" t="s">
        <v>102</v>
      </c>
      <c r="C14" s="315"/>
      <c r="D14" s="316" t="s">
        <v>20</v>
      </c>
      <c r="E14" s="316"/>
      <c r="F14" s="315" t="s">
        <v>104</v>
      </c>
      <c r="G14" s="315"/>
      <c r="H14" s="316" t="s">
        <v>21</v>
      </c>
      <c r="I14" s="316"/>
    </row>
    <row r="15" spans="1:9" s="2" customFormat="1" ht="12.95" customHeight="1" x14ac:dyDescent="0.2">
      <c r="A15" s="7">
        <v>2018</v>
      </c>
      <c r="B15" s="14">
        <v>44772</v>
      </c>
      <c r="C15" s="14">
        <v>42331</v>
      </c>
      <c r="D15" s="14">
        <v>130028.05799999999</v>
      </c>
      <c r="E15" s="14">
        <v>3071.6982353358057</v>
      </c>
      <c r="F15" s="14">
        <v>3600</v>
      </c>
      <c r="G15" s="14">
        <v>3591</v>
      </c>
      <c r="H15" s="14">
        <v>7337.67</v>
      </c>
      <c r="I15" s="14">
        <v>2043.3500417710943</v>
      </c>
    </row>
    <row r="16" spans="1:9" s="2" customFormat="1" ht="12.95" customHeight="1" x14ac:dyDescent="0.2">
      <c r="A16" s="7">
        <v>2019</v>
      </c>
      <c r="B16" s="14">
        <v>44098</v>
      </c>
      <c r="C16" s="14">
        <v>43941</v>
      </c>
      <c r="D16" s="14">
        <v>138453</v>
      </c>
      <c r="E16" s="14">
        <v>3151</v>
      </c>
      <c r="F16" s="14">
        <v>3649</v>
      </c>
      <c r="G16" s="14">
        <v>3640</v>
      </c>
      <c r="H16" s="14">
        <v>6715.3</v>
      </c>
      <c r="I16" s="14">
        <v>1844.86</v>
      </c>
    </row>
    <row r="17" spans="1:9" s="2" customFormat="1" ht="12.95" customHeight="1" x14ac:dyDescent="0.2">
      <c r="A17" s="7">
        <v>2020</v>
      </c>
      <c r="B17" s="14">
        <v>45011</v>
      </c>
      <c r="C17" s="14">
        <v>44995</v>
      </c>
      <c r="D17" s="14">
        <v>147711</v>
      </c>
      <c r="E17" s="14">
        <v>3283</v>
      </c>
      <c r="F17" s="14">
        <v>3489</v>
      </c>
      <c r="G17" s="14">
        <v>3489</v>
      </c>
      <c r="H17" s="14">
        <v>6341</v>
      </c>
      <c r="I17" s="14">
        <v>1818</v>
      </c>
    </row>
    <row r="18" spans="1:9" s="2" customFormat="1" ht="12.95" customHeight="1" x14ac:dyDescent="0.2">
      <c r="A18" s="7">
        <v>2021</v>
      </c>
      <c r="B18" s="14">
        <v>47890</v>
      </c>
      <c r="C18" s="14">
        <v>47683</v>
      </c>
      <c r="D18" s="14">
        <v>151600</v>
      </c>
      <c r="E18" s="14">
        <v>3179</v>
      </c>
      <c r="F18" s="14">
        <v>3101</v>
      </c>
      <c r="G18" s="14">
        <v>3100</v>
      </c>
      <c r="H18" s="14">
        <v>5563</v>
      </c>
      <c r="I18" s="14">
        <v>1795</v>
      </c>
    </row>
    <row r="19" spans="1:9" s="2" customFormat="1" ht="12.95" customHeight="1" x14ac:dyDescent="0.2">
      <c r="A19" s="7">
        <v>2022</v>
      </c>
      <c r="B19" s="14">
        <v>45498</v>
      </c>
      <c r="C19" s="14">
        <v>45429</v>
      </c>
      <c r="D19" s="14">
        <v>137691</v>
      </c>
      <c r="E19" s="14">
        <v>3031</v>
      </c>
      <c r="F19" s="14">
        <v>2899</v>
      </c>
      <c r="G19" s="14">
        <v>2886</v>
      </c>
      <c r="H19" s="14">
        <v>5240</v>
      </c>
      <c r="I19" s="14">
        <v>1816</v>
      </c>
    </row>
    <row r="20" spans="1:9" s="2" customFormat="1" ht="12.95" customHeight="1" x14ac:dyDescent="0.2">
      <c r="A20" s="7">
        <v>2023</v>
      </c>
      <c r="B20" s="14">
        <v>45711</v>
      </c>
      <c r="C20" s="14">
        <v>45580</v>
      </c>
      <c r="D20" s="14">
        <v>145019</v>
      </c>
      <c r="E20" s="14">
        <v>3182</v>
      </c>
      <c r="F20" s="14">
        <v>2656</v>
      </c>
      <c r="G20" s="14">
        <v>2649</v>
      </c>
      <c r="H20" s="14">
        <v>4267</v>
      </c>
      <c r="I20" s="14">
        <v>1611</v>
      </c>
    </row>
    <row r="21" spans="1:9" s="2" customFormat="1" ht="12.95" customHeight="1" x14ac:dyDescent="0.2">
      <c r="A21" s="7"/>
      <c r="B21" s="315" t="s">
        <v>103</v>
      </c>
      <c r="C21" s="315"/>
      <c r="D21" s="316" t="s">
        <v>3</v>
      </c>
      <c r="E21" s="316"/>
      <c r="F21" s="315" t="s">
        <v>105</v>
      </c>
      <c r="G21" s="315"/>
      <c r="H21" s="316" t="s">
        <v>22</v>
      </c>
      <c r="I21" s="316"/>
    </row>
    <row r="22" spans="1:9" s="2" customFormat="1" ht="12.95" customHeight="1" x14ac:dyDescent="0.2">
      <c r="A22" s="7">
        <v>2018</v>
      </c>
      <c r="B22" s="14">
        <v>36417</v>
      </c>
      <c r="C22" s="14">
        <v>36340</v>
      </c>
      <c r="D22" s="14">
        <v>187675.514</v>
      </c>
      <c r="E22" s="14">
        <v>5164.4335167859108</v>
      </c>
      <c r="F22" s="14">
        <v>3222</v>
      </c>
      <c r="G22" s="14">
        <v>3222</v>
      </c>
      <c r="H22" s="14">
        <v>19731.784</v>
      </c>
      <c r="I22" s="14">
        <v>6124.0794537554311</v>
      </c>
    </row>
    <row r="23" spans="1:9" s="2" customFormat="1" ht="12.95" customHeight="1" x14ac:dyDescent="0.2">
      <c r="A23" s="7">
        <v>2019</v>
      </c>
      <c r="B23" s="14">
        <v>34123</v>
      </c>
      <c r="C23" s="14">
        <v>33967</v>
      </c>
      <c r="D23" s="14">
        <v>145278.10999999999</v>
      </c>
      <c r="E23" s="14">
        <v>4277.04</v>
      </c>
      <c r="F23" s="14">
        <v>3555</v>
      </c>
      <c r="G23" s="14">
        <v>3481</v>
      </c>
      <c r="H23" s="14">
        <v>21277.85</v>
      </c>
      <c r="I23" s="14">
        <v>6112.57</v>
      </c>
    </row>
    <row r="24" spans="1:9" s="2" customFormat="1" ht="12.95" customHeight="1" x14ac:dyDescent="0.2">
      <c r="A24" s="7">
        <v>2020</v>
      </c>
      <c r="B24" s="14">
        <v>32013</v>
      </c>
      <c r="C24" s="14">
        <v>31912</v>
      </c>
      <c r="D24" s="14">
        <v>146434</v>
      </c>
      <c r="E24" s="14">
        <v>4589</v>
      </c>
      <c r="F24" s="14">
        <v>3177</v>
      </c>
      <c r="G24" s="14">
        <v>3177</v>
      </c>
      <c r="H24" s="14">
        <v>19518</v>
      </c>
      <c r="I24" s="14">
        <v>6144</v>
      </c>
    </row>
    <row r="25" spans="1:9" s="2" customFormat="1" ht="12.95" customHeight="1" x14ac:dyDescent="0.2">
      <c r="A25" s="7">
        <v>2021</v>
      </c>
      <c r="B25" s="14">
        <v>30425</v>
      </c>
      <c r="C25" s="14">
        <v>30224</v>
      </c>
      <c r="D25" s="14">
        <v>130769</v>
      </c>
      <c r="E25" s="14">
        <v>4327</v>
      </c>
      <c r="F25" s="14">
        <v>3111</v>
      </c>
      <c r="G25" s="14">
        <v>3111</v>
      </c>
      <c r="H25" s="14">
        <v>18962</v>
      </c>
      <c r="I25" s="14">
        <v>6095</v>
      </c>
    </row>
    <row r="26" spans="1:9" s="2" customFormat="1" ht="12.95" customHeight="1" x14ac:dyDescent="0.2">
      <c r="A26" s="7">
        <v>2022</v>
      </c>
      <c r="B26" s="14">
        <v>30322</v>
      </c>
      <c r="C26" s="14">
        <v>30215</v>
      </c>
      <c r="D26" s="14">
        <v>143106</v>
      </c>
      <c r="E26" s="14">
        <v>4736</v>
      </c>
      <c r="F26" s="14">
        <v>3114</v>
      </c>
      <c r="G26" s="14">
        <v>3114</v>
      </c>
      <c r="H26" s="14">
        <v>18981</v>
      </c>
      <c r="I26" s="14">
        <v>6095</v>
      </c>
    </row>
    <row r="27" spans="1:9" s="2" customFormat="1" ht="12.95" customHeight="1" x14ac:dyDescent="0.2">
      <c r="A27" s="17">
        <v>2023</v>
      </c>
      <c r="B27" s="18">
        <v>28527</v>
      </c>
      <c r="C27" s="18">
        <v>28515</v>
      </c>
      <c r="D27" s="18">
        <v>130180</v>
      </c>
      <c r="E27" s="18">
        <v>4565</v>
      </c>
      <c r="F27" s="18">
        <v>3177</v>
      </c>
      <c r="G27" s="18">
        <v>3162</v>
      </c>
      <c r="H27" s="18">
        <v>19997</v>
      </c>
      <c r="I27" s="18">
        <v>6324</v>
      </c>
    </row>
  </sheetData>
  <mergeCells count="22">
    <mergeCell ref="A1:I1"/>
    <mergeCell ref="A2:I2"/>
    <mergeCell ref="B3:C3"/>
    <mergeCell ref="D3:E3"/>
    <mergeCell ref="F3:G3"/>
    <mergeCell ref="H3:I3"/>
    <mergeCell ref="B4:C4"/>
    <mergeCell ref="D4:E4"/>
    <mergeCell ref="F4:G4"/>
    <mergeCell ref="H4:I4"/>
    <mergeCell ref="B7:C7"/>
    <mergeCell ref="D7:E7"/>
    <mergeCell ref="F7:G7"/>
    <mergeCell ref="H7:I7"/>
    <mergeCell ref="B14:C14"/>
    <mergeCell ref="D14:E14"/>
    <mergeCell ref="F14:G14"/>
    <mergeCell ref="H14:I14"/>
    <mergeCell ref="B21:C21"/>
    <mergeCell ref="D21:E21"/>
    <mergeCell ref="F21:G21"/>
    <mergeCell ref="H21:I21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51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3"/>
  <sheetViews>
    <sheetView zoomScaleNormal="100" workbookViewId="0">
      <selection activeCell="A9" sqref="A9:I13"/>
    </sheetView>
  </sheetViews>
  <sheetFormatPr defaultRowHeight="11.25" x14ac:dyDescent="0.2"/>
  <cols>
    <col min="1" max="1" width="7.28515625" style="1" customWidth="1"/>
    <col min="2" max="7" width="8.7109375" style="1" customWidth="1"/>
    <col min="8" max="8" width="9.28515625" style="1" customWidth="1"/>
    <col min="9" max="9" width="8.7109375" style="1" customWidth="1"/>
    <col min="10" max="256" width="9.140625" style="1"/>
    <col min="257" max="257" width="7.28515625" style="1" customWidth="1"/>
    <col min="258" max="263" width="8.7109375" style="1" customWidth="1"/>
    <col min="264" max="264" width="9.28515625" style="1" customWidth="1"/>
    <col min="265" max="265" width="8.7109375" style="1" customWidth="1"/>
    <col min="266" max="512" width="9.140625" style="1"/>
    <col min="513" max="513" width="7.28515625" style="1" customWidth="1"/>
    <col min="514" max="519" width="8.7109375" style="1" customWidth="1"/>
    <col min="520" max="520" width="9.28515625" style="1" customWidth="1"/>
    <col min="521" max="521" width="8.7109375" style="1" customWidth="1"/>
    <col min="522" max="768" width="9.140625" style="1"/>
    <col min="769" max="769" width="7.28515625" style="1" customWidth="1"/>
    <col min="770" max="775" width="8.7109375" style="1" customWidth="1"/>
    <col min="776" max="776" width="9.28515625" style="1" customWidth="1"/>
    <col min="777" max="777" width="8.7109375" style="1" customWidth="1"/>
    <col min="778" max="1024" width="9.140625" style="1"/>
    <col min="1025" max="1025" width="7.28515625" style="1" customWidth="1"/>
    <col min="1026" max="1031" width="8.7109375" style="1" customWidth="1"/>
    <col min="1032" max="1032" width="9.28515625" style="1" customWidth="1"/>
    <col min="1033" max="1033" width="8.7109375" style="1" customWidth="1"/>
    <col min="1034" max="1280" width="9.140625" style="1"/>
    <col min="1281" max="1281" width="7.28515625" style="1" customWidth="1"/>
    <col min="1282" max="1287" width="8.7109375" style="1" customWidth="1"/>
    <col min="1288" max="1288" width="9.28515625" style="1" customWidth="1"/>
    <col min="1289" max="1289" width="8.7109375" style="1" customWidth="1"/>
    <col min="1290" max="1536" width="9.140625" style="1"/>
    <col min="1537" max="1537" width="7.28515625" style="1" customWidth="1"/>
    <col min="1538" max="1543" width="8.7109375" style="1" customWidth="1"/>
    <col min="1544" max="1544" width="9.28515625" style="1" customWidth="1"/>
    <col min="1545" max="1545" width="8.7109375" style="1" customWidth="1"/>
    <col min="1546" max="1792" width="9.140625" style="1"/>
    <col min="1793" max="1793" width="7.28515625" style="1" customWidth="1"/>
    <col min="1794" max="1799" width="8.7109375" style="1" customWidth="1"/>
    <col min="1800" max="1800" width="9.28515625" style="1" customWidth="1"/>
    <col min="1801" max="1801" width="8.7109375" style="1" customWidth="1"/>
    <col min="1802" max="2048" width="9.140625" style="1"/>
    <col min="2049" max="2049" width="7.28515625" style="1" customWidth="1"/>
    <col min="2050" max="2055" width="8.7109375" style="1" customWidth="1"/>
    <col min="2056" max="2056" width="9.28515625" style="1" customWidth="1"/>
    <col min="2057" max="2057" width="8.7109375" style="1" customWidth="1"/>
    <col min="2058" max="2304" width="9.140625" style="1"/>
    <col min="2305" max="2305" width="7.28515625" style="1" customWidth="1"/>
    <col min="2306" max="2311" width="8.7109375" style="1" customWidth="1"/>
    <col min="2312" max="2312" width="9.28515625" style="1" customWidth="1"/>
    <col min="2313" max="2313" width="8.7109375" style="1" customWidth="1"/>
    <col min="2314" max="2560" width="9.140625" style="1"/>
    <col min="2561" max="2561" width="7.28515625" style="1" customWidth="1"/>
    <col min="2562" max="2567" width="8.7109375" style="1" customWidth="1"/>
    <col min="2568" max="2568" width="9.28515625" style="1" customWidth="1"/>
    <col min="2569" max="2569" width="8.7109375" style="1" customWidth="1"/>
    <col min="2570" max="2816" width="9.140625" style="1"/>
    <col min="2817" max="2817" width="7.28515625" style="1" customWidth="1"/>
    <col min="2818" max="2823" width="8.7109375" style="1" customWidth="1"/>
    <col min="2824" max="2824" width="9.28515625" style="1" customWidth="1"/>
    <col min="2825" max="2825" width="8.7109375" style="1" customWidth="1"/>
    <col min="2826" max="3072" width="9.140625" style="1"/>
    <col min="3073" max="3073" width="7.28515625" style="1" customWidth="1"/>
    <col min="3074" max="3079" width="8.7109375" style="1" customWidth="1"/>
    <col min="3080" max="3080" width="9.28515625" style="1" customWidth="1"/>
    <col min="3081" max="3081" width="8.7109375" style="1" customWidth="1"/>
    <col min="3082" max="3328" width="9.140625" style="1"/>
    <col min="3329" max="3329" width="7.28515625" style="1" customWidth="1"/>
    <col min="3330" max="3335" width="8.7109375" style="1" customWidth="1"/>
    <col min="3336" max="3336" width="9.28515625" style="1" customWidth="1"/>
    <col min="3337" max="3337" width="8.7109375" style="1" customWidth="1"/>
    <col min="3338" max="3584" width="9.140625" style="1"/>
    <col min="3585" max="3585" width="7.28515625" style="1" customWidth="1"/>
    <col min="3586" max="3591" width="8.7109375" style="1" customWidth="1"/>
    <col min="3592" max="3592" width="9.28515625" style="1" customWidth="1"/>
    <col min="3593" max="3593" width="8.7109375" style="1" customWidth="1"/>
    <col min="3594" max="3840" width="9.140625" style="1"/>
    <col min="3841" max="3841" width="7.28515625" style="1" customWidth="1"/>
    <col min="3842" max="3847" width="8.7109375" style="1" customWidth="1"/>
    <col min="3848" max="3848" width="9.28515625" style="1" customWidth="1"/>
    <col min="3849" max="3849" width="8.7109375" style="1" customWidth="1"/>
    <col min="3850" max="4096" width="9.140625" style="1"/>
    <col min="4097" max="4097" width="7.28515625" style="1" customWidth="1"/>
    <col min="4098" max="4103" width="8.7109375" style="1" customWidth="1"/>
    <col min="4104" max="4104" width="9.28515625" style="1" customWidth="1"/>
    <col min="4105" max="4105" width="8.7109375" style="1" customWidth="1"/>
    <col min="4106" max="4352" width="9.140625" style="1"/>
    <col min="4353" max="4353" width="7.28515625" style="1" customWidth="1"/>
    <col min="4354" max="4359" width="8.7109375" style="1" customWidth="1"/>
    <col min="4360" max="4360" width="9.28515625" style="1" customWidth="1"/>
    <col min="4361" max="4361" width="8.7109375" style="1" customWidth="1"/>
    <col min="4362" max="4608" width="9.140625" style="1"/>
    <col min="4609" max="4609" width="7.28515625" style="1" customWidth="1"/>
    <col min="4610" max="4615" width="8.7109375" style="1" customWidth="1"/>
    <col min="4616" max="4616" width="9.28515625" style="1" customWidth="1"/>
    <col min="4617" max="4617" width="8.7109375" style="1" customWidth="1"/>
    <col min="4618" max="4864" width="9.140625" style="1"/>
    <col min="4865" max="4865" width="7.28515625" style="1" customWidth="1"/>
    <col min="4866" max="4871" width="8.7109375" style="1" customWidth="1"/>
    <col min="4872" max="4872" width="9.28515625" style="1" customWidth="1"/>
    <col min="4873" max="4873" width="8.7109375" style="1" customWidth="1"/>
    <col min="4874" max="5120" width="9.140625" style="1"/>
    <col min="5121" max="5121" width="7.28515625" style="1" customWidth="1"/>
    <col min="5122" max="5127" width="8.7109375" style="1" customWidth="1"/>
    <col min="5128" max="5128" width="9.28515625" style="1" customWidth="1"/>
    <col min="5129" max="5129" width="8.7109375" style="1" customWidth="1"/>
    <col min="5130" max="5376" width="9.140625" style="1"/>
    <col min="5377" max="5377" width="7.28515625" style="1" customWidth="1"/>
    <col min="5378" max="5383" width="8.7109375" style="1" customWidth="1"/>
    <col min="5384" max="5384" width="9.28515625" style="1" customWidth="1"/>
    <col min="5385" max="5385" width="8.7109375" style="1" customWidth="1"/>
    <col min="5386" max="5632" width="9.140625" style="1"/>
    <col min="5633" max="5633" width="7.28515625" style="1" customWidth="1"/>
    <col min="5634" max="5639" width="8.7109375" style="1" customWidth="1"/>
    <col min="5640" max="5640" width="9.28515625" style="1" customWidth="1"/>
    <col min="5641" max="5641" width="8.7109375" style="1" customWidth="1"/>
    <col min="5642" max="5888" width="9.140625" style="1"/>
    <col min="5889" max="5889" width="7.28515625" style="1" customWidth="1"/>
    <col min="5890" max="5895" width="8.7109375" style="1" customWidth="1"/>
    <col min="5896" max="5896" width="9.28515625" style="1" customWidth="1"/>
    <col min="5897" max="5897" width="8.7109375" style="1" customWidth="1"/>
    <col min="5898" max="6144" width="9.140625" style="1"/>
    <col min="6145" max="6145" width="7.28515625" style="1" customWidth="1"/>
    <col min="6146" max="6151" width="8.7109375" style="1" customWidth="1"/>
    <col min="6152" max="6152" width="9.28515625" style="1" customWidth="1"/>
    <col min="6153" max="6153" width="8.7109375" style="1" customWidth="1"/>
    <col min="6154" max="6400" width="9.140625" style="1"/>
    <col min="6401" max="6401" width="7.28515625" style="1" customWidth="1"/>
    <col min="6402" max="6407" width="8.7109375" style="1" customWidth="1"/>
    <col min="6408" max="6408" width="9.28515625" style="1" customWidth="1"/>
    <col min="6409" max="6409" width="8.7109375" style="1" customWidth="1"/>
    <col min="6410" max="6656" width="9.140625" style="1"/>
    <col min="6657" max="6657" width="7.28515625" style="1" customWidth="1"/>
    <col min="6658" max="6663" width="8.7109375" style="1" customWidth="1"/>
    <col min="6664" max="6664" width="9.28515625" style="1" customWidth="1"/>
    <col min="6665" max="6665" width="8.7109375" style="1" customWidth="1"/>
    <col min="6666" max="6912" width="9.140625" style="1"/>
    <col min="6913" max="6913" width="7.28515625" style="1" customWidth="1"/>
    <col min="6914" max="6919" width="8.7109375" style="1" customWidth="1"/>
    <col min="6920" max="6920" width="9.28515625" style="1" customWidth="1"/>
    <col min="6921" max="6921" width="8.7109375" style="1" customWidth="1"/>
    <col min="6922" max="7168" width="9.140625" style="1"/>
    <col min="7169" max="7169" width="7.28515625" style="1" customWidth="1"/>
    <col min="7170" max="7175" width="8.7109375" style="1" customWidth="1"/>
    <col min="7176" max="7176" width="9.28515625" style="1" customWidth="1"/>
    <col min="7177" max="7177" width="8.7109375" style="1" customWidth="1"/>
    <col min="7178" max="7424" width="9.140625" style="1"/>
    <col min="7425" max="7425" width="7.28515625" style="1" customWidth="1"/>
    <col min="7426" max="7431" width="8.7109375" style="1" customWidth="1"/>
    <col min="7432" max="7432" width="9.28515625" style="1" customWidth="1"/>
    <col min="7433" max="7433" width="8.7109375" style="1" customWidth="1"/>
    <col min="7434" max="7680" width="9.140625" style="1"/>
    <col min="7681" max="7681" width="7.28515625" style="1" customWidth="1"/>
    <col min="7682" max="7687" width="8.7109375" style="1" customWidth="1"/>
    <col min="7688" max="7688" width="9.28515625" style="1" customWidth="1"/>
    <col min="7689" max="7689" width="8.7109375" style="1" customWidth="1"/>
    <col min="7690" max="7936" width="9.140625" style="1"/>
    <col min="7937" max="7937" width="7.28515625" style="1" customWidth="1"/>
    <col min="7938" max="7943" width="8.7109375" style="1" customWidth="1"/>
    <col min="7944" max="7944" width="9.28515625" style="1" customWidth="1"/>
    <col min="7945" max="7945" width="8.7109375" style="1" customWidth="1"/>
    <col min="7946" max="8192" width="9.140625" style="1"/>
    <col min="8193" max="8193" width="7.28515625" style="1" customWidth="1"/>
    <col min="8194" max="8199" width="8.7109375" style="1" customWidth="1"/>
    <col min="8200" max="8200" width="9.28515625" style="1" customWidth="1"/>
    <col min="8201" max="8201" width="8.7109375" style="1" customWidth="1"/>
    <col min="8202" max="8448" width="9.140625" style="1"/>
    <col min="8449" max="8449" width="7.28515625" style="1" customWidth="1"/>
    <col min="8450" max="8455" width="8.7109375" style="1" customWidth="1"/>
    <col min="8456" max="8456" width="9.28515625" style="1" customWidth="1"/>
    <col min="8457" max="8457" width="8.7109375" style="1" customWidth="1"/>
    <col min="8458" max="8704" width="9.140625" style="1"/>
    <col min="8705" max="8705" width="7.28515625" style="1" customWidth="1"/>
    <col min="8706" max="8711" width="8.7109375" style="1" customWidth="1"/>
    <col min="8712" max="8712" width="9.28515625" style="1" customWidth="1"/>
    <col min="8713" max="8713" width="8.7109375" style="1" customWidth="1"/>
    <col min="8714" max="8960" width="9.140625" style="1"/>
    <col min="8961" max="8961" width="7.28515625" style="1" customWidth="1"/>
    <col min="8962" max="8967" width="8.7109375" style="1" customWidth="1"/>
    <col min="8968" max="8968" width="9.28515625" style="1" customWidth="1"/>
    <col min="8969" max="8969" width="8.7109375" style="1" customWidth="1"/>
    <col min="8970" max="9216" width="9.140625" style="1"/>
    <col min="9217" max="9217" width="7.28515625" style="1" customWidth="1"/>
    <col min="9218" max="9223" width="8.7109375" style="1" customWidth="1"/>
    <col min="9224" max="9224" width="9.28515625" style="1" customWidth="1"/>
    <col min="9225" max="9225" width="8.7109375" style="1" customWidth="1"/>
    <col min="9226" max="9472" width="9.140625" style="1"/>
    <col min="9473" max="9473" width="7.28515625" style="1" customWidth="1"/>
    <col min="9474" max="9479" width="8.7109375" style="1" customWidth="1"/>
    <col min="9480" max="9480" width="9.28515625" style="1" customWidth="1"/>
    <col min="9481" max="9481" width="8.7109375" style="1" customWidth="1"/>
    <col min="9482" max="9728" width="9.140625" style="1"/>
    <col min="9729" max="9729" width="7.28515625" style="1" customWidth="1"/>
    <col min="9730" max="9735" width="8.7109375" style="1" customWidth="1"/>
    <col min="9736" max="9736" width="9.28515625" style="1" customWidth="1"/>
    <col min="9737" max="9737" width="8.7109375" style="1" customWidth="1"/>
    <col min="9738" max="9984" width="9.140625" style="1"/>
    <col min="9985" max="9985" width="7.28515625" style="1" customWidth="1"/>
    <col min="9986" max="9991" width="8.7109375" style="1" customWidth="1"/>
    <col min="9992" max="9992" width="9.28515625" style="1" customWidth="1"/>
    <col min="9993" max="9993" width="8.7109375" style="1" customWidth="1"/>
    <col min="9994" max="10240" width="9.140625" style="1"/>
    <col min="10241" max="10241" width="7.28515625" style="1" customWidth="1"/>
    <col min="10242" max="10247" width="8.7109375" style="1" customWidth="1"/>
    <col min="10248" max="10248" width="9.28515625" style="1" customWidth="1"/>
    <col min="10249" max="10249" width="8.7109375" style="1" customWidth="1"/>
    <col min="10250" max="10496" width="9.140625" style="1"/>
    <col min="10497" max="10497" width="7.28515625" style="1" customWidth="1"/>
    <col min="10498" max="10503" width="8.7109375" style="1" customWidth="1"/>
    <col min="10504" max="10504" width="9.28515625" style="1" customWidth="1"/>
    <col min="10505" max="10505" width="8.7109375" style="1" customWidth="1"/>
    <col min="10506" max="10752" width="9.140625" style="1"/>
    <col min="10753" max="10753" width="7.28515625" style="1" customWidth="1"/>
    <col min="10754" max="10759" width="8.7109375" style="1" customWidth="1"/>
    <col min="10760" max="10760" width="9.28515625" style="1" customWidth="1"/>
    <col min="10761" max="10761" width="8.7109375" style="1" customWidth="1"/>
    <col min="10762" max="11008" width="9.140625" style="1"/>
    <col min="11009" max="11009" width="7.28515625" style="1" customWidth="1"/>
    <col min="11010" max="11015" width="8.7109375" style="1" customWidth="1"/>
    <col min="11016" max="11016" width="9.28515625" style="1" customWidth="1"/>
    <col min="11017" max="11017" width="8.7109375" style="1" customWidth="1"/>
    <col min="11018" max="11264" width="9.140625" style="1"/>
    <col min="11265" max="11265" width="7.28515625" style="1" customWidth="1"/>
    <col min="11266" max="11271" width="8.7109375" style="1" customWidth="1"/>
    <col min="11272" max="11272" width="9.28515625" style="1" customWidth="1"/>
    <col min="11273" max="11273" width="8.7109375" style="1" customWidth="1"/>
    <col min="11274" max="11520" width="9.140625" style="1"/>
    <col min="11521" max="11521" width="7.28515625" style="1" customWidth="1"/>
    <col min="11522" max="11527" width="8.7109375" style="1" customWidth="1"/>
    <col min="11528" max="11528" width="9.28515625" style="1" customWidth="1"/>
    <col min="11529" max="11529" width="8.7109375" style="1" customWidth="1"/>
    <col min="11530" max="11776" width="9.140625" style="1"/>
    <col min="11777" max="11777" width="7.28515625" style="1" customWidth="1"/>
    <col min="11778" max="11783" width="8.7109375" style="1" customWidth="1"/>
    <col min="11784" max="11784" width="9.28515625" style="1" customWidth="1"/>
    <col min="11785" max="11785" width="8.7109375" style="1" customWidth="1"/>
    <col min="11786" max="12032" width="9.140625" style="1"/>
    <col min="12033" max="12033" width="7.28515625" style="1" customWidth="1"/>
    <col min="12034" max="12039" width="8.7109375" style="1" customWidth="1"/>
    <col min="12040" max="12040" width="9.28515625" style="1" customWidth="1"/>
    <col min="12041" max="12041" width="8.7109375" style="1" customWidth="1"/>
    <col min="12042" max="12288" width="9.140625" style="1"/>
    <col min="12289" max="12289" width="7.28515625" style="1" customWidth="1"/>
    <col min="12290" max="12295" width="8.7109375" style="1" customWidth="1"/>
    <col min="12296" max="12296" width="9.28515625" style="1" customWidth="1"/>
    <col min="12297" max="12297" width="8.7109375" style="1" customWidth="1"/>
    <col min="12298" max="12544" width="9.140625" style="1"/>
    <col min="12545" max="12545" width="7.28515625" style="1" customWidth="1"/>
    <col min="12546" max="12551" width="8.7109375" style="1" customWidth="1"/>
    <col min="12552" max="12552" width="9.28515625" style="1" customWidth="1"/>
    <col min="12553" max="12553" width="8.7109375" style="1" customWidth="1"/>
    <col min="12554" max="12800" width="9.140625" style="1"/>
    <col min="12801" max="12801" width="7.28515625" style="1" customWidth="1"/>
    <col min="12802" max="12807" width="8.7109375" style="1" customWidth="1"/>
    <col min="12808" max="12808" width="9.28515625" style="1" customWidth="1"/>
    <col min="12809" max="12809" width="8.7109375" style="1" customWidth="1"/>
    <col min="12810" max="13056" width="9.140625" style="1"/>
    <col min="13057" max="13057" width="7.28515625" style="1" customWidth="1"/>
    <col min="13058" max="13063" width="8.7109375" style="1" customWidth="1"/>
    <col min="13064" max="13064" width="9.28515625" style="1" customWidth="1"/>
    <col min="13065" max="13065" width="8.7109375" style="1" customWidth="1"/>
    <col min="13066" max="13312" width="9.140625" style="1"/>
    <col min="13313" max="13313" width="7.28515625" style="1" customWidth="1"/>
    <col min="13314" max="13319" width="8.7109375" style="1" customWidth="1"/>
    <col min="13320" max="13320" width="9.28515625" style="1" customWidth="1"/>
    <col min="13321" max="13321" width="8.7109375" style="1" customWidth="1"/>
    <col min="13322" max="13568" width="9.140625" style="1"/>
    <col min="13569" max="13569" width="7.28515625" style="1" customWidth="1"/>
    <col min="13570" max="13575" width="8.7109375" style="1" customWidth="1"/>
    <col min="13576" max="13576" width="9.28515625" style="1" customWidth="1"/>
    <col min="13577" max="13577" width="8.7109375" style="1" customWidth="1"/>
    <col min="13578" max="13824" width="9.140625" style="1"/>
    <col min="13825" max="13825" width="7.28515625" style="1" customWidth="1"/>
    <col min="13826" max="13831" width="8.7109375" style="1" customWidth="1"/>
    <col min="13832" max="13832" width="9.28515625" style="1" customWidth="1"/>
    <col min="13833" max="13833" width="8.7109375" style="1" customWidth="1"/>
    <col min="13834" max="14080" width="9.140625" style="1"/>
    <col min="14081" max="14081" width="7.28515625" style="1" customWidth="1"/>
    <col min="14082" max="14087" width="8.7109375" style="1" customWidth="1"/>
    <col min="14088" max="14088" width="9.28515625" style="1" customWidth="1"/>
    <col min="14089" max="14089" width="8.7109375" style="1" customWidth="1"/>
    <col min="14090" max="14336" width="9.140625" style="1"/>
    <col min="14337" max="14337" width="7.28515625" style="1" customWidth="1"/>
    <col min="14338" max="14343" width="8.7109375" style="1" customWidth="1"/>
    <col min="14344" max="14344" width="9.28515625" style="1" customWidth="1"/>
    <col min="14345" max="14345" width="8.7109375" style="1" customWidth="1"/>
    <col min="14346" max="14592" width="9.140625" style="1"/>
    <col min="14593" max="14593" width="7.28515625" style="1" customWidth="1"/>
    <col min="14594" max="14599" width="8.7109375" style="1" customWidth="1"/>
    <col min="14600" max="14600" width="9.28515625" style="1" customWidth="1"/>
    <col min="14601" max="14601" width="8.7109375" style="1" customWidth="1"/>
    <col min="14602" max="14848" width="9.140625" style="1"/>
    <col min="14849" max="14849" width="7.28515625" style="1" customWidth="1"/>
    <col min="14850" max="14855" width="8.7109375" style="1" customWidth="1"/>
    <col min="14856" max="14856" width="9.28515625" style="1" customWidth="1"/>
    <col min="14857" max="14857" width="8.7109375" style="1" customWidth="1"/>
    <col min="14858" max="15104" width="9.140625" style="1"/>
    <col min="15105" max="15105" width="7.28515625" style="1" customWidth="1"/>
    <col min="15106" max="15111" width="8.7109375" style="1" customWidth="1"/>
    <col min="15112" max="15112" width="9.28515625" style="1" customWidth="1"/>
    <col min="15113" max="15113" width="8.7109375" style="1" customWidth="1"/>
    <col min="15114" max="15360" width="9.140625" style="1"/>
    <col min="15361" max="15361" width="7.28515625" style="1" customWidth="1"/>
    <col min="15362" max="15367" width="8.7109375" style="1" customWidth="1"/>
    <col min="15368" max="15368" width="9.28515625" style="1" customWidth="1"/>
    <col min="15369" max="15369" width="8.7109375" style="1" customWidth="1"/>
    <col min="15370" max="15616" width="9.140625" style="1"/>
    <col min="15617" max="15617" width="7.28515625" style="1" customWidth="1"/>
    <col min="15618" max="15623" width="8.7109375" style="1" customWidth="1"/>
    <col min="15624" max="15624" width="9.28515625" style="1" customWidth="1"/>
    <col min="15625" max="15625" width="8.7109375" style="1" customWidth="1"/>
    <col min="15626" max="15872" width="9.140625" style="1"/>
    <col min="15873" max="15873" width="7.28515625" style="1" customWidth="1"/>
    <col min="15874" max="15879" width="8.7109375" style="1" customWidth="1"/>
    <col min="15880" max="15880" width="9.28515625" style="1" customWidth="1"/>
    <col min="15881" max="15881" width="8.7109375" style="1" customWidth="1"/>
    <col min="15882" max="16128" width="9.140625" style="1"/>
    <col min="16129" max="16129" width="7.28515625" style="1" customWidth="1"/>
    <col min="16130" max="16135" width="8.7109375" style="1" customWidth="1"/>
    <col min="16136" max="16136" width="9.28515625" style="1" customWidth="1"/>
    <col min="16137" max="16137" width="8.7109375" style="1" customWidth="1"/>
    <col min="16138" max="16384" width="9.140625" style="1"/>
  </cols>
  <sheetData>
    <row r="1" spans="1:9" s="2" customFormat="1" ht="13.5" customHeight="1" x14ac:dyDescent="0.2">
      <c r="A1" s="299" t="s">
        <v>147</v>
      </c>
      <c r="B1" s="299"/>
      <c r="C1" s="299"/>
      <c r="D1" s="299"/>
      <c r="E1" s="299"/>
      <c r="F1" s="299"/>
      <c r="G1" s="299"/>
      <c r="H1" s="299"/>
      <c r="I1" s="299"/>
    </row>
    <row r="2" spans="1:9" s="2" customFormat="1" ht="13.5" customHeight="1" x14ac:dyDescent="0.2">
      <c r="A2" s="300" t="s">
        <v>146</v>
      </c>
      <c r="B2" s="300"/>
      <c r="C2" s="300"/>
      <c r="D2" s="300"/>
      <c r="E2" s="300"/>
      <c r="F2" s="300"/>
      <c r="G2" s="300"/>
      <c r="H2" s="300"/>
      <c r="I2" s="300"/>
    </row>
    <row r="3" spans="1:9" ht="12.6" customHeight="1" x14ac:dyDescent="0.2">
      <c r="B3" s="320" t="s">
        <v>85</v>
      </c>
      <c r="C3" s="320"/>
      <c r="D3" s="320" t="s">
        <v>86</v>
      </c>
      <c r="E3" s="320"/>
      <c r="F3" s="320" t="s">
        <v>85</v>
      </c>
      <c r="G3" s="320"/>
      <c r="H3" s="320" t="s">
        <v>86</v>
      </c>
      <c r="I3" s="320"/>
    </row>
    <row r="4" spans="1:9" ht="12.6" customHeight="1" x14ac:dyDescent="0.2">
      <c r="B4" s="317" t="s">
        <v>16</v>
      </c>
      <c r="C4" s="317"/>
      <c r="D4" s="317" t="s">
        <v>57</v>
      </c>
      <c r="E4" s="317"/>
      <c r="F4" s="317" t="s">
        <v>16</v>
      </c>
      <c r="G4" s="317"/>
      <c r="H4" s="317" t="s">
        <v>57</v>
      </c>
      <c r="I4" s="317"/>
    </row>
    <row r="5" spans="1:9" ht="21.95" customHeight="1" x14ac:dyDescent="0.2">
      <c r="B5" s="16" t="s">
        <v>87</v>
      </c>
      <c r="C5" s="16" t="s">
        <v>88</v>
      </c>
      <c r="D5" s="5" t="s">
        <v>93</v>
      </c>
      <c r="E5" s="5" t="s">
        <v>89</v>
      </c>
      <c r="F5" s="5" t="s">
        <v>87</v>
      </c>
      <c r="G5" s="5" t="s">
        <v>88</v>
      </c>
      <c r="H5" s="5" t="s">
        <v>93</v>
      </c>
      <c r="I5" s="5" t="s">
        <v>89</v>
      </c>
    </row>
    <row r="6" spans="1:9" ht="21.95" customHeight="1" x14ac:dyDescent="0.2">
      <c r="B6" s="65" t="s">
        <v>17</v>
      </c>
      <c r="C6" s="65" t="s">
        <v>18</v>
      </c>
      <c r="D6" s="65" t="s">
        <v>50</v>
      </c>
      <c r="E6" s="65" t="s">
        <v>52</v>
      </c>
      <c r="F6" s="65" t="s">
        <v>17</v>
      </c>
      <c r="G6" s="65" t="s">
        <v>18</v>
      </c>
      <c r="H6" s="65" t="s">
        <v>50</v>
      </c>
      <c r="I6" s="65" t="s">
        <v>52</v>
      </c>
    </row>
    <row r="7" spans="1:9" s="2" customFormat="1" ht="12.95" customHeight="1" x14ac:dyDescent="0.2">
      <c r="A7" s="6" t="s">
        <v>55</v>
      </c>
      <c r="B7" s="318" t="s">
        <v>106</v>
      </c>
      <c r="C7" s="318"/>
      <c r="D7" s="319" t="s">
        <v>4</v>
      </c>
      <c r="E7" s="319"/>
      <c r="F7" s="318" t="s">
        <v>107</v>
      </c>
      <c r="G7" s="318"/>
      <c r="H7" s="319" t="s">
        <v>5</v>
      </c>
      <c r="I7" s="319"/>
    </row>
    <row r="8" spans="1:9" s="2" customFormat="1" ht="12.95" customHeight="1" x14ac:dyDescent="0.2">
      <c r="A8" s="7">
        <v>2018</v>
      </c>
      <c r="B8" s="14">
        <v>2386</v>
      </c>
      <c r="C8" s="14">
        <v>2346</v>
      </c>
      <c r="D8" s="14">
        <v>3378.808</v>
      </c>
      <c r="E8" s="14">
        <v>1440.2421142369992</v>
      </c>
      <c r="F8" s="14">
        <v>16582</v>
      </c>
      <c r="G8" s="14">
        <v>16582</v>
      </c>
      <c r="H8" s="14">
        <v>25547.392</v>
      </c>
      <c r="I8" s="14">
        <v>1540.670124231094</v>
      </c>
    </row>
    <row r="9" spans="1:9" s="2" customFormat="1" ht="12.95" customHeight="1" x14ac:dyDescent="0.2">
      <c r="A9" s="7">
        <v>2019</v>
      </c>
      <c r="B9" s="14">
        <v>4677</v>
      </c>
      <c r="C9" s="14">
        <v>4605</v>
      </c>
      <c r="D9" s="14">
        <v>6538.92</v>
      </c>
      <c r="E9" s="14">
        <v>1419.96</v>
      </c>
      <c r="F9" s="14">
        <v>16719</v>
      </c>
      <c r="G9" s="14">
        <v>16679</v>
      </c>
      <c r="H9" s="14">
        <v>26233.825000000004</v>
      </c>
      <c r="I9" s="14">
        <v>1572.8655794711915</v>
      </c>
    </row>
    <row r="10" spans="1:9" s="2" customFormat="1" ht="12.95" customHeight="1" x14ac:dyDescent="0.2">
      <c r="A10" s="7">
        <v>2020</v>
      </c>
      <c r="B10" s="14">
        <v>4859</v>
      </c>
      <c r="C10" s="14">
        <v>4559</v>
      </c>
      <c r="D10" s="14">
        <v>6073</v>
      </c>
      <c r="E10" s="14">
        <v>1332</v>
      </c>
      <c r="F10" s="14">
        <v>16592</v>
      </c>
      <c r="G10" s="14">
        <v>16591</v>
      </c>
      <c r="H10" s="14">
        <v>26112</v>
      </c>
      <c r="I10" s="14">
        <v>1574</v>
      </c>
    </row>
    <row r="11" spans="1:9" s="2" customFormat="1" ht="12.95" customHeight="1" x14ac:dyDescent="0.2">
      <c r="A11" s="7">
        <v>2021</v>
      </c>
      <c r="B11" s="14">
        <v>5129</v>
      </c>
      <c r="C11" s="14">
        <v>5050</v>
      </c>
      <c r="D11" s="14">
        <v>5532</v>
      </c>
      <c r="E11" s="14">
        <v>1095</v>
      </c>
      <c r="F11" s="14">
        <v>15457</v>
      </c>
      <c r="G11" s="14">
        <v>15457</v>
      </c>
      <c r="H11" s="14">
        <v>24329</v>
      </c>
      <c r="I11" s="14">
        <v>1574</v>
      </c>
    </row>
    <row r="12" spans="1:9" s="2" customFormat="1" ht="12.95" customHeight="1" x14ac:dyDescent="0.2">
      <c r="A12" s="7">
        <v>2022</v>
      </c>
      <c r="B12" s="14">
        <v>6202</v>
      </c>
      <c r="C12" s="14">
        <v>6179</v>
      </c>
      <c r="D12" s="14">
        <v>9833</v>
      </c>
      <c r="E12" s="14">
        <v>1591</v>
      </c>
      <c r="F12" s="14">
        <v>15060</v>
      </c>
      <c r="G12" s="14">
        <v>15044</v>
      </c>
      <c r="H12" s="14">
        <v>25978</v>
      </c>
      <c r="I12" s="14">
        <v>1727</v>
      </c>
    </row>
    <row r="13" spans="1:9" s="2" customFormat="1" ht="12.95" customHeight="1" x14ac:dyDescent="0.2">
      <c r="A13" s="17">
        <v>2023</v>
      </c>
      <c r="B13" s="18">
        <v>4926</v>
      </c>
      <c r="C13" s="18">
        <v>4764</v>
      </c>
      <c r="D13" s="18">
        <v>5950</v>
      </c>
      <c r="E13" s="18">
        <v>1249</v>
      </c>
      <c r="F13" s="18">
        <v>14907</v>
      </c>
      <c r="G13" s="18">
        <v>14900</v>
      </c>
      <c r="H13" s="18">
        <v>23713</v>
      </c>
      <c r="I13" s="18">
        <v>1591</v>
      </c>
    </row>
  </sheetData>
  <mergeCells count="14">
    <mergeCell ref="A1:I1"/>
    <mergeCell ref="A2:I2"/>
    <mergeCell ref="B3:C3"/>
    <mergeCell ref="D3:E3"/>
    <mergeCell ref="F3:G3"/>
    <mergeCell ref="H3:I3"/>
    <mergeCell ref="B4:C4"/>
    <mergeCell ref="D4:E4"/>
    <mergeCell ref="F4:G4"/>
    <mergeCell ref="H4:I4"/>
    <mergeCell ref="B7:C7"/>
    <mergeCell ref="D7:E7"/>
    <mergeCell ref="F7:G7"/>
    <mergeCell ref="H7:I7"/>
  </mergeCells>
  <printOptions horizontalCentered="1"/>
  <pageMargins left="0.43307086614173229" right="0.43307086614173229" top="0.86614173228346458" bottom="0.74803149606299213" header="0.51181102362204722" footer="0.51181102362204722"/>
  <pageSetup paperSize="9" firstPageNumber="252" pageOrder="overThenDown" orientation="portrait" useFirstPageNumber="1" horizont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2"/>
  <sheetViews>
    <sheetView zoomScaleNormal="100" workbookViewId="0">
      <selection activeCell="A8" sqref="A8:G12"/>
    </sheetView>
  </sheetViews>
  <sheetFormatPr defaultRowHeight="11.25" x14ac:dyDescent="0.2"/>
  <cols>
    <col min="1" max="1" width="6" style="1" customWidth="1"/>
    <col min="2" max="2" width="10.5703125" style="1" customWidth="1"/>
    <col min="3" max="4" width="12.28515625" style="1" customWidth="1"/>
    <col min="5" max="5" width="12.140625" style="1" customWidth="1"/>
    <col min="6" max="6" width="12.28515625" style="1" customWidth="1"/>
    <col min="7" max="7" width="11.7109375" style="1" customWidth="1"/>
    <col min="8" max="256" width="9.140625" style="1"/>
    <col min="257" max="257" width="6" style="1" customWidth="1"/>
    <col min="258" max="258" width="10.5703125" style="1" customWidth="1"/>
    <col min="259" max="260" width="12.28515625" style="1" customWidth="1"/>
    <col min="261" max="261" width="12.140625" style="1" customWidth="1"/>
    <col min="262" max="262" width="12.28515625" style="1" customWidth="1"/>
    <col min="263" max="263" width="11.7109375" style="1" customWidth="1"/>
    <col min="264" max="512" width="9.140625" style="1"/>
    <col min="513" max="513" width="6" style="1" customWidth="1"/>
    <col min="514" max="514" width="10.5703125" style="1" customWidth="1"/>
    <col min="515" max="516" width="12.28515625" style="1" customWidth="1"/>
    <col min="517" max="517" width="12.140625" style="1" customWidth="1"/>
    <col min="518" max="518" width="12.28515625" style="1" customWidth="1"/>
    <col min="519" max="519" width="11.7109375" style="1" customWidth="1"/>
    <col min="520" max="768" width="9.140625" style="1"/>
    <col min="769" max="769" width="6" style="1" customWidth="1"/>
    <col min="770" max="770" width="10.5703125" style="1" customWidth="1"/>
    <col min="771" max="772" width="12.28515625" style="1" customWidth="1"/>
    <col min="773" max="773" width="12.140625" style="1" customWidth="1"/>
    <col min="774" max="774" width="12.28515625" style="1" customWidth="1"/>
    <col min="775" max="775" width="11.7109375" style="1" customWidth="1"/>
    <col min="776" max="1024" width="9.140625" style="1"/>
    <col min="1025" max="1025" width="6" style="1" customWidth="1"/>
    <col min="1026" max="1026" width="10.5703125" style="1" customWidth="1"/>
    <col min="1027" max="1028" width="12.28515625" style="1" customWidth="1"/>
    <col min="1029" max="1029" width="12.140625" style="1" customWidth="1"/>
    <col min="1030" max="1030" width="12.28515625" style="1" customWidth="1"/>
    <col min="1031" max="1031" width="11.7109375" style="1" customWidth="1"/>
    <col min="1032" max="1280" width="9.140625" style="1"/>
    <col min="1281" max="1281" width="6" style="1" customWidth="1"/>
    <col min="1282" max="1282" width="10.5703125" style="1" customWidth="1"/>
    <col min="1283" max="1284" width="12.28515625" style="1" customWidth="1"/>
    <col min="1285" max="1285" width="12.140625" style="1" customWidth="1"/>
    <col min="1286" max="1286" width="12.28515625" style="1" customWidth="1"/>
    <col min="1287" max="1287" width="11.7109375" style="1" customWidth="1"/>
    <col min="1288" max="1536" width="9.140625" style="1"/>
    <col min="1537" max="1537" width="6" style="1" customWidth="1"/>
    <col min="1538" max="1538" width="10.5703125" style="1" customWidth="1"/>
    <col min="1539" max="1540" width="12.28515625" style="1" customWidth="1"/>
    <col min="1541" max="1541" width="12.140625" style="1" customWidth="1"/>
    <col min="1542" max="1542" width="12.28515625" style="1" customWidth="1"/>
    <col min="1543" max="1543" width="11.7109375" style="1" customWidth="1"/>
    <col min="1544" max="1792" width="9.140625" style="1"/>
    <col min="1793" max="1793" width="6" style="1" customWidth="1"/>
    <col min="1794" max="1794" width="10.5703125" style="1" customWidth="1"/>
    <col min="1795" max="1796" width="12.28515625" style="1" customWidth="1"/>
    <col min="1797" max="1797" width="12.140625" style="1" customWidth="1"/>
    <col min="1798" max="1798" width="12.28515625" style="1" customWidth="1"/>
    <col min="1799" max="1799" width="11.7109375" style="1" customWidth="1"/>
    <col min="1800" max="2048" width="9.140625" style="1"/>
    <col min="2049" max="2049" width="6" style="1" customWidth="1"/>
    <col min="2050" max="2050" width="10.5703125" style="1" customWidth="1"/>
    <col min="2051" max="2052" width="12.28515625" style="1" customWidth="1"/>
    <col min="2053" max="2053" width="12.140625" style="1" customWidth="1"/>
    <col min="2054" max="2054" width="12.28515625" style="1" customWidth="1"/>
    <col min="2055" max="2055" width="11.7109375" style="1" customWidth="1"/>
    <col min="2056" max="2304" width="9.140625" style="1"/>
    <col min="2305" max="2305" width="6" style="1" customWidth="1"/>
    <col min="2306" max="2306" width="10.5703125" style="1" customWidth="1"/>
    <col min="2307" max="2308" width="12.28515625" style="1" customWidth="1"/>
    <col min="2309" max="2309" width="12.140625" style="1" customWidth="1"/>
    <col min="2310" max="2310" width="12.28515625" style="1" customWidth="1"/>
    <col min="2311" max="2311" width="11.7109375" style="1" customWidth="1"/>
    <col min="2312" max="2560" width="9.140625" style="1"/>
    <col min="2561" max="2561" width="6" style="1" customWidth="1"/>
    <col min="2562" max="2562" width="10.5703125" style="1" customWidth="1"/>
    <col min="2563" max="2564" width="12.28515625" style="1" customWidth="1"/>
    <col min="2565" max="2565" width="12.140625" style="1" customWidth="1"/>
    <col min="2566" max="2566" width="12.28515625" style="1" customWidth="1"/>
    <col min="2567" max="2567" width="11.7109375" style="1" customWidth="1"/>
    <col min="2568" max="2816" width="9.140625" style="1"/>
    <col min="2817" max="2817" width="6" style="1" customWidth="1"/>
    <col min="2818" max="2818" width="10.5703125" style="1" customWidth="1"/>
    <col min="2819" max="2820" width="12.28515625" style="1" customWidth="1"/>
    <col min="2821" max="2821" width="12.140625" style="1" customWidth="1"/>
    <col min="2822" max="2822" width="12.28515625" style="1" customWidth="1"/>
    <col min="2823" max="2823" width="11.7109375" style="1" customWidth="1"/>
    <col min="2824" max="3072" width="9.140625" style="1"/>
    <col min="3073" max="3073" width="6" style="1" customWidth="1"/>
    <col min="3074" max="3074" width="10.5703125" style="1" customWidth="1"/>
    <col min="3075" max="3076" width="12.28515625" style="1" customWidth="1"/>
    <col min="3077" max="3077" width="12.140625" style="1" customWidth="1"/>
    <col min="3078" max="3078" width="12.28515625" style="1" customWidth="1"/>
    <col min="3079" max="3079" width="11.7109375" style="1" customWidth="1"/>
    <col min="3080" max="3328" width="9.140625" style="1"/>
    <col min="3329" max="3329" width="6" style="1" customWidth="1"/>
    <col min="3330" max="3330" width="10.5703125" style="1" customWidth="1"/>
    <col min="3331" max="3332" width="12.28515625" style="1" customWidth="1"/>
    <col min="3333" max="3333" width="12.140625" style="1" customWidth="1"/>
    <col min="3334" max="3334" width="12.28515625" style="1" customWidth="1"/>
    <col min="3335" max="3335" width="11.7109375" style="1" customWidth="1"/>
    <col min="3336" max="3584" width="9.140625" style="1"/>
    <col min="3585" max="3585" width="6" style="1" customWidth="1"/>
    <col min="3586" max="3586" width="10.5703125" style="1" customWidth="1"/>
    <col min="3587" max="3588" width="12.28515625" style="1" customWidth="1"/>
    <col min="3589" max="3589" width="12.140625" style="1" customWidth="1"/>
    <col min="3590" max="3590" width="12.28515625" style="1" customWidth="1"/>
    <col min="3591" max="3591" width="11.7109375" style="1" customWidth="1"/>
    <col min="3592" max="3840" width="9.140625" style="1"/>
    <col min="3841" max="3841" width="6" style="1" customWidth="1"/>
    <col min="3842" max="3842" width="10.5703125" style="1" customWidth="1"/>
    <col min="3843" max="3844" width="12.28515625" style="1" customWidth="1"/>
    <col min="3845" max="3845" width="12.140625" style="1" customWidth="1"/>
    <col min="3846" max="3846" width="12.28515625" style="1" customWidth="1"/>
    <col min="3847" max="3847" width="11.7109375" style="1" customWidth="1"/>
    <col min="3848" max="4096" width="9.140625" style="1"/>
    <col min="4097" max="4097" width="6" style="1" customWidth="1"/>
    <col min="4098" max="4098" width="10.5703125" style="1" customWidth="1"/>
    <col min="4099" max="4100" width="12.28515625" style="1" customWidth="1"/>
    <col min="4101" max="4101" width="12.140625" style="1" customWidth="1"/>
    <col min="4102" max="4102" width="12.28515625" style="1" customWidth="1"/>
    <col min="4103" max="4103" width="11.7109375" style="1" customWidth="1"/>
    <col min="4104" max="4352" width="9.140625" style="1"/>
    <col min="4353" max="4353" width="6" style="1" customWidth="1"/>
    <col min="4354" max="4354" width="10.5703125" style="1" customWidth="1"/>
    <col min="4355" max="4356" width="12.28515625" style="1" customWidth="1"/>
    <col min="4357" max="4357" width="12.140625" style="1" customWidth="1"/>
    <col min="4358" max="4358" width="12.28515625" style="1" customWidth="1"/>
    <col min="4359" max="4359" width="11.7109375" style="1" customWidth="1"/>
    <col min="4360" max="4608" width="9.140625" style="1"/>
    <col min="4609" max="4609" width="6" style="1" customWidth="1"/>
    <col min="4610" max="4610" width="10.5703125" style="1" customWidth="1"/>
    <col min="4611" max="4612" width="12.28515625" style="1" customWidth="1"/>
    <col min="4613" max="4613" width="12.140625" style="1" customWidth="1"/>
    <col min="4614" max="4614" width="12.28515625" style="1" customWidth="1"/>
    <col min="4615" max="4615" width="11.7109375" style="1" customWidth="1"/>
    <col min="4616" max="4864" width="9.140625" style="1"/>
    <col min="4865" max="4865" width="6" style="1" customWidth="1"/>
    <col min="4866" max="4866" width="10.5703125" style="1" customWidth="1"/>
    <col min="4867" max="4868" width="12.28515625" style="1" customWidth="1"/>
    <col min="4869" max="4869" width="12.140625" style="1" customWidth="1"/>
    <col min="4870" max="4870" width="12.28515625" style="1" customWidth="1"/>
    <col min="4871" max="4871" width="11.7109375" style="1" customWidth="1"/>
    <col min="4872" max="5120" width="9.140625" style="1"/>
    <col min="5121" max="5121" width="6" style="1" customWidth="1"/>
    <col min="5122" max="5122" width="10.5703125" style="1" customWidth="1"/>
    <col min="5123" max="5124" width="12.28515625" style="1" customWidth="1"/>
    <col min="5125" max="5125" width="12.140625" style="1" customWidth="1"/>
    <col min="5126" max="5126" width="12.28515625" style="1" customWidth="1"/>
    <col min="5127" max="5127" width="11.7109375" style="1" customWidth="1"/>
    <col min="5128" max="5376" width="9.140625" style="1"/>
    <col min="5377" max="5377" width="6" style="1" customWidth="1"/>
    <col min="5378" max="5378" width="10.5703125" style="1" customWidth="1"/>
    <col min="5379" max="5380" width="12.28515625" style="1" customWidth="1"/>
    <col min="5381" max="5381" width="12.140625" style="1" customWidth="1"/>
    <col min="5382" max="5382" width="12.28515625" style="1" customWidth="1"/>
    <col min="5383" max="5383" width="11.7109375" style="1" customWidth="1"/>
    <col min="5384" max="5632" width="9.140625" style="1"/>
    <col min="5633" max="5633" width="6" style="1" customWidth="1"/>
    <col min="5634" max="5634" width="10.5703125" style="1" customWidth="1"/>
    <col min="5635" max="5636" width="12.28515625" style="1" customWidth="1"/>
    <col min="5637" max="5637" width="12.140625" style="1" customWidth="1"/>
    <col min="5638" max="5638" width="12.28515625" style="1" customWidth="1"/>
    <col min="5639" max="5639" width="11.7109375" style="1" customWidth="1"/>
    <col min="5640" max="5888" width="9.140625" style="1"/>
    <col min="5889" max="5889" width="6" style="1" customWidth="1"/>
    <col min="5890" max="5890" width="10.5703125" style="1" customWidth="1"/>
    <col min="5891" max="5892" width="12.28515625" style="1" customWidth="1"/>
    <col min="5893" max="5893" width="12.140625" style="1" customWidth="1"/>
    <col min="5894" max="5894" width="12.28515625" style="1" customWidth="1"/>
    <col min="5895" max="5895" width="11.7109375" style="1" customWidth="1"/>
    <col min="5896" max="6144" width="9.140625" style="1"/>
    <col min="6145" max="6145" width="6" style="1" customWidth="1"/>
    <col min="6146" max="6146" width="10.5703125" style="1" customWidth="1"/>
    <col min="6147" max="6148" width="12.28515625" style="1" customWidth="1"/>
    <col min="6149" max="6149" width="12.140625" style="1" customWidth="1"/>
    <col min="6150" max="6150" width="12.28515625" style="1" customWidth="1"/>
    <col min="6151" max="6151" width="11.7109375" style="1" customWidth="1"/>
    <col min="6152" max="6400" width="9.140625" style="1"/>
    <col min="6401" max="6401" width="6" style="1" customWidth="1"/>
    <col min="6402" max="6402" width="10.5703125" style="1" customWidth="1"/>
    <col min="6403" max="6404" width="12.28515625" style="1" customWidth="1"/>
    <col min="6405" max="6405" width="12.140625" style="1" customWidth="1"/>
    <col min="6406" max="6406" width="12.28515625" style="1" customWidth="1"/>
    <col min="6407" max="6407" width="11.7109375" style="1" customWidth="1"/>
    <col min="6408" max="6656" width="9.140625" style="1"/>
    <col min="6657" max="6657" width="6" style="1" customWidth="1"/>
    <col min="6658" max="6658" width="10.5703125" style="1" customWidth="1"/>
    <col min="6659" max="6660" width="12.28515625" style="1" customWidth="1"/>
    <col min="6661" max="6661" width="12.140625" style="1" customWidth="1"/>
    <col min="6662" max="6662" width="12.28515625" style="1" customWidth="1"/>
    <col min="6663" max="6663" width="11.7109375" style="1" customWidth="1"/>
    <col min="6664" max="6912" width="9.140625" style="1"/>
    <col min="6913" max="6913" width="6" style="1" customWidth="1"/>
    <col min="6914" max="6914" width="10.5703125" style="1" customWidth="1"/>
    <col min="6915" max="6916" width="12.28515625" style="1" customWidth="1"/>
    <col min="6917" max="6917" width="12.140625" style="1" customWidth="1"/>
    <col min="6918" max="6918" width="12.28515625" style="1" customWidth="1"/>
    <col min="6919" max="6919" width="11.7109375" style="1" customWidth="1"/>
    <col min="6920" max="7168" width="9.140625" style="1"/>
    <col min="7169" max="7169" width="6" style="1" customWidth="1"/>
    <col min="7170" max="7170" width="10.5703125" style="1" customWidth="1"/>
    <col min="7171" max="7172" width="12.28515625" style="1" customWidth="1"/>
    <col min="7173" max="7173" width="12.140625" style="1" customWidth="1"/>
    <col min="7174" max="7174" width="12.28515625" style="1" customWidth="1"/>
    <col min="7175" max="7175" width="11.7109375" style="1" customWidth="1"/>
    <col min="7176" max="7424" width="9.140625" style="1"/>
    <col min="7425" max="7425" width="6" style="1" customWidth="1"/>
    <col min="7426" max="7426" width="10.5703125" style="1" customWidth="1"/>
    <col min="7427" max="7428" width="12.28515625" style="1" customWidth="1"/>
    <col min="7429" max="7429" width="12.140625" style="1" customWidth="1"/>
    <col min="7430" max="7430" width="12.28515625" style="1" customWidth="1"/>
    <col min="7431" max="7431" width="11.7109375" style="1" customWidth="1"/>
    <col min="7432" max="7680" width="9.140625" style="1"/>
    <col min="7681" max="7681" width="6" style="1" customWidth="1"/>
    <col min="7682" max="7682" width="10.5703125" style="1" customWidth="1"/>
    <col min="7683" max="7684" width="12.28515625" style="1" customWidth="1"/>
    <col min="7685" max="7685" width="12.140625" style="1" customWidth="1"/>
    <col min="7686" max="7686" width="12.28515625" style="1" customWidth="1"/>
    <col min="7687" max="7687" width="11.7109375" style="1" customWidth="1"/>
    <col min="7688" max="7936" width="9.140625" style="1"/>
    <col min="7937" max="7937" width="6" style="1" customWidth="1"/>
    <col min="7938" max="7938" width="10.5703125" style="1" customWidth="1"/>
    <col min="7939" max="7940" width="12.28515625" style="1" customWidth="1"/>
    <col min="7941" max="7941" width="12.140625" style="1" customWidth="1"/>
    <col min="7942" max="7942" width="12.28515625" style="1" customWidth="1"/>
    <col min="7943" max="7943" width="11.7109375" style="1" customWidth="1"/>
    <col min="7944" max="8192" width="9.140625" style="1"/>
    <col min="8193" max="8193" width="6" style="1" customWidth="1"/>
    <col min="8194" max="8194" width="10.5703125" style="1" customWidth="1"/>
    <col min="8195" max="8196" width="12.28515625" style="1" customWidth="1"/>
    <col min="8197" max="8197" width="12.140625" style="1" customWidth="1"/>
    <col min="8198" max="8198" width="12.28515625" style="1" customWidth="1"/>
    <col min="8199" max="8199" width="11.7109375" style="1" customWidth="1"/>
    <col min="8200" max="8448" width="9.140625" style="1"/>
    <col min="8449" max="8449" width="6" style="1" customWidth="1"/>
    <col min="8450" max="8450" width="10.5703125" style="1" customWidth="1"/>
    <col min="8451" max="8452" width="12.28515625" style="1" customWidth="1"/>
    <col min="8453" max="8453" width="12.140625" style="1" customWidth="1"/>
    <col min="8454" max="8454" width="12.28515625" style="1" customWidth="1"/>
    <col min="8455" max="8455" width="11.7109375" style="1" customWidth="1"/>
    <col min="8456" max="8704" width="9.140625" style="1"/>
    <col min="8705" max="8705" width="6" style="1" customWidth="1"/>
    <col min="8706" max="8706" width="10.5703125" style="1" customWidth="1"/>
    <col min="8707" max="8708" width="12.28515625" style="1" customWidth="1"/>
    <col min="8709" max="8709" width="12.140625" style="1" customWidth="1"/>
    <col min="8710" max="8710" width="12.28515625" style="1" customWidth="1"/>
    <col min="8711" max="8711" width="11.7109375" style="1" customWidth="1"/>
    <col min="8712" max="8960" width="9.140625" style="1"/>
    <col min="8961" max="8961" width="6" style="1" customWidth="1"/>
    <col min="8962" max="8962" width="10.5703125" style="1" customWidth="1"/>
    <col min="8963" max="8964" width="12.28515625" style="1" customWidth="1"/>
    <col min="8965" max="8965" width="12.140625" style="1" customWidth="1"/>
    <col min="8966" max="8966" width="12.28515625" style="1" customWidth="1"/>
    <col min="8967" max="8967" width="11.7109375" style="1" customWidth="1"/>
    <col min="8968" max="9216" width="9.140625" style="1"/>
    <col min="9217" max="9217" width="6" style="1" customWidth="1"/>
    <col min="9218" max="9218" width="10.5703125" style="1" customWidth="1"/>
    <col min="9219" max="9220" width="12.28515625" style="1" customWidth="1"/>
    <col min="9221" max="9221" width="12.140625" style="1" customWidth="1"/>
    <col min="9222" max="9222" width="12.28515625" style="1" customWidth="1"/>
    <col min="9223" max="9223" width="11.7109375" style="1" customWidth="1"/>
    <col min="9224" max="9472" width="9.140625" style="1"/>
    <col min="9473" max="9473" width="6" style="1" customWidth="1"/>
    <col min="9474" max="9474" width="10.5703125" style="1" customWidth="1"/>
    <col min="9475" max="9476" width="12.28515625" style="1" customWidth="1"/>
    <col min="9477" max="9477" width="12.140625" style="1" customWidth="1"/>
    <col min="9478" max="9478" width="12.28515625" style="1" customWidth="1"/>
    <col min="9479" max="9479" width="11.7109375" style="1" customWidth="1"/>
    <col min="9480" max="9728" width="9.140625" style="1"/>
    <col min="9729" max="9729" width="6" style="1" customWidth="1"/>
    <col min="9730" max="9730" width="10.5703125" style="1" customWidth="1"/>
    <col min="9731" max="9732" width="12.28515625" style="1" customWidth="1"/>
    <col min="9733" max="9733" width="12.140625" style="1" customWidth="1"/>
    <col min="9734" max="9734" width="12.28515625" style="1" customWidth="1"/>
    <col min="9735" max="9735" width="11.7109375" style="1" customWidth="1"/>
    <col min="9736" max="9984" width="9.140625" style="1"/>
    <col min="9985" max="9985" width="6" style="1" customWidth="1"/>
    <col min="9986" max="9986" width="10.5703125" style="1" customWidth="1"/>
    <col min="9987" max="9988" width="12.28515625" style="1" customWidth="1"/>
    <col min="9989" max="9989" width="12.140625" style="1" customWidth="1"/>
    <col min="9990" max="9990" width="12.28515625" style="1" customWidth="1"/>
    <col min="9991" max="9991" width="11.7109375" style="1" customWidth="1"/>
    <col min="9992" max="10240" width="9.140625" style="1"/>
    <col min="10241" max="10241" width="6" style="1" customWidth="1"/>
    <col min="10242" max="10242" width="10.5703125" style="1" customWidth="1"/>
    <col min="10243" max="10244" width="12.28515625" style="1" customWidth="1"/>
    <col min="10245" max="10245" width="12.140625" style="1" customWidth="1"/>
    <col min="10246" max="10246" width="12.28515625" style="1" customWidth="1"/>
    <col min="10247" max="10247" width="11.7109375" style="1" customWidth="1"/>
    <col min="10248" max="10496" width="9.140625" style="1"/>
    <col min="10497" max="10497" width="6" style="1" customWidth="1"/>
    <col min="10498" max="10498" width="10.5703125" style="1" customWidth="1"/>
    <col min="10499" max="10500" width="12.28515625" style="1" customWidth="1"/>
    <col min="10501" max="10501" width="12.140625" style="1" customWidth="1"/>
    <col min="10502" max="10502" width="12.28515625" style="1" customWidth="1"/>
    <col min="10503" max="10503" width="11.7109375" style="1" customWidth="1"/>
    <col min="10504" max="10752" width="9.140625" style="1"/>
    <col min="10753" max="10753" width="6" style="1" customWidth="1"/>
    <col min="10754" max="10754" width="10.5703125" style="1" customWidth="1"/>
    <col min="10755" max="10756" width="12.28515625" style="1" customWidth="1"/>
    <col min="10757" max="10757" width="12.140625" style="1" customWidth="1"/>
    <col min="10758" max="10758" width="12.28515625" style="1" customWidth="1"/>
    <col min="10759" max="10759" width="11.7109375" style="1" customWidth="1"/>
    <col min="10760" max="11008" width="9.140625" style="1"/>
    <col min="11009" max="11009" width="6" style="1" customWidth="1"/>
    <col min="11010" max="11010" width="10.5703125" style="1" customWidth="1"/>
    <col min="11011" max="11012" width="12.28515625" style="1" customWidth="1"/>
    <col min="11013" max="11013" width="12.140625" style="1" customWidth="1"/>
    <col min="11014" max="11014" width="12.28515625" style="1" customWidth="1"/>
    <col min="11015" max="11015" width="11.7109375" style="1" customWidth="1"/>
    <col min="11016" max="11264" width="9.140625" style="1"/>
    <col min="11265" max="11265" width="6" style="1" customWidth="1"/>
    <col min="11266" max="11266" width="10.5703125" style="1" customWidth="1"/>
    <col min="11267" max="11268" width="12.28515625" style="1" customWidth="1"/>
    <col min="11269" max="11269" width="12.140625" style="1" customWidth="1"/>
    <col min="11270" max="11270" width="12.28515625" style="1" customWidth="1"/>
    <col min="11271" max="11271" width="11.7109375" style="1" customWidth="1"/>
    <col min="11272" max="11520" width="9.140625" style="1"/>
    <col min="11521" max="11521" width="6" style="1" customWidth="1"/>
    <col min="11522" max="11522" width="10.5703125" style="1" customWidth="1"/>
    <col min="11523" max="11524" width="12.28515625" style="1" customWidth="1"/>
    <col min="11525" max="11525" width="12.140625" style="1" customWidth="1"/>
    <col min="11526" max="11526" width="12.28515625" style="1" customWidth="1"/>
    <col min="11527" max="11527" width="11.7109375" style="1" customWidth="1"/>
    <col min="11528" max="11776" width="9.140625" style="1"/>
    <col min="11777" max="11777" width="6" style="1" customWidth="1"/>
    <col min="11778" max="11778" width="10.5703125" style="1" customWidth="1"/>
    <col min="11779" max="11780" width="12.28515625" style="1" customWidth="1"/>
    <col min="11781" max="11781" width="12.140625" style="1" customWidth="1"/>
    <col min="11782" max="11782" width="12.28515625" style="1" customWidth="1"/>
    <col min="11783" max="11783" width="11.7109375" style="1" customWidth="1"/>
    <col min="11784" max="12032" width="9.140625" style="1"/>
    <col min="12033" max="12033" width="6" style="1" customWidth="1"/>
    <col min="12034" max="12034" width="10.5703125" style="1" customWidth="1"/>
    <col min="12035" max="12036" width="12.28515625" style="1" customWidth="1"/>
    <col min="12037" max="12037" width="12.140625" style="1" customWidth="1"/>
    <col min="12038" max="12038" width="12.28515625" style="1" customWidth="1"/>
    <col min="12039" max="12039" width="11.7109375" style="1" customWidth="1"/>
    <col min="12040" max="12288" width="9.140625" style="1"/>
    <col min="12289" max="12289" width="6" style="1" customWidth="1"/>
    <col min="12290" max="12290" width="10.5703125" style="1" customWidth="1"/>
    <col min="12291" max="12292" width="12.28515625" style="1" customWidth="1"/>
    <col min="12293" max="12293" width="12.140625" style="1" customWidth="1"/>
    <col min="12294" max="12294" width="12.28515625" style="1" customWidth="1"/>
    <col min="12295" max="12295" width="11.7109375" style="1" customWidth="1"/>
    <col min="12296" max="12544" width="9.140625" style="1"/>
    <col min="12545" max="12545" width="6" style="1" customWidth="1"/>
    <col min="12546" max="12546" width="10.5703125" style="1" customWidth="1"/>
    <col min="12547" max="12548" width="12.28515625" style="1" customWidth="1"/>
    <col min="12549" max="12549" width="12.140625" style="1" customWidth="1"/>
    <col min="12550" max="12550" width="12.28515625" style="1" customWidth="1"/>
    <col min="12551" max="12551" width="11.7109375" style="1" customWidth="1"/>
    <col min="12552" max="12800" width="9.140625" style="1"/>
    <col min="12801" max="12801" width="6" style="1" customWidth="1"/>
    <col min="12802" max="12802" width="10.5703125" style="1" customWidth="1"/>
    <col min="12803" max="12804" width="12.28515625" style="1" customWidth="1"/>
    <col min="12805" max="12805" width="12.140625" style="1" customWidth="1"/>
    <col min="12806" max="12806" width="12.28515625" style="1" customWidth="1"/>
    <col min="12807" max="12807" width="11.7109375" style="1" customWidth="1"/>
    <col min="12808" max="13056" width="9.140625" style="1"/>
    <col min="13057" max="13057" width="6" style="1" customWidth="1"/>
    <col min="13058" max="13058" width="10.5703125" style="1" customWidth="1"/>
    <col min="13059" max="13060" width="12.28515625" style="1" customWidth="1"/>
    <col min="13061" max="13061" width="12.140625" style="1" customWidth="1"/>
    <col min="13062" max="13062" width="12.28515625" style="1" customWidth="1"/>
    <col min="13063" max="13063" width="11.7109375" style="1" customWidth="1"/>
    <col min="13064" max="13312" width="9.140625" style="1"/>
    <col min="13313" max="13313" width="6" style="1" customWidth="1"/>
    <col min="13314" max="13314" width="10.5703125" style="1" customWidth="1"/>
    <col min="13315" max="13316" width="12.28515625" style="1" customWidth="1"/>
    <col min="13317" max="13317" width="12.140625" style="1" customWidth="1"/>
    <col min="13318" max="13318" width="12.28515625" style="1" customWidth="1"/>
    <col min="13319" max="13319" width="11.7109375" style="1" customWidth="1"/>
    <col min="13320" max="13568" width="9.140625" style="1"/>
    <col min="13569" max="13569" width="6" style="1" customWidth="1"/>
    <col min="13570" max="13570" width="10.5703125" style="1" customWidth="1"/>
    <col min="13571" max="13572" width="12.28515625" style="1" customWidth="1"/>
    <col min="13573" max="13573" width="12.140625" style="1" customWidth="1"/>
    <col min="13574" max="13574" width="12.28515625" style="1" customWidth="1"/>
    <col min="13575" max="13575" width="11.7109375" style="1" customWidth="1"/>
    <col min="13576" max="13824" width="9.140625" style="1"/>
    <col min="13825" max="13825" width="6" style="1" customWidth="1"/>
    <col min="13826" max="13826" width="10.5703125" style="1" customWidth="1"/>
    <col min="13827" max="13828" width="12.28515625" style="1" customWidth="1"/>
    <col min="13829" max="13829" width="12.140625" style="1" customWidth="1"/>
    <col min="13830" max="13830" width="12.28515625" style="1" customWidth="1"/>
    <col min="13831" max="13831" width="11.7109375" style="1" customWidth="1"/>
    <col min="13832" max="14080" width="9.140625" style="1"/>
    <col min="14081" max="14081" width="6" style="1" customWidth="1"/>
    <col min="14082" max="14082" width="10.5703125" style="1" customWidth="1"/>
    <col min="14083" max="14084" width="12.28515625" style="1" customWidth="1"/>
    <col min="14085" max="14085" width="12.140625" style="1" customWidth="1"/>
    <col min="14086" max="14086" width="12.28515625" style="1" customWidth="1"/>
    <col min="14087" max="14087" width="11.7109375" style="1" customWidth="1"/>
    <col min="14088" max="14336" width="9.140625" style="1"/>
    <col min="14337" max="14337" width="6" style="1" customWidth="1"/>
    <col min="14338" max="14338" width="10.5703125" style="1" customWidth="1"/>
    <col min="14339" max="14340" width="12.28515625" style="1" customWidth="1"/>
    <col min="14341" max="14341" width="12.140625" style="1" customWidth="1"/>
    <col min="14342" max="14342" width="12.28515625" style="1" customWidth="1"/>
    <col min="14343" max="14343" width="11.7109375" style="1" customWidth="1"/>
    <col min="14344" max="14592" width="9.140625" style="1"/>
    <col min="14593" max="14593" width="6" style="1" customWidth="1"/>
    <col min="14594" max="14594" width="10.5703125" style="1" customWidth="1"/>
    <col min="14595" max="14596" width="12.28515625" style="1" customWidth="1"/>
    <col min="14597" max="14597" width="12.140625" style="1" customWidth="1"/>
    <col min="14598" max="14598" width="12.28515625" style="1" customWidth="1"/>
    <col min="14599" max="14599" width="11.7109375" style="1" customWidth="1"/>
    <col min="14600" max="14848" width="9.140625" style="1"/>
    <col min="14849" max="14849" width="6" style="1" customWidth="1"/>
    <col min="14850" max="14850" width="10.5703125" style="1" customWidth="1"/>
    <col min="14851" max="14852" width="12.28515625" style="1" customWidth="1"/>
    <col min="14853" max="14853" width="12.140625" style="1" customWidth="1"/>
    <col min="14854" max="14854" width="12.28515625" style="1" customWidth="1"/>
    <col min="14855" max="14855" width="11.7109375" style="1" customWidth="1"/>
    <col min="14856" max="15104" width="9.140625" style="1"/>
    <col min="15105" max="15105" width="6" style="1" customWidth="1"/>
    <col min="15106" max="15106" width="10.5703125" style="1" customWidth="1"/>
    <col min="15107" max="15108" width="12.28515625" style="1" customWidth="1"/>
    <col min="15109" max="15109" width="12.140625" style="1" customWidth="1"/>
    <col min="15110" max="15110" width="12.28515625" style="1" customWidth="1"/>
    <col min="15111" max="15111" width="11.7109375" style="1" customWidth="1"/>
    <col min="15112" max="15360" width="9.140625" style="1"/>
    <col min="15361" max="15361" width="6" style="1" customWidth="1"/>
    <col min="15362" max="15362" width="10.5703125" style="1" customWidth="1"/>
    <col min="15363" max="15364" width="12.28515625" style="1" customWidth="1"/>
    <col min="15365" max="15365" width="12.140625" style="1" customWidth="1"/>
    <col min="15366" max="15366" width="12.28515625" style="1" customWidth="1"/>
    <col min="15367" max="15367" width="11.7109375" style="1" customWidth="1"/>
    <col min="15368" max="15616" width="9.140625" style="1"/>
    <col min="15617" max="15617" width="6" style="1" customWidth="1"/>
    <col min="15618" max="15618" width="10.5703125" style="1" customWidth="1"/>
    <col min="15619" max="15620" width="12.28515625" style="1" customWidth="1"/>
    <col min="15621" max="15621" width="12.140625" style="1" customWidth="1"/>
    <col min="15622" max="15622" width="12.28515625" style="1" customWidth="1"/>
    <col min="15623" max="15623" width="11.7109375" style="1" customWidth="1"/>
    <col min="15624" max="15872" width="9.140625" style="1"/>
    <col min="15873" max="15873" width="6" style="1" customWidth="1"/>
    <col min="15874" max="15874" width="10.5703125" style="1" customWidth="1"/>
    <col min="15875" max="15876" width="12.28515625" style="1" customWidth="1"/>
    <col min="15877" max="15877" width="12.140625" style="1" customWidth="1"/>
    <col min="15878" max="15878" width="12.28515625" style="1" customWidth="1"/>
    <col min="15879" max="15879" width="11.7109375" style="1" customWidth="1"/>
    <col min="15880" max="16128" width="9.140625" style="1"/>
    <col min="16129" max="16129" width="6" style="1" customWidth="1"/>
    <col min="16130" max="16130" width="10.5703125" style="1" customWidth="1"/>
    <col min="16131" max="16132" width="12.28515625" style="1" customWidth="1"/>
    <col min="16133" max="16133" width="12.140625" style="1" customWidth="1"/>
    <col min="16134" max="16134" width="12.28515625" style="1" customWidth="1"/>
    <col min="16135" max="16135" width="11.7109375" style="1" customWidth="1"/>
    <col min="16136" max="16384" width="9.140625" style="1"/>
  </cols>
  <sheetData>
    <row r="1" spans="1:7" s="2" customFormat="1" ht="13.5" customHeight="1" x14ac:dyDescent="0.2">
      <c r="A1" s="299" t="s">
        <v>148</v>
      </c>
      <c r="B1" s="299"/>
      <c r="C1" s="299"/>
      <c r="D1" s="299"/>
      <c r="E1" s="299"/>
      <c r="F1" s="299"/>
      <c r="G1" s="299"/>
    </row>
    <row r="2" spans="1:7" s="2" customFormat="1" ht="13.5" customHeight="1" x14ac:dyDescent="0.2">
      <c r="A2" s="300" t="s">
        <v>149</v>
      </c>
      <c r="B2" s="300"/>
      <c r="C2" s="300"/>
      <c r="D2" s="300"/>
      <c r="E2" s="300"/>
      <c r="F2" s="300"/>
      <c r="G2" s="300"/>
    </row>
    <row r="3" spans="1:7" ht="12.95" customHeight="1" x14ac:dyDescent="0.2">
      <c r="B3" s="321" t="s">
        <v>90</v>
      </c>
      <c r="C3" s="321"/>
      <c r="D3" s="55" t="s">
        <v>31</v>
      </c>
      <c r="E3" s="321" t="s">
        <v>91</v>
      </c>
      <c r="F3" s="321"/>
      <c r="G3" s="55" t="s">
        <v>10</v>
      </c>
    </row>
    <row r="4" spans="1:7" ht="12.95" customHeight="1" x14ac:dyDescent="0.2">
      <c r="B4" s="304" t="s">
        <v>92</v>
      </c>
      <c r="C4" s="13" t="s">
        <v>157</v>
      </c>
      <c r="D4" s="56" t="s">
        <v>57</v>
      </c>
      <c r="F4" s="13" t="s">
        <v>157</v>
      </c>
      <c r="G4" s="56" t="s">
        <v>57</v>
      </c>
    </row>
    <row r="5" spans="1:7" ht="34.5" customHeight="1" x14ac:dyDescent="0.2">
      <c r="B5" s="305"/>
      <c r="C5" s="5" t="s">
        <v>93</v>
      </c>
      <c r="D5" s="64" t="s">
        <v>89</v>
      </c>
      <c r="E5" s="5" t="s">
        <v>92</v>
      </c>
      <c r="F5" s="5" t="s">
        <v>93</v>
      </c>
      <c r="G5" s="64" t="s">
        <v>89</v>
      </c>
    </row>
    <row r="6" spans="1:7" s="2" customFormat="1" ht="23.25" customHeight="1" x14ac:dyDescent="0.2">
      <c r="A6" s="11"/>
      <c r="B6" s="49" t="s">
        <v>111</v>
      </c>
      <c r="C6" s="49" t="s">
        <v>112</v>
      </c>
      <c r="D6" s="49" t="s">
        <v>52</v>
      </c>
      <c r="E6" s="49" t="s">
        <v>111</v>
      </c>
      <c r="F6" s="49" t="s">
        <v>50</v>
      </c>
      <c r="G6" s="49" t="s">
        <v>52</v>
      </c>
    </row>
    <row r="7" spans="1:7" s="2" customFormat="1" ht="12.75" customHeight="1" x14ac:dyDescent="0.2">
      <c r="A7" s="7">
        <v>2018</v>
      </c>
      <c r="B7" s="15">
        <v>59685</v>
      </c>
      <c r="C7" s="15">
        <v>107346.592</v>
      </c>
      <c r="D7" s="15">
        <v>1798.5522660634999</v>
      </c>
      <c r="E7" s="15">
        <v>744667</v>
      </c>
      <c r="F7" s="15">
        <v>512335.86300000001</v>
      </c>
      <c r="G7" s="15">
        <v>688.00667009549238</v>
      </c>
    </row>
    <row r="8" spans="1:7" ht="12.75" customHeight="1" x14ac:dyDescent="0.2">
      <c r="A8" s="7">
        <v>2019</v>
      </c>
      <c r="B8" s="15">
        <v>59773</v>
      </c>
      <c r="C8" s="15">
        <v>98445.45600000002</v>
      </c>
      <c r="D8" s="15">
        <v>1646.9887072758606</v>
      </c>
      <c r="E8" s="15">
        <v>743991</v>
      </c>
      <c r="F8" s="15">
        <v>504104.92300000007</v>
      </c>
      <c r="G8" s="15">
        <v>677.56857677041796</v>
      </c>
    </row>
    <row r="9" spans="1:7" ht="12.75" customHeight="1" x14ac:dyDescent="0.2">
      <c r="A9" s="7">
        <v>2020</v>
      </c>
      <c r="B9" s="15">
        <v>59898</v>
      </c>
      <c r="C9" s="15">
        <v>101362</v>
      </c>
      <c r="D9" s="15">
        <v>1692</v>
      </c>
      <c r="E9" s="15">
        <v>743911</v>
      </c>
      <c r="F9" s="15">
        <v>509234</v>
      </c>
      <c r="G9" s="15">
        <v>685</v>
      </c>
    </row>
    <row r="10" spans="1:7" ht="12.75" customHeight="1" x14ac:dyDescent="0.2">
      <c r="A10" s="7">
        <v>2021</v>
      </c>
      <c r="B10" s="15">
        <v>59301</v>
      </c>
      <c r="C10" s="15">
        <v>87874</v>
      </c>
      <c r="D10" s="15">
        <v>1482</v>
      </c>
      <c r="E10" s="15">
        <v>742760</v>
      </c>
      <c r="F10" s="15">
        <v>500153</v>
      </c>
      <c r="G10" s="15">
        <v>673</v>
      </c>
    </row>
    <row r="11" spans="1:7" ht="12.75" customHeight="1" x14ac:dyDescent="0.2">
      <c r="A11" s="7">
        <v>2022</v>
      </c>
      <c r="B11" s="15">
        <v>58511</v>
      </c>
      <c r="C11" s="15">
        <v>90387</v>
      </c>
      <c r="D11" s="15">
        <v>1545</v>
      </c>
      <c r="E11" s="15">
        <v>741698</v>
      </c>
      <c r="F11" s="15">
        <v>500004</v>
      </c>
      <c r="G11" s="15">
        <v>674</v>
      </c>
    </row>
    <row r="12" spans="1:7" ht="12.75" customHeight="1" x14ac:dyDescent="0.2">
      <c r="A12" s="17">
        <v>2023</v>
      </c>
      <c r="B12" s="20">
        <v>59299</v>
      </c>
      <c r="C12" s="20">
        <v>83108</v>
      </c>
      <c r="D12" s="20">
        <v>1402</v>
      </c>
      <c r="E12" s="20">
        <v>735694</v>
      </c>
      <c r="F12" s="20">
        <v>504209</v>
      </c>
      <c r="G12" s="20">
        <v>685</v>
      </c>
    </row>
  </sheetData>
  <mergeCells count="5">
    <mergeCell ref="A1:G1"/>
    <mergeCell ref="A2:G2"/>
    <mergeCell ref="B3:C3"/>
    <mergeCell ref="E3:F3"/>
    <mergeCell ref="B4:B5"/>
  </mergeCells>
  <pageMargins left="0.43307086614173229" right="0.43307086614173229" top="0.86614173228346458" bottom="0.74803149606299213" header="0.51181102362204722" footer="0.51181102362204722"/>
  <pageSetup paperSize="1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8"/>
  <sheetViews>
    <sheetView zoomScaleNormal="100" workbookViewId="0">
      <selection sqref="A1:I1"/>
    </sheetView>
  </sheetViews>
  <sheetFormatPr defaultRowHeight="11.25" x14ac:dyDescent="0.2"/>
  <cols>
    <col min="1" max="1" width="6.5703125" style="4" customWidth="1"/>
    <col min="2" max="2" width="8.28515625" style="4" customWidth="1"/>
    <col min="3" max="3" width="8.7109375" style="4" customWidth="1"/>
    <col min="4" max="6" width="9" style="4" customWidth="1"/>
    <col min="7" max="7" width="8.7109375" style="4" customWidth="1"/>
    <col min="8" max="8" width="8.85546875" style="4" customWidth="1"/>
    <col min="9" max="9" width="9.28515625" style="4" customWidth="1"/>
    <col min="10" max="256" width="9.140625" style="4"/>
    <col min="257" max="257" width="6.5703125" style="4" customWidth="1"/>
    <col min="258" max="258" width="8.28515625" style="4" customWidth="1"/>
    <col min="259" max="259" width="8.7109375" style="4" customWidth="1"/>
    <col min="260" max="262" width="9" style="4" customWidth="1"/>
    <col min="263" max="263" width="8.7109375" style="4" customWidth="1"/>
    <col min="264" max="264" width="8.85546875" style="4" customWidth="1"/>
    <col min="265" max="265" width="9.28515625" style="4" customWidth="1"/>
    <col min="266" max="512" width="9.140625" style="4"/>
    <col min="513" max="513" width="6.5703125" style="4" customWidth="1"/>
    <col min="514" max="514" width="8.28515625" style="4" customWidth="1"/>
    <col min="515" max="515" width="8.7109375" style="4" customWidth="1"/>
    <col min="516" max="518" width="9" style="4" customWidth="1"/>
    <col min="519" max="519" width="8.7109375" style="4" customWidth="1"/>
    <col min="520" max="520" width="8.85546875" style="4" customWidth="1"/>
    <col min="521" max="521" width="9.28515625" style="4" customWidth="1"/>
    <col min="522" max="768" width="9.140625" style="4"/>
    <col min="769" max="769" width="6.5703125" style="4" customWidth="1"/>
    <col min="770" max="770" width="8.28515625" style="4" customWidth="1"/>
    <col min="771" max="771" width="8.7109375" style="4" customWidth="1"/>
    <col min="772" max="774" width="9" style="4" customWidth="1"/>
    <col min="775" max="775" width="8.7109375" style="4" customWidth="1"/>
    <col min="776" max="776" width="8.85546875" style="4" customWidth="1"/>
    <col min="777" max="777" width="9.28515625" style="4" customWidth="1"/>
    <col min="778" max="1024" width="9.140625" style="4"/>
    <col min="1025" max="1025" width="6.5703125" style="4" customWidth="1"/>
    <col min="1026" max="1026" width="8.28515625" style="4" customWidth="1"/>
    <col min="1027" max="1027" width="8.7109375" style="4" customWidth="1"/>
    <col min="1028" max="1030" width="9" style="4" customWidth="1"/>
    <col min="1031" max="1031" width="8.7109375" style="4" customWidth="1"/>
    <col min="1032" max="1032" width="8.85546875" style="4" customWidth="1"/>
    <col min="1033" max="1033" width="9.28515625" style="4" customWidth="1"/>
    <col min="1034" max="1280" width="9.140625" style="4"/>
    <col min="1281" max="1281" width="6.5703125" style="4" customWidth="1"/>
    <col min="1282" max="1282" width="8.28515625" style="4" customWidth="1"/>
    <col min="1283" max="1283" width="8.7109375" style="4" customWidth="1"/>
    <col min="1284" max="1286" width="9" style="4" customWidth="1"/>
    <col min="1287" max="1287" width="8.7109375" style="4" customWidth="1"/>
    <col min="1288" max="1288" width="8.85546875" style="4" customWidth="1"/>
    <col min="1289" max="1289" width="9.28515625" style="4" customWidth="1"/>
    <col min="1290" max="1536" width="9.140625" style="4"/>
    <col min="1537" max="1537" width="6.5703125" style="4" customWidth="1"/>
    <col min="1538" max="1538" width="8.28515625" style="4" customWidth="1"/>
    <col min="1539" max="1539" width="8.7109375" style="4" customWidth="1"/>
    <col min="1540" max="1542" width="9" style="4" customWidth="1"/>
    <col min="1543" max="1543" width="8.7109375" style="4" customWidth="1"/>
    <col min="1544" max="1544" width="8.85546875" style="4" customWidth="1"/>
    <col min="1545" max="1545" width="9.28515625" style="4" customWidth="1"/>
    <col min="1546" max="1792" width="9.140625" style="4"/>
    <col min="1793" max="1793" width="6.5703125" style="4" customWidth="1"/>
    <col min="1794" max="1794" width="8.28515625" style="4" customWidth="1"/>
    <col min="1795" max="1795" width="8.7109375" style="4" customWidth="1"/>
    <col min="1796" max="1798" width="9" style="4" customWidth="1"/>
    <col min="1799" max="1799" width="8.7109375" style="4" customWidth="1"/>
    <col min="1800" max="1800" width="8.85546875" style="4" customWidth="1"/>
    <col min="1801" max="1801" width="9.28515625" style="4" customWidth="1"/>
    <col min="1802" max="2048" width="9.140625" style="4"/>
    <col min="2049" max="2049" width="6.5703125" style="4" customWidth="1"/>
    <col min="2050" max="2050" width="8.28515625" style="4" customWidth="1"/>
    <col min="2051" max="2051" width="8.7109375" style="4" customWidth="1"/>
    <col min="2052" max="2054" width="9" style="4" customWidth="1"/>
    <col min="2055" max="2055" width="8.7109375" style="4" customWidth="1"/>
    <col min="2056" max="2056" width="8.85546875" style="4" customWidth="1"/>
    <col min="2057" max="2057" width="9.28515625" style="4" customWidth="1"/>
    <col min="2058" max="2304" width="9.140625" style="4"/>
    <col min="2305" max="2305" width="6.5703125" style="4" customWidth="1"/>
    <col min="2306" max="2306" width="8.28515625" style="4" customWidth="1"/>
    <col min="2307" max="2307" width="8.7109375" style="4" customWidth="1"/>
    <col min="2308" max="2310" width="9" style="4" customWidth="1"/>
    <col min="2311" max="2311" width="8.7109375" style="4" customWidth="1"/>
    <col min="2312" max="2312" width="8.85546875" style="4" customWidth="1"/>
    <col min="2313" max="2313" width="9.28515625" style="4" customWidth="1"/>
    <col min="2314" max="2560" width="9.140625" style="4"/>
    <col min="2561" max="2561" width="6.5703125" style="4" customWidth="1"/>
    <col min="2562" max="2562" width="8.28515625" style="4" customWidth="1"/>
    <col min="2563" max="2563" width="8.7109375" style="4" customWidth="1"/>
    <col min="2564" max="2566" width="9" style="4" customWidth="1"/>
    <col min="2567" max="2567" width="8.7109375" style="4" customWidth="1"/>
    <col min="2568" max="2568" width="8.85546875" style="4" customWidth="1"/>
    <col min="2569" max="2569" width="9.28515625" style="4" customWidth="1"/>
    <col min="2570" max="2816" width="9.140625" style="4"/>
    <col min="2817" max="2817" width="6.5703125" style="4" customWidth="1"/>
    <col min="2818" max="2818" width="8.28515625" style="4" customWidth="1"/>
    <col min="2819" max="2819" width="8.7109375" style="4" customWidth="1"/>
    <col min="2820" max="2822" width="9" style="4" customWidth="1"/>
    <col min="2823" max="2823" width="8.7109375" style="4" customWidth="1"/>
    <col min="2824" max="2824" width="8.85546875" style="4" customWidth="1"/>
    <col min="2825" max="2825" width="9.28515625" style="4" customWidth="1"/>
    <col min="2826" max="3072" width="9.140625" style="4"/>
    <col min="3073" max="3073" width="6.5703125" style="4" customWidth="1"/>
    <col min="3074" max="3074" width="8.28515625" style="4" customWidth="1"/>
    <col min="3075" max="3075" width="8.7109375" style="4" customWidth="1"/>
    <col min="3076" max="3078" width="9" style="4" customWidth="1"/>
    <col min="3079" max="3079" width="8.7109375" style="4" customWidth="1"/>
    <col min="3080" max="3080" width="8.85546875" style="4" customWidth="1"/>
    <col min="3081" max="3081" width="9.28515625" style="4" customWidth="1"/>
    <col min="3082" max="3328" width="9.140625" style="4"/>
    <col min="3329" max="3329" width="6.5703125" style="4" customWidth="1"/>
    <col min="3330" max="3330" width="8.28515625" style="4" customWidth="1"/>
    <col min="3331" max="3331" width="8.7109375" style="4" customWidth="1"/>
    <col min="3332" max="3334" width="9" style="4" customWidth="1"/>
    <col min="3335" max="3335" width="8.7109375" style="4" customWidth="1"/>
    <col min="3336" max="3336" width="8.85546875" style="4" customWidth="1"/>
    <col min="3337" max="3337" width="9.28515625" style="4" customWidth="1"/>
    <col min="3338" max="3584" width="9.140625" style="4"/>
    <col min="3585" max="3585" width="6.5703125" style="4" customWidth="1"/>
    <col min="3586" max="3586" width="8.28515625" style="4" customWidth="1"/>
    <col min="3587" max="3587" width="8.7109375" style="4" customWidth="1"/>
    <col min="3588" max="3590" width="9" style="4" customWidth="1"/>
    <col min="3591" max="3591" width="8.7109375" style="4" customWidth="1"/>
    <col min="3592" max="3592" width="8.85546875" style="4" customWidth="1"/>
    <col min="3593" max="3593" width="9.28515625" style="4" customWidth="1"/>
    <col min="3594" max="3840" width="9.140625" style="4"/>
    <col min="3841" max="3841" width="6.5703125" style="4" customWidth="1"/>
    <col min="3842" max="3842" width="8.28515625" style="4" customWidth="1"/>
    <col min="3843" max="3843" width="8.7109375" style="4" customWidth="1"/>
    <col min="3844" max="3846" width="9" style="4" customWidth="1"/>
    <col min="3847" max="3847" width="8.7109375" style="4" customWidth="1"/>
    <col min="3848" max="3848" width="8.85546875" style="4" customWidth="1"/>
    <col min="3849" max="3849" width="9.28515625" style="4" customWidth="1"/>
    <col min="3850" max="4096" width="9.140625" style="4"/>
    <col min="4097" max="4097" width="6.5703125" style="4" customWidth="1"/>
    <col min="4098" max="4098" width="8.28515625" style="4" customWidth="1"/>
    <col min="4099" max="4099" width="8.7109375" style="4" customWidth="1"/>
    <col min="4100" max="4102" width="9" style="4" customWidth="1"/>
    <col min="4103" max="4103" width="8.7109375" style="4" customWidth="1"/>
    <col min="4104" max="4104" width="8.85546875" style="4" customWidth="1"/>
    <col min="4105" max="4105" width="9.28515625" style="4" customWidth="1"/>
    <col min="4106" max="4352" width="9.140625" style="4"/>
    <col min="4353" max="4353" width="6.5703125" style="4" customWidth="1"/>
    <col min="4354" max="4354" width="8.28515625" style="4" customWidth="1"/>
    <col min="4355" max="4355" width="8.7109375" style="4" customWidth="1"/>
    <col min="4356" max="4358" width="9" style="4" customWidth="1"/>
    <col min="4359" max="4359" width="8.7109375" style="4" customWidth="1"/>
    <col min="4360" max="4360" width="8.85546875" style="4" customWidth="1"/>
    <col min="4361" max="4361" width="9.28515625" style="4" customWidth="1"/>
    <col min="4362" max="4608" width="9.140625" style="4"/>
    <col min="4609" max="4609" width="6.5703125" style="4" customWidth="1"/>
    <col min="4610" max="4610" width="8.28515625" style="4" customWidth="1"/>
    <col min="4611" max="4611" width="8.7109375" style="4" customWidth="1"/>
    <col min="4612" max="4614" width="9" style="4" customWidth="1"/>
    <col min="4615" max="4615" width="8.7109375" style="4" customWidth="1"/>
    <col min="4616" max="4616" width="8.85546875" style="4" customWidth="1"/>
    <col min="4617" max="4617" width="9.28515625" style="4" customWidth="1"/>
    <col min="4618" max="4864" width="9.140625" style="4"/>
    <col min="4865" max="4865" width="6.5703125" style="4" customWidth="1"/>
    <col min="4866" max="4866" width="8.28515625" style="4" customWidth="1"/>
    <col min="4867" max="4867" width="8.7109375" style="4" customWidth="1"/>
    <col min="4868" max="4870" width="9" style="4" customWidth="1"/>
    <col min="4871" max="4871" width="8.7109375" style="4" customWidth="1"/>
    <col min="4872" max="4872" width="8.85546875" style="4" customWidth="1"/>
    <col min="4873" max="4873" width="9.28515625" style="4" customWidth="1"/>
    <col min="4874" max="5120" width="9.140625" style="4"/>
    <col min="5121" max="5121" width="6.5703125" style="4" customWidth="1"/>
    <col min="5122" max="5122" width="8.28515625" style="4" customWidth="1"/>
    <col min="5123" max="5123" width="8.7109375" style="4" customWidth="1"/>
    <col min="5124" max="5126" width="9" style="4" customWidth="1"/>
    <col min="5127" max="5127" width="8.7109375" style="4" customWidth="1"/>
    <col min="5128" max="5128" width="8.85546875" style="4" customWidth="1"/>
    <col min="5129" max="5129" width="9.28515625" style="4" customWidth="1"/>
    <col min="5130" max="5376" width="9.140625" style="4"/>
    <col min="5377" max="5377" width="6.5703125" style="4" customWidth="1"/>
    <col min="5378" max="5378" width="8.28515625" style="4" customWidth="1"/>
    <col min="5379" max="5379" width="8.7109375" style="4" customWidth="1"/>
    <col min="5380" max="5382" width="9" style="4" customWidth="1"/>
    <col min="5383" max="5383" width="8.7109375" style="4" customWidth="1"/>
    <col min="5384" max="5384" width="8.85546875" style="4" customWidth="1"/>
    <col min="5385" max="5385" width="9.28515625" style="4" customWidth="1"/>
    <col min="5386" max="5632" width="9.140625" style="4"/>
    <col min="5633" max="5633" width="6.5703125" style="4" customWidth="1"/>
    <col min="5634" max="5634" width="8.28515625" style="4" customWidth="1"/>
    <col min="5635" max="5635" width="8.7109375" style="4" customWidth="1"/>
    <col min="5636" max="5638" width="9" style="4" customWidth="1"/>
    <col min="5639" max="5639" width="8.7109375" style="4" customWidth="1"/>
    <col min="5640" max="5640" width="8.85546875" style="4" customWidth="1"/>
    <col min="5641" max="5641" width="9.28515625" style="4" customWidth="1"/>
    <col min="5642" max="5888" width="9.140625" style="4"/>
    <col min="5889" max="5889" width="6.5703125" style="4" customWidth="1"/>
    <col min="5890" max="5890" width="8.28515625" style="4" customWidth="1"/>
    <col min="5891" max="5891" width="8.7109375" style="4" customWidth="1"/>
    <col min="5892" max="5894" width="9" style="4" customWidth="1"/>
    <col min="5895" max="5895" width="8.7109375" style="4" customWidth="1"/>
    <col min="5896" max="5896" width="8.85546875" style="4" customWidth="1"/>
    <col min="5897" max="5897" width="9.28515625" style="4" customWidth="1"/>
    <col min="5898" max="6144" width="9.140625" style="4"/>
    <col min="6145" max="6145" width="6.5703125" style="4" customWidth="1"/>
    <col min="6146" max="6146" width="8.28515625" style="4" customWidth="1"/>
    <col min="6147" max="6147" width="8.7109375" style="4" customWidth="1"/>
    <col min="6148" max="6150" width="9" style="4" customWidth="1"/>
    <col min="6151" max="6151" width="8.7109375" style="4" customWidth="1"/>
    <col min="6152" max="6152" width="8.85546875" style="4" customWidth="1"/>
    <col min="6153" max="6153" width="9.28515625" style="4" customWidth="1"/>
    <col min="6154" max="6400" width="9.140625" style="4"/>
    <col min="6401" max="6401" width="6.5703125" style="4" customWidth="1"/>
    <col min="6402" max="6402" width="8.28515625" style="4" customWidth="1"/>
    <col min="6403" max="6403" width="8.7109375" style="4" customWidth="1"/>
    <col min="6404" max="6406" width="9" style="4" customWidth="1"/>
    <col min="6407" max="6407" width="8.7109375" style="4" customWidth="1"/>
    <col min="6408" max="6408" width="8.85546875" style="4" customWidth="1"/>
    <col min="6409" max="6409" width="9.28515625" style="4" customWidth="1"/>
    <col min="6410" max="6656" width="9.140625" style="4"/>
    <col min="6657" max="6657" width="6.5703125" style="4" customWidth="1"/>
    <col min="6658" max="6658" width="8.28515625" style="4" customWidth="1"/>
    <col min="6659" max="6659" width="8.7109375" style="4" customWidth="1"/>
    <col min="6660" max="6662" width="9" style="4" customWidth="1"/>
    <col min="6663" max="6663" width="8.7109375" style="4" customWidth="1"/>
    <col min="6664" max="6664" width="8.85546875" style="4" customWidth="1"/>
    <col min="6665" max="6665" width="9.28515625" style="4" customWidth="1"/>
    <col min="6666" max="6912" width="9.140625" style="4"/>
    <col min="6913" max="6913" width="6.5703125" style="4" customWidth="1"/>
    <col min="6914" max="6914" width="8.28515625" style="4" customWidth="1"/>
    <col min="6915" max="6915" width="8.7109375" style="4" customWidth="1"/>
    <col min="6916" max="6918" width="9" style="4" customWidth="1"/>
    <col min="6919" max="6919" width="8.7109375" style="4" customWidth="1"/>
    <col min="6920" max="6920" width="8.85546875" style="4" customWidth="1"/>
    <col min="6921" max="6921" width="9.28515625" style="4" customWidth="1"/>
    <col min="6922" max="7168" width="9.140625" style="4"/>
    <col min="7169" max="7169" width="6.5703125" style="4" customWidth="1"/>
    <col min="7170" max="7170" width="8.28515625" style="4" customWidth="1"/>
    <col min="7171" max="7171" width="8.7109375" style="4" customWidth="1"/>
    <col min="7172" max="7174" width="9" style="4" customWidth="1"/>
    <col min="7175" max="7175" width="8.7109375" style="4" customWidth="1"/>
    <col min="7176" max="7176" width="8.85546875" style="4" customWidth="1"/>
    <col min="7177" max="7177" width="9.28515625" style="4" customWidth="1"/>
    <col min="7178" max="7424" width="9.140625" style="4"/>
    <col min="7425" max="7425" width="6.5703125" style="4" customWidth="1"/>
    <col min="7426" max="7426" width="8.28515625" style="4" customWidth="1"/>
    <col min="7427" max="7427" width="8.7109375" style="4" customWidth="1"/>
    <col min="7428" max="7430" width="9" style="4" customWidth="1"/>
    <col min="7431" max="7431" width="8.7109375" style="4" customWidth="1"/>
    <col min="7432" max="7432" width="8.85546875" style="4" customWidth="1"/>
    <col min="7433" max="7433" width="9.28515625" style="4" customWidth="1"/>
    <col min="7434" max="7680" width="9.140625" style="4"/>
    <col min="7681" max="7681" width="6.5703125" style="4" customWidth="1"/>
    <col min="7682" max="7682" width="8.28515625" style="4" customWidth="1"/>
    <col min="7683" max="7683" width="8.7109375" style="4" customWidth="1"/>
    <col min="7684" max="7686" width="9" style="4" customWidth="1"/>
    <col min="7687" max="7687" width="8.7109375" style="4" customWidth="1"/>
    <col min="7688" max="7688" width="8.85546875" style="4" customWidth="1"/>
    <col min="7689" max="7689" width="9.28515625" style="4" customWidth="1"/>
    <col min="7690" max="7936" width="9.140625" style="4"/>
    <col min="7937" max="7937" width="6.5703125" style="4" customWidth="1"/>
    <col min="7938" max="7938" width="8.28515625" style="4" customWidth="1"/>
    <col min="7939" max="7939" width="8.7109375" style="4" customWidth="1"/>
    <col min="7940" max="7942" width="9" style="4" customWidth="1"/>
    <col min="7943" max="7943" width="8.7109375" style="4" customWidth="1"/>
    <col min="7944" max="7944" width="8.85546875" style="4" customWidth="1"/>
    <col min="7945" max="7945" width="9.28515625" style="4" customWidth="1"/>
    <col min="7946" max="8192" width="9.140625" style="4"/>
    <col min="8193" max="8193" width="6.5703125" style="4" customWidth="1"/>
    <col min="8194" max="8194" width="8.28515625" style="4" customWidth="1"/>
    <col min="8195" max="8195" width="8.7109375" style="4" customWidth="1"/>
    <col min="8196" max="8198" width="9" style="4" customWidth="1"/>
    <col min="8199" max="8199" width="8.7109375" style="4" customWidth="1"/>
    <col min="8200" max="8200" width="8.85546875" style="4" customWidth="1"/>
    <col min="8201" max="8201" width="9.28515625" style="4" customWidth="1"/>
    <col min="8202" max="8448" width="9.140625" style="4"/>
    <col min="8449" max="8449" width="6.5703125" style="4" customWidth="1"/>
    <col min="8450" max="8450" width="8.28515625" style="4" customWidth="1"/>
    <col min="8451" max="8451" width="8.7109375" style="4" customWidth="1"/>
    <col min="8452" max="8454" width="9" style="4" customWidth="1"/>
    <col min="8455" max="8455" width="8.7109375" style="4" customWidth="1"/>
    <col min="8456" max="8456" width="8.85546875" style="4" customWidth="1"/>
    <col min="8457" max="8457" width="9.28515625" style="4" customWidth="1"/>
    <col min="8458" max="8704" width="9.140625" style="4"/>
    <col min="8705" max="8705" width="6.5703125" style="4" customWidth="1"/>
    <col min="8706" max="8706" width="8.28515625" style="4" customWidth="1"/>
    <col min="8707" max="8707" width="8.7109375" style="4" customWidth="1"/>
    <col min="8708" max="8710" width="9" style="4" customWidth="1"/>
    <col min="8711" max="8711" width="8.7109375" style="4" customWidth="1"/>
    <col min="8712" max="8712" width="8.85546875" style="4" customWidth="1"/>
    <col min="8713" max="8713" width="9.28515625" style="4" customWidth="1"/>
    <col min="8714" max="8960" width="9.140625" style="4"/>
    <col min="8961" max="8961" width="6.5703125" style="4" customWidth="1"/>
    <col min="8962" max="8962" width="8.28515625" style="4" customWidth="1"/>
    <col min="8963" max="8963" width="8.7109375" style="4" customWidth="1"/>
    <col min="8964" max="8966" width="9" style="4" customWidth="1"/>
    <col min="8967" max="8967" width="8.7109375" style="4" customWidth="1"/>
    <col min="8968" max="8968" width="8.85546875" style="4" customWidth="1"/>
    <col min="8969" max="8969" width="9.28515625" style="4" customWidth="1"/>
    <col min="8970" max="9216" width="9.140625" style="4"/>
    <col min="9217" max="9217" width="6.5703125" style="4" customWidth="1"/>
    <col min="9218" max="9218" width="8.28515625" style="4" customWidth="1"/>
    <col min="9219" max="9219" width="8.7109375" style="4" customWidth="1"/>
    <col min="9220" max="9222" width="9" style="4" customWidth="1"/>
    <col min="9223" max="9223" width="8.7109375" style="4" customWidth="1"/>
    <col min="9224" max="9224" width="8.85546875" style="4" customWidth="1"/>
    <col min="9225" max="9225" width="9.28515625" style="4" customWidth="1"/>
    <col min="9226" max="9472" width="9.140625" style="4"/>
    <col min="9473" max="9473" width="6.5703125" style="4" customWidth="1"/>
    <col min="9474" max="9474" width="8.28515625" style="4" customWidth="1"/>
    <col min="9475" max="9475" width="8.7109375" style="4" customWidth="1"/>
    <col min="9476" max="9478" width="9" style="4" customWidth="1"/>
    <col min="9479" max="9479" width="8.7109375" style="4" customWidth="1"/>
    <col min="9480" max="9480" width="8.85546875" style="4" customWidth="1"/>
    <col min="9481" max="9481" width="9.28515625" style="4" customWidth="1"/>
    <col min="9482" max="9728" width="9.140625" style="4"/>
    <col min="9729" max="9729" width="6.5703125" style="4" customWidth="1"/>
    <col min="9730" max="9730" width="8.28515625" style="4" customWidth="1"/>
    <col min="9731" max="9731" width="8.7109375" style="4" customWidth="1"/>
    <col min="9732" max="9734" width="9" style="4" customWidth="1"/>
    <col min="9735" max="9735" width="8.7109375" style="4" customWidth="1"/>
    <col min="9736" max="9736" width="8.85546875" style="4" customWidth="1"/>
    <col min="9737" max="9737" width="9.28515625" style="4" customWidth="1"/>
    <col min="9738" max="9984" width="9.140625" style="4"/>
    <col min="9985" max="9985" width="6.5703125" style="4" customWidth="1"/>
    <col min="9986" max="9986" width="8.28515625" style="4" customWidth="1"/>
    <col min="9987" max="9987" width="8.7109375" style="4" customWidth="1"/>
    <col min="9988" max="9990" width="9" style="4" customWidth="1"/>
    <col min="9991" max="9991" width="8.7109375" style="4" customWidth="1"/>
    <col min="9992" max="9992" width="8.85546875" style="4" customWidth="1"/>
    <col min="9993" max="9993" width="9.28515625" style="4" customWidth="1"/>
    <col min="9994" max="10240" width="9.140625" style="4"/>
    <col min="10241" max="10241" width="6.5703125" style="4" customWidth="1"/>
    <col min="10242" max="10242" width="8.28515625" style="4" customWidth="1"/>
    <col min="10243" max="10243" width="8.7109375" style="4" customWidth="1"/>
    <col min="10244" max="10246" width="9" style="4" customWidth="1"/>
    <col min="10247" max="10247" width="8.7109375" style="4" customWidth="1"/>
    <col min="10248" max="10248" width="8.85546875" style="4" customWidth="1"/>
    <col min="10249" max="10249" width="9.28515625" style="4" customWidth="1"/>
    <col min="10250" max="10496" width="9.140625" style="4"/>
    <col min="10497" max="10497" width="6.5703125" style="4" customWidth="1"/>
    <col min="10498" max="10498" width="8.28515625" style="4" customWidth="1"/>
    <col min="10499" max="10499" width="8.7109375" style="4" customWidth="1"/>
    <col min="10500" max="10502" width="9" style="4" customWidth="1"/>
    <col min="10503" max="10503" width="8.7109375" style="4" customWidth="1"/>
    <col min="10504" max="10504" width="8.85546875" style="4" customWidth="1"/>
    <col min="10505" max="10505" width="9.28515625" style="4" customWidth="1"/>
    <col min="10506" max="10752" width="9.140625" style="4"/>
    <col min="10753" max="10753" width="6.5703125" style="4" customWidth="1"/>
    <col min="10754" max="10754" width="8.28515625" style="4" customWidth="1"/>
    <col min="10755" max="10755" width="8.7109375" style="4" customWidth="1"/>
    <col min="10756" max="10758" width="9" style="4" customWidth="1"/>
    <col min="10759" max="10759" width="8.7109375" style="4" customWidth="1"/>
    <col min="10760" max="10760" width="8.85546875" style="4" customWidth="1"/>
    <col min="10761" max="10761" width="9.28515625" style="4" customWidth="1"/>
    <col min="10762" max="11008" width="9.140625" style="4"/>
    <col min="11009" max="11009" width="6.5703125" style="4" customWidth="1"/>
    <col min="11010" max="11010" width="8.28515625" style="4" customWidth="1"/>
    <col min="11011" max="11011" width="8.7109375" style="4" customWidth="1"/>
    <col min="11012" max="11014" width="9" style="4" customWidth="1"/>
    <col min="11015" max="11015" width="8.7109375" style="4" customWidth="1"/>
    <col min="11016" max="11016" width="8.85546875" style="4" customWidth="1"/>
    <col min="11017" max="11017" width="9.28515625" style="4" customWidth="1"/>
    <col min="11018" max="11264" width="9.140625" style="4"/>
    <col min="11265" max="11265" width="6.5703125" style="4" customWidth="1"/>
    <col min="11266" max="11266" width="8.28515625" style="4" customWidth="1"/>
    <col min="11267" max="11267" width="8.7109375" style="4" customWidth="1"/>
    <col min="11268" max="11270" width="9" style="4" customWidth="1"/>
    <col min="11271" max="11271" width="8.7109375" style="4" customWidth="1"/>
    <col min="11272" max="11272" width="8.85546875" style="4" customWidth="1"/>
    <col min="11273" max="11273" width="9.28515625" style="4" customWidth="1"/>
    <col min="11274" max="11520" width="9.140625" style="4"/>
    <col min="11521" max="11521" width="6.5703125" style="4" customWidth="1"/>
    <col min="11522" max="11522" width="8.28515625" style="4" customWidth="1"/>
    <col min="11523" max="11523" width="8.7109375" style="4" customWidth="1"/>
    <col min="11524" max="11526" width="9" style="4" customWidth="1"/>
    <col min="11527" max="11527" width="8.7109375" style="4" customWidth="1"/>
    <col min="11528" max="11528" width="8.85546875" style="4" customWidth="1"/>
    <col min="11529" max="11529" width="9.28515625" style="4" customWidth="1"/>
    <col min="11530" max="11776" width="9.140625" style="4"/>
    <col min="11777" max="11777" width="6.5703125" style="4" customWidth="1"/>
    <col min="11778" max="11778" width="8.28515625" style="4" customWidth="1"/>
    <col min="11779" max="11779" width="8.7109375" style="4" customWidth="1"/>
    <col min="11780" max="11782" width="9" style="4" customWidth="1"/>
    <col min="11783" max="11783" width="8.7109375" style="4" customWidth="1"/>
    <col min="11784" max="11784" width="8.85546875" style="4" customWidth="1"/>
    <col min="11785" max="11785" width="9.28515625" style="4" customWidth="1"/>
    <col min="11786" max="12032" width="9.140625" style="4"/>
    <col min="12033" max="12033" width="6.5703125" style="4" customWidth="1"/>
    <col min="12034" max="12034" width="8.28515625" style="4" customWidth="1"/>
    <col min="12035" max="12035" width="8.7109375" style="4" customWidth="1"/>
    <col min="12036" max="12038" width="9" style="4" customWidth="1"/>
    <col min="12039" max="12039" width="8.7109375" style="4" customWidth="1"/>
    <col min="12040" max="12040" width="8.85546875" style="4" customWidth="1"/>
    <col min="12041" max="12041" width="9.28515625" style="4" customWidth="1"/>
    <col min="12042" max="12288" width="9.140625" style="4"/>
    <col min="12289" max="12289" width="6.5703125" style="4" customWidth="1"/>
    <col min="12290" max="12290" width="8.28515625" style="4" customWidth="1"/>
    <col min="12291" max="12291" width="8.7109375" style="4" customWidth="1"/>
    <col min="12292" max="12294" width="9" style="4" customWidth="1"/>
    <col min="12295" max="12295" width="8.7109375" style="4" customWidth="1"/>
    <col min="12296" max="12296" width="8.85546875" style="4" customWidth="1"/>
    <col min="12297" max="12297" width="9.28515625" style="4" customWidth="1"/>
    <col min="12298" max="12544" width="9.140625" style="4"/>
    <col min="12545" max="12545" width="6.5703125" style="4" customWidth="1"/>
    <col min="12546" max="12546" width="8.28515625" style="4" customWidth="1"/>
    <col min="12547" max="12547" width="8.7109375" style="4" customWidth="1"/>
    <col min="12548" max="12550" width="9" style="4" customWidth="1"/>
    <col min="12551" max="12551" width="8.7109375" style="4" customWidth="1"/>
    <col min="12552" max="12552" width="8.85546875" style="4" customWidth="1"/>
    <col min="12553" max="12553" width="9.28515625" style="4" customWidth="1"/>
    <col min="12554" max="12800" width="9.140625" style="4"/>
    <col min="12801" max="12801" width="6.5703125" style="4" customWidth="1"/>
    <col min="12802" max="12802" width="8.28515625" style="4" customWidth="1"/>
    <col min="12803" max="12803" width="8.7109375" style="4" customWidth="1"/>
    <col min="12804" max="12806" width="9" style="4" customWidth="1"/>
    <col min="12807" max="12807" width="8.7109375" style="4" customWidth="1"/>
    <col min="12808" max="12808" width="8.85546875" style="4" customWidth="1"/>
    <col min="12809" max="12809" width="9.28515625" style="4" customWidth="1"/>
    <col min="12810" max="13056" width="9.140625" style="4"/>
    <col min="13057" max="13057" width="6.5703125" style="4" customWidth="1"/>
    <col min="13058" max="13058" width="8.28515625" style="4" customWidth="1"/>
    <col min="13059" max="13059" width="8.7109375" style="4" customWidth="1"/>
    <col min="13060" max="13062" width="9" style="4" customWidth="1"/>
    <col min="13063" max="13063" width="8.7109375" style="4" customWidth="1"/>
    <col min="13064" max="13064" width="8.85546875" style="4" customWidth="1"/>
    <col min="13065" max="13065" width="9.28515625" style="4" customWidth="1"/>
    <col min="13066" max="13312" width="9.140625" style="4"/>
    <col min="13313" max="13313" width="6.5703125" style="4" customWidth="1"/>
    <col min="13314" max="13314" width="8.28515625" style="4" customWidth="1"/>
    <col min="13315" max="13315" width="8.7109375" style="4" customWidth="1"/>
    <col min="13316" max="13318" width="9" style="4" customWidth="1"/>
    <col min="13319" max="13319" width="8.7109375" style="4" customWidth="1"/>
    <col min="13320" max="13320" width="8.85546875" style="4" customWidth="1"/>
    <col min="13321" max="13321" width="9.28515625" style="4" customWidth="1"/>
    <col min="13322" max="13568" width="9.140625" style="4"/>
    <col min="13569" max="13569" width="6.5703125" style="4" customWidth="1"/>
    <col min="13570" max="13570" width="8.28515625" style="4" customWidth="1"/>
    <col min="13571" max="13571" width="8.7109375" style="4" customWidth="1"/>
    <col min="13572" max="13574" width="9" style="4" customWidth="1"/>
    <col min="13575" max="13575" width="8.7109375" style="4" customWidth="1"/>
    <col min="13576" max="13576" width="8.85546875" style="4" customWidth="1"/>
    <col min="13577" max="13577" width="9.28515625" style="4" customWidth="1"/>
    <col min="13578" max="13824" width="9.140625" style="4"/>
    <col min="13825" max="13825" width="6.5703125" style="4" customWidth="1"/>
    <col min="13826" max="13826" width="8.28515625" style="4" customWidth="1"/>
    <col min="13827" max="13827" width="8.7109375" style="4" customWidth="1"/>
    <col min="13828" max="13830" width="9" style="4" customWidth="1"/>
    <col min="13831" max="13831" width="8.7109375" style="4" customWidth="1"/>
    <col min="13832" max="13832" width="8.85546875" style="4" customWidth="1"/>
    <col min="13833" max="13833" width="9.28515625" style="4" customWidth="1"/>
    <col min="13834" max="14080" width="9.140625" style="4"/>
    <col min="14081" max="14081" width="6.5703125" style="4" customWidth="1"/>
    <col min="14082" max="14082" width="8.28515625" style="4" customWidth="1"/>
    <col min="14083" max="14083" width="8.7109375" style="4" customWidth="1"/>
    <col min="14084" max="14086" width="9" style="4" customWidth="1"/>
    <col min="14087" max="14087" width="8.7109375" style="4" customWidth="1"/>
    <col min="14088" max="14088" width="8.85546875" style="4" customWidth="1"/>
    <col min="14089" max="14089" width="9.28515625" style="4" customWidth="1"/>
    <col min="14090" max="14336" width="9.140625" style="4"/>
    <col min="14337" max="14337" width="6.5703125" style="4" customWidth="1"/>
    <col min="14338" max="14338" width="8.28515625" style="4" customWidth="1"/>
    <col min="14339" max="14339" width="8.7109375" style="4" customWidth="1"/>
    <col min="14340" max="14342" width="9" style="4" customWidth="1"/>
    <col min="14343" max="14343" width="8.7109375" style="4" customWidth="1"/>
    <col min="14344" max="14344" width="8.85546875" style="4" customWidth="1"/>
    <col min="14345" max="14345" width="9.28515625" style="4" customWidth="1"/>
    <col min="14346" max="14592" width="9.140625" style="4"/>
    <col min="14593" max="14593" width="6.5703125" style="4" customWidth="1"/>
    <col min="14594" max="14594" width="8.28515625" style="4" customWidth="1"/>
    <col min="14595" max="14595" width="8.7109375" style="4" customWidth="1"/>
    <col min="14596" max="14598" width="9" style="4" customWidth="1"/>
    <col min="14599" max="14599" width="8.7109375" style="4" customWidth="1"/>
    <col min="14600" max="14600" width="8.85546875" style="4" customWidth="1"/>
    <col min="14601" max="14601" width="9.28515625" style="4" customWidth="1"/>
    <col min="14602" max="14848" width="9.140625" style="4"/>
    <col min="14849" max="14849" width="6.5703125" style="4" customWidth="1"/>
    <col min="14850" max="14850" width="8.28515625" style="4" customWidth="1"/>
    <col min="14851" max="14851" width="8.7109375" style="4" customWidth="1"/>
    <col min="14852" max="14854" width="9" style="4" customWidth="1"/>
    <col min="14855" max="14855" width="8.7109375" style="4" customWidth="1"/>
    <col min="14856" max="14856" width="8.85546875" style="4" customWidth="1"/>
    <col min="14857" max="14857" width="9.28515625" style="4" customWidth="1"/>
    <col min="14858" max="15104" width="9.140625" style="4"/>
    <col min="15105" max="15105" width="6.5703125" style="4" customWidth="1"/>
    <col min="15106" max="15106" width="8.28515625" style="4" customWidth="1"/>
    <col min="15107" max="15107" width="8.7109375" style="4" customWidth="1"/>
    <col min="15108" max="15110" width="9" style="4" customWidth="1"/>
    <col min="15111" max="15111" width="8.7109375" style="4" customWidth="1"/>
    <col min="15112" max="15112" width="8.85546875" style="4" customWidth="1"/>
    <col min="15113" max="15113" width="9.28515625" style="4" customWidth="1"/>
    <col min="15114" max="15360" width="9.140625" style="4"/>
    <col min="15361" max="15361" width="6.5703125" style="4" customWidth="1"/>
    <col min="15362" max="15362" width="8.28515625" style="4" customWidth="1"/>
    <col min="15363" max="15363" width="8.7109375" style="4" customWidth="1"/>
    <col min="15364" max="15366" width="9" style="4" customWidth="1"/>
    <col min="15367" max="15367" width="8.7109375" style="4" customWidth="1"/>
    <col min="15368" max="15368" width="8.85546875" style="4" customWidth="1"/>
    <col min="15369" max="15369" width="9.28515625" style="4" customWidth="1"/>
    <col min="15370" max="15616" width="9.140625" style="4"/>
    <col min="15617" max="15617" width="6.5703125" style="4" customWidth="1"/>
    <col min="15618" max="15618" width="8.28515625" style="4" customWidth="1"/>
    <col min="15619" max="15619" width="8.7109375" style="4" customWidth="1"/>
    <col min="15620" max="15622" width="9" style="4" customWidth="1"/>
    <col min="15623" max="15623" width="8.7109375" style="4" customWidth="1"/>
    <col min="15624" max="15624" width="8.85546875" style="4" customWidth="1"/>
    <col min="15625" max="15625" width="9.28515625" style="4" customWidth="1"/>
    <col min="15626" max="15872" width="9.140625" style="4"/>
    <col min="15873" max="15873" width="6.5703125" style="4" customWidth="1"/>
    <col min="15874" max="15874" width="8.28515625" style="4" customWidth="1"/>
    <col min="15875" max="15875" width="8.7109375" style="4" customWidth="1"/>
    <col min="15876" max="15878" width="9" style="4" customWidth="1"/>
    <col min="15879" max="15879" width="8.7109375" style="4" customWidth="1"/>
    <col min="15880" max="15880" width="8.85546875" style="4" customWidth="1"/>
    <col min="15881" max="15881" width="9.28515625" style="4" customWidth="1"/>
    <col min="15882" max="16128" width="9.140625" style="4"/>
    <col min="16129" max="16129" width="6.5703125" style="4" customWidth="1"/>
    <col min="16130" max="16130" width="8.28515625" style="4" customWidth="1"/>
    <col min="16131" max="16131" width="8.7109375" style="4" customWidth="1"/>
    <col min="16132" max="16134" width="9" style="4" customWidth="1"/>
    <col min="16135" max="16135" width="8.7109375" style="4" customWidth="1"/>
    <col min="16136" max="16136" width="8.85546875" style="4" customWidth="1"/>
    <col min="16137" max="16137" width="9.28515625" style="4" customWidth="1"/>
    <col min="16138" max="16384" width="9.140625" style="4"/>
  </cols>
  <sheetData>
    <row r="1" spans="1:9" s="2" customFormat="1" ht="11.25" customHeight="1" x14ac:dyDescent="0.2">
      <c r="A1" s="299" t="s">
        <v>151</v>
      </c>
      <c r="B1" s="299"/>
      <c r="C1" s="299"/>
      <c r="D1" s="299"/>
      <c r="E1" s="299"/>
      <c r="F1" s="299"/>
      <c r="G1" s="299"/>
      <c r="H1" s="299"/>
      <c r="I1" s="299"/>
    </row>
    <row r="2" spans="1:9" s="2" customFormat="1" ht="11.25" customHeight="1" x14ac:dyDescent="0.2">
      <c r="A2" s="300" t="s">
        <v>150</v>
      </c>
      <c r="B2" s="300"/>
      <c r="C2" s="300"/>
      <c r="D2" s="300"/>
      <c r="E2" s="300"/>
      <c r="F2" s="300"/>
      <c r="G2" s="300"/>
      <c r="H2" s="300"/>
      <c r="I2" s="300"/>
    </row>
    <row r="3" spans="1:9" ht="9" customHeight="1" x14ac:dyDescent="0.2">
      <c r="A3" s="1"/>
      <c r="B3" s="320" t="s">
        <v>85</v>
      </c>
      <c r="C3" s="320"/>
      <c r="D3" s="320" t="s">
        <v>86</v>
      </c>
      <c r="E3" s="320"/>
      <c r="F3" s="320" t="s">
        <v>85</v>
      </c>
      <c r="G3" s="320"/>
      <c r="H3" s="320" t="s">
        <v>86</v>
      </c>
      <c r="I3" s="320"/>
    </row>
    <row r="4" spans="1:9" ht="9" customHeight="1" x14ac:dyDescent="0.2">
      <c r="A4" s="1"/>
      <c r="B4" s="317" t="s">
        <v>16</v>
      </c>
      <c r="C4" s="317"/>
      <c r="D4" s="317" t="s">
        <v>57</v>
      </c>
      <c r="E4" s="317"/>
      <c r="F4" s="317" t="s">
        <v>16</v>
      </c>
      <c r="G4" s="317"/>
      <c r="H4" s="317" t="s">
        <v>57</v>
      </c>
      <c r="I4" s="317"/>
    </row>
    <row r="5" spans="1:9" s="2" customFormat="1" ht="22.5" x14ac:dyDescent="0.2">
      <c r="B5" s="5" t="s">
        <v>87</v>
      </c>
      <c r="C5" s="5" t="s">
        <v>88</v>
      </c>
      <c r="D5" s="5" t="s">
        <v>93</v>
      </c>
      <c r="E5" s="5" t="s">
        <v>89</v>
      </c>
      <c r="F5" s="5" t="s">
        <v>87</v>
      </c>
      <c r="G5" s="5" t="s">
        <v>88</v>
      </c>
      <c r="H5" s="5" t="s">
        <v>93</v>
      </c>
      <c r="I5" s="5" t="s">
        <v>89</v>
      </c>
    </row>
    <row r="6" spans="1:9" s="2" customFormat="1" ht="22.5" x14ac:dyDescent="0.2">
      <c r="A6" s="10" t="s">
        <v>55</v>
      </c>
      <c r="B6" s="49" t="s">
        <v>17</v>
      </c>
      <c r="C6" s="49" t="s">
        <v>18</v>
      </c>
      <c r="D6" s="49" t="s">
        <v>50</v>
      </c>
      <c r="E6" s="49" t="s">
        <v>52</v>
      </c>
      <c r="F6" s="49" t="s">
        <v>17</v>
      </c>
      <c r="G6" s="49" t="s">
        <v>18</v>
      </c>
      <c r="H6" s="49" t="s">
        <v>50</v>
      </c>
      <c r="I6" s="49" t="s">
        <v>52</v>
      </c>
    </row>
    <row r="7" spans="1:9" ht="17.25" customHeight="1" x14ac:dyDescent="0.2">
      <c r="A7" s="2"/>
      <c r="B7" s="318" t="s">
        <v>114</v>
      </c>
      <c r="C7" s="318"/>
      <c r="D7" s="319" t="s">
        <v>23</v>
      </c>
      <c r="E7" s="319"/>
      <c r="F7" s="318" t="s">
        <v>113</v>
      </c>
      <c r="G7" s="318"/>
      <c r="H7" s="319" t="s">
        <v>24</v>
      </c>
      <c r="I7" s="319"/>
    </row>
    <row r="8" spans="1:9" x14ac:dyDescent="0.2">
      <c r="A8" s="7">
        <v>2018</v>
      </c>
      <c r="B8" s="14">
        <v>12406</v>
      </c>
      <c r="C8" s="14">
        <v>12403</v>
      </c>
      <c r="D8" s="14">
        <v>180423.90899999999</v>
      </c>
      <c r="E8" s="14">
        <v>14546.795855841328</v>
      </c>
      <c r="F8" s="14">
        <v>4599</v>
      </c>
      <c r="G8" s="14">
        <v>4577</v>
      </c>
      <c r="H8" s="14">
        <v>4992.3409999999994</v>
      </c>
      <c r="I8" s="14">
        <v>1090.7452479790254</v>
      </c>
    </row>
    <row r="9" spans="1:9" x14ac:dyDescent="0.2">
      <c r="A9" s="7">
        <v>2019</v>
      </c>
      <c r="B9" s="14">
        <v>12946</v>
      </c>
      <c r="C9" s="14">
        <v>12939</v>
      </c>
      <c r="D9" s="14">
        <v>189023.17</v>
      </c>
      <c r="E9" s="14">
        <v>14608.79</v>
      </c>
      <c r="F9" s="14">
        <v>4533</v>
      </c>
      <c r="G9" s="14">
        <v>4504</v>
      </c>
      <c r="H9" s="14">
        <v>4886.3599999999997</v>
      </c>
      <c r="I9" s="14">
        <v>1084.8900000000001</v>
      </c>
    </row>
    <row r="10" spans="1:9" x14ac:dyDescent="0.2">
      <c r="A10" s="7">
        <v>2020</v>
      </c>
      <c r="B10" s="14">
        <v>12627</v>
      </c>
      <c r="C10" s="14">
        <v>12618</v>
      </c>
      <c r="D10" s="14">
        <v>191775</v>
      </c>
      <c r="E10" s="14">
        <v>15199</v>
      </c>
      <c r="F10" s="14">
        <v>4429</v>
      </c>
      <c r="G10" s="14">
        <v>4392</v>
      </c>
      <c r="H10" s="14">
        <v>5955</v>
      </c>
      <c r="I10" s="14">
        <v>1356</v>
      </c>
    </row>
    <row r="11" spans="1:9" x14ac:dyDescent="0.2">
      <c r="A11" s="7">
        <v>2021</v>
      </c>
      <c r="B11" s="14">
        <v>12310</v>
      </c>
      <c r="C11" s="14">
        <v>12306</v>
      </c>
      <c r="D11" s="14">
        <v>178233</v>
      </c>
      <c r="E11" s="14">
        <v>14483</v>
      </c>
      <c r="F11" s="14">
        <v>4273</v>
      </c>
      <c r="G11" s="14">
        <v>4267</v>
      </c>
      <c r="H11" s="14">
        <v>4990</v>
      </c>
      <c r="I11" s="14">
        <v>1169</v>
      </c>
    </row>
    <row r="12" spans="1:9" x14ac:dyDescent="0.2">
      <c r="A12" s="7">
        <v>2022</v>
      </c>
      <c r="B12" s="14">
        <v>12223</v>
      </c>
      <c r="C12" s="14">
        <v>12187</v>
      </c>
      <c r="D12" s="14">
        <v>194891</v>
      </c>
      <c r="E12" s="14">
        <v>15992</v>
      </c>
      <c r="F12" s="14">
        <v>4310</v>
      </c>
      <c r="G12" s="14">
        <v>4244</v>
      </c>
      <c r="H12" s="14">
        <v>4926</v>
      </c>
      <c r="I12" s="14">
        <v>1161</v>
      </c>
    </row>
    <row r="13" spans="1:9" x14ac:dyDescent="0.2">
      <c r="A13" s="7">
        <v>2023</v>
      </c>
      <c r="B13" s="14">
        <v>12235</v>
      </c>
      <c r="C13" s="14">
        <v>12012</v>
      </c>
      <c r="D13" s="14">
        <v>182755</v>
      </c>
      <c r="E13" s="14">
        <v>15214</v>
      </c>
      <c r="F13" s="14">
        <v>4073</v>
      </c>
      <c r="G13" s="14">
        <v>4048</v>
      </c>
      <c r="H13" s="14">
        <v>5380</v>
      </c>
      <c r="I13" s="14">
        <v>1329</v>
      </c>
    </row>
    <row r="14" spans="1:9" ht="12.75" customHeight="1" x14ac:dyDescent="0.2">
      <c r="A14" s="7"/>
      <c r="B14" s="315" t="s">
        <v>115</v>
      </c>
      <c r="C14" s="315"/>
      <c r="D14" s="316" t="s">
        <v>45</v>
      </c>
      <c r="E14" s="316"/>
      <c r="F14" s="315" t="s">
        <v>120</v>
      </c>
      <c r="G14" s="315"/>
      <c r="H14" s="316" t="s">
        <v>26</v>
      </c>
      <c r="I14" s="316"/>
    </row>
    <row r="15" spans="1:9" x14ac:dyDescent="0.2">
      <c r="A15" s="7">
        <v>2018</v>
      </c>
      <c r="B15" s="14">
        <v>4510</v>
      </c>
      <c r="C15" s="14">
        <v>4502</v>
      </c>
      <c r="D15" s="14">
        <v>127856.34499999999</v>
      </c>
      <c r="E15" s="14">
        <v>28399.898933807195</v>
      </c>
      <c r="F15" s="14">
        <v>1237</v>
      </c>
      <c r="G15" s="14">
        <v>1237</v>
      </c>
      <c r="H15" s="14">
        <v>45284.71</v>
      </c>
      <c r="I15" s="14">
        <v>36608.49636216653</v>
      </c>
    </row>
    <row r="16" spans="1:9" x14ac:dyDescent="0.2">
      <c r="A16" s="7">
        <v>2019</v>
      </c>
      <c r="B16" s="14">
        <v>4639</v>
      </c>
      <c r="C16" s="14">
        <v>4627</v>
      </c>
      <c r="D16" s="14">
        <v>128533.77</v>
      </c>
      <c r="E16" s="14">
        <v>27779.07</v>
      </c>
      <c r="F16" s="14">
        <v>1275</v>
      </c>
      <c r="G16" s="14">
        <v>1275</v>
      </c>
      <c r="H16" s="14">
        <v>45137.8</v>
      </c>
      <c r="I16" s="14">
        <v>35402.196078431371</v>
      </c>
    </row>
    <row r="17" spans="1:9" x14ac:dyDescent="0.2">
      <c r="A17" s="7">
        <v>2020</v>
      </c>
      <c r="B17" s="14">
        <v>4531</v>
      </c>
      <c r="C17" s="14">
        <v>4517</v>
      </c>
      <c r="D17" s="14">
        <v>126547</v>
      </c>
      <c r="E17" s="14">
        <v>28016</v>
      </c>
      <c r="F17" s="14">
        <v>1188</v>
      </c>
      <c r="G17" s="14">
        <v>1188</v>
      </c>
      <c r="H17" s="14">
        <v>41913</v>
      </c>
      <c r="I17" s="14">
        <v>35281</v>
      </c>
    </row>
    <row r="18" spans="1:9" x14ac:dyDescent="0.2">
      <c r="A18" s="7">
        <v>2021</v>
      </c>
      <c r="B18" s="14">
        <v>4531</v>
      </c>
      <c r="C18" s="14">
        <v>4517</v>
      </c>
      <c r="D18" s="14">
        <v>126547</v>
      </c>
      <c r="E18" s="14">
        <v>28016</v>
      </c>
      <c r="F18" s="14">
        <v>1079</v>
      </c>
      <c r="G18" s="14">
        <v>1079</v>
      </c>
      <c r="H18" s="14">
        <v>35661</v>
      </c>
      <c r="I18" s="14">
        <v>33050</v>
      </c>
    </row>
    <row r="19" spans="1:9" x14ac:dyDescent="0.2">
      <c r="A19" s="7">
        <v>2022</v>
      </c>
      <c r="B19" s="14">
        <v>4690</v>
      </c>
      <c r="C19" s="14">
        <v>4551</v>
      </c>
      <c r="D19" s="14">
        <v>123577</v>
      </c>
      <c r="E19" s="14">
        <v>27154</v>
      </c>
      <c r="F19" s="14">
        <v>801</v>
      </c>
      <c r="G19" s="14">
        <v>801</v>
      </c>
      <c r="H19" s="14">
        <v>25946</v>
      </c>
      <c r="I19" s="14">
        <v>32392</v>
      </c>
    </row>
    <row r="20" spans="1:9" x14ac:dyDescent="0.2">
      <c r="A20" s="7">
        <v>2023</v>
      </c>
      <c r="B20" s="14">
        <v>4708</v>
      </c>
      <c r="C20" s="14">
        <v>4698</v>
      </c>
      <c r="D20" s="14">
        <v>132352</v>
      </c>
      <c r="E20" s="14">
        <v>28172</v>
      </c>
      <c r="F20" s="14">
        <v>118</v>
      </c>
      <c r="G20" s="14">
        <v>118</v>
      </c>
      <c r="H20" s="14">
        <v>3880</v>
      </c>
      <c r="I20" s="14">
        <v>32881</v>
      </c>
    </row>
    <row r="21" spans="1:9" x14ac:dyDescent="0.2">
      <c r="A21" s="7"/>
      <c r="B21" s="315" t="s">
        <v>116</v>
      </c>
      <c r="C21" s="315"/>
      <c r="D21" s="316" t="s">
        <v>29</v>
      </c>
      <c r="E21" s="316"/>
      <c r="F21" s="315" t="s">
        <v>121</v>
      </c>
      <c r="G21" s="315"/>
      <c r="H21" s="316" t="s">
        <v>30</v>
      </c>
      <c r="I21" s="316"/>
    </row>
    <row r="22" spans="1:9" x14ac:dyDescent="0.2">
      <c r="A22" s="7">
        <v>2018</v>
      </c>
      <c r="B22" s="14">
        <v>5570</v>
      </c>
      <c r="C22" s="14">
        <v>5569</v>
      </c>
      <c r="D22" s="14">
        <v>161620.67099999997</v>
      </c>
      <c r="E22" s="14">
        <v>29021.488777159269</v>
      </c>
      <c r="F22" s="14">
        <v>9196</v>
      </c>
      <c r="G22" s="14">
        <v>9179</v>
      </c>
      <c r="H22" s="14">
        <v>182872.375</v>
      </c>
      <c r="I22" s="14">
        <v>19922.908268874606</v>
      </c>
    </row>
    <row r="23" spans="1:9" x14ac:dyDescent="0.2">
      <c r="A23" s="7">
        <v>2019</v>
      </c>
      <c r="B23" s="14">
        <v>5520</v>
      </c>
      <c r="C23" s="14">
        <v>5497</v>
      </c>
      <c r="D23" s="14">
        <v>152347.88</v>
      </c>
      <c r="E23" s="14">
        <v>27714.73</v>
      </c>
      <c r="F23" s="14">
        <v>9407</v>
      </c>
      <c r="G23" s="14">
        <v>9390</v>
      </c>
      <c r="H23" s="14">
        <v>185451.95</v>
      </c>
      <c r="I23" s="14">
        <v>19749.939999999999</v>
      </c>
    </row>
    <row r="24" spans="1:9" x14ac:dyDescent="0.2">
      <c r="A24" s="7">
        <v>2020</v>
      </c>
      <c r="B24" s="14">
        <v>5475</v>
      </c>
      <c r="C24" s="14">
        <v>5453</v>
      </c>
      <c r="D24" s="14">
        <v>155131</v>
      </c>
      <c r="E24" s="14">
        <v>28449</v>
      </c>
      <c r="F24" s="14">
        <v>9275</v>
      </c>
      <c r="G24" s="14">
        <v>9236</v>
      </c>
      <c r="H24" s="14">
        <v>204919</v>
      </c>
      <c r="I24" s="14">
        <v>22187</v>
      </c>
    </row>
    <row r="25" spans="1:9" x14ac:dyDescent="0.2">
      <c r="A25" s="7">
        <v>2021</v>
      </c>
      <c r="B25" s="14">
        <v>5570</v>
      </c>
      <c r="C25" s="14">
        <v>5567</v>
      </c>
      <c r="D25" s="14">
        <v>154164</v>
      </c>
      <c r="E25" s="14">
        <v>27692</v>
      </c>
      <c r="F25" s="14">
        <v>9776</v>
      </c>
      <c r="G25" s="14">
        <v>9773</v>
      </c>
      <c r="H25" s="14">
        <v>222926</v>
      </c>
      <c r="I25" s="14">
        <v>22810</v>
      </c>
    </row>
    <row r="26" spans="1:9" x14ac:dyDescent="0.2">
      <c r="A26" s="7">
        <v>2022</v>
      </c>
      <c r="B26" s="14">
        <v>5620</v>
      </c>
      <c r="C26" s="14">
        <v>5613</v>
      </c>
      <c r="D26" s="14">
        <v>151187</v>
      </c>
      <c r="E26" s="14">
        <v>26935</v>
      </c>
      <c r="F26" s="14">
        <v>9740</v>
      </c>
      <c r="G26" s="14">
        <v>9733</v>
      </c>
      <c r="H26" s="14">
        <v>237624</v>
      </c>
      <c r="I26" s="14">
        <v>24414</v>
      </c>
    </row>
    <row r="27" spans="1:9" x14ac:dyDescent="0.2">
      <c r="A27" s="7">
        <v>2023</v>
      </c>
      <c r="B27" s="14">
        <v>5668</v>
      </c>
      <c r="C27" s="14">
        <v>5666</v>
      </c>
      <c r="D27" s="14">
        <v>116383</v>
      </c>
      <c r="E27" s="14">
        <v>20541</v>
      </c>
      <c r="F27" s="14">
        <v>9635</v>
      </c>
      <c r="G27" s="14">
        <v>9623</v>
      </c>
      <c r="H27" s="14">
        <v>247417</v>
      </c>
      <c r="I27" s="14">
        <v>25711</v>
      </c>
    </row>
    <row r="28" spans="1:9" x14ac:dyDescent="0.2">
      <c r="A28" s="7"/>
      <c r="B28" s="315" t="s">
        <v>117</v>
      </c>
      <c r="C28" s="315"/>
      <c r="D28" s="316" t="s">
        <v>25</v>
      </c>
      <c r="E28" s="316"/>
      <c r="F28" s="315" t="s">
        <v>122</v>
      </c>
      <c r="G28" s="315"/>
      <c r="H28" s="316" t="s">
        <v>51</v>
      </c>
      <c r="I28" s="316"/>
    </row>
    <row r="29" spans="1:9" ht="11.25" customHeight="1" x14ac:dyDescent="0.2">
      <c r="A29" s="7">
        <v>2018</v>
      </c>
      <c r="B29" s="14">
        <v>959</v>
      </c>
      <c r="C29" s="14">
        <v>950</v>
      </c>
      <c r="D29" s="14">
        <v>4134.1710000000003</v>
      </c>
      <c r="E29" s="14">
        <v>4351.7589473684211</v>
      </c>
      <c r="F29" s="14">
        <v>3635</v>
      </c>
      <c r="G29" s="14">
        <v>3627</v>
      </c>
      <c r="H29" s="14">
        <v>59029.56</v>
      </c>
      <c r="I29" s="14">
        <v>16275.037220843673</v>
      </c>
    </row>
    <row r="30" spans="1:9" ht="11.25" customHeight="1" x14ac:dyDescent="0.2">
      <c r="A30" s="7">
        <v>2019</v>
      </c>
      <c r="B30" s="14">
        <v>908</v>
      </c>
      <c r="C30" s="14">
        <v>904</v>
      </c>
      <c r="D30" s="14">
        <v>4515.07</v>
      </c>
      <c r="E30" s="14">
        <v>4994.55</v>
      </c>
      <c r="F30" s="14">
        <v>3580</v>
      </c>
      <c r="G30" s="14">
        <v>3562</v>
      </c>
      <c r="H30" s="14">
        <v>59314.19</v>
      </c>
      <c r="I30" s="14">
        <v>16651.93</v>
      </c>
    </row>
    <row r="31" spans="1:9" x14ac:dyDescent="0.2">
      <c r="A31" s="7">
        <v>2020</v>
      </c>
      <c r="B31" s="14">
        <v>967</v>
      </c>
      <c r="C31" s="14">
        <v>963</v>
      </c>
      <c r="D31" s="14">
        <v>4904</v>
      </c>
      <c r="E31" s="14">
        <v>5092</v>
      </c>
      <c r="F31" s="14">
        <v>3628</v>
      </c>
      <c r="G31" s="14">
        <v>3622</v>
      </c>
      <c r="H31" s="14">
        <v>63447</v>
      </c>
      <c r="I31" s="14">
        <v>17517</v>
      </c>
    </row>
    <row r="32" spans="1:9" x14ac:dyDescent="0.2">
      <c r="A32" s="7">
        <v>2021</v>
      </c>
      <c r="B32" s="14">
        <v>974</v>
      </c>
      <c r="C32" s="14">
        <v>973</v>
      </c>
      <c r="D32" s="14">
        <v>4373</v>
      </c>
      <c r="E32" s="14">
        <v>4495</v>
      </c>
      <c r="F32" s="14">
        <v>3622</v>
      </c>
      <c r="G32" s="14">
        <v>3622</v>
      </c>
      <c r="H32" s="14">
        <v>63861</v>
      </c>
      <c r="I32" s="14">
        <v>17631</v>
      </c>
    </row>
    <row r="33" spans="1:17" x14ac:dyDescent="0.2">
      <c r="A33" s="7">
        <v>2022</v>
      </c>
      <c r="B33" s="14">
        <v>926</v>
      </c>
      <c r="C33" s="14">
        <v>926</v>
      </c>
      <c r="D33" s="14">
        <v>4440</v>
      </c>
      <c r="E33" s="14">
        <v>4795</v>
      </c>
      <c r="F33" s="14">
        <v>3494</v>
      </c>
      <c r="G33" s="14">
        <v>3494</v>
      </c>
      <c r="H33" s="14">
        <v>66246</v>
      </c>
      <c r="I33" s="14">
        <v>18960</v>
      </c>
    </row>
    <row r="34" spans="1:17" x14ac:dyDescent="0.2">
      <c r="A34" s="7">
        <v>2023</v>
      </c>
      <c r="B34" s="14">
        <v>901</v>
      </c>
      <c r="C34" s="14">
        <v>901</v>
      </c>
      <c r="D34" s="14">
        <v>5509</v>
      </c>
      <c r="E34" s="14">
        <v>6114</v>
      </c>
      <c r="F34" s="14">
        <v>3385</v>
      </c>
      <c r="G34" s="14">
        <v>3385</v>
      </c>
      <c r="H34" s="14">
        <v>61030</v>
      </c>
      <c r="I34" s="14">
        <v>18030</v>
      </c>
    </row>
    <row r="35" spans="1:17" ht="21.75" customHeight="1" x14ac:dyDescent="0.2">
      <c r="A35" s="7"/>
      <c r="B35" s="315" t="s">
        <v>118</v>
      </c>
      <c r="C35" s="315"/>
      <c r="D35" s="316" t="s">
        <v>27</v>
      </c>
      <c r="E35" s="316"/>
      <c r="F35" s="315" t="s">
        <v>119</v>
      </c>
      <c r="G35" s="315"/>
      <c r="H35" s="316" t="s">
        <v>28</v>
      </c>
      <c r="I35" s="316"/>
    </row>
    <row r="36" spans="1:17" x14ac:dyDescent="0.2">
      <c r="A36" s="7">
        <v>2018</v>
      </c>
      <c r="B36" s="14">
        <v>5281</v>
      </c>
      <c r="C36" s="14">
        <v>5281</v>
      </c>
      <c r="D36" s="14">
        <v>132091.481</v>
      </c>
      <c r="E36" s="14">
        <v>25012.588714258662</v>
      </c>
      <c r="F36" s="14">
        <v>89</v>
      </c>
      <c r="G36" s="14">
        <v>81</v>
      </c>
      <c r="H36" s="14">
        <v>107.3</v>
      </c>
      <c r="I36" s="14">
        <v>1324.6913580246915</v>
      </c>
    </row>
    <row r="37" spans="1:17" x14ac:dyDescent="0.2">
      <c r="A37" s="7">
        <v>2019</v>
      </c>
      <c r="B37" s="14">
        <v>5138</v>
      </c>
      <c r="C37" s="14">
        <v>5132</v>
      </c>
      <c r="D37" s="14">
        <v>126223.11</v>
      </c>
      <c r="E37" s="14">
        <v>24595.31</v>
      </c>
      <c r="F37" s="14">
        <v>74</v>
      </c>
      <c r="G37" s="14">
        <v>74</v>
      </c>
      <c r="H37" s="14">
        <v>98.43</v>
      </c>
      <c r="I37" s="14">
        <v>1330.14</v>
      </c>
    </row>
    <row r="38" spans="1:17" x14ac:dyDescent="0.2">
      <c r="A38" s="7">
        <v>2020</v>
      </c>
      <c r="B38" s="14">
        <v>5181</v>
      </c>
      <c r="C38" s="14">
        <v>5175</v>
      </c>
      <c r="D38" s="14">
        <v>124972</v>
      </c>
      <c r="E38" s="14">
        <v>24149</v>
      </c>
      <c r="F38" s="14">
        <v>71</v>
      </c>
      <c r="G38" s="14">
        <v>71</v>
      </c>
      <c r="H38" s="14">
        <v>80</v>
      </c>
      <c r="I38" s="14">
        <v>1127</v>
      </c>
    </row>
    <row r="39" spans="1:17" x14ac:dyDescent="0.2">
      <c r="A39" s="7">
        <v>2021</v>
      </c>
      <c r="B39" s="14">
        <v>5336</v>
      </c>
      <c r="C39" s="14">
        <v>5321</v>
      </c>
      <c r="D39" s="14">
        <v>126809</v>
      </c>
      <c r="E39" s="14">
        <v>23832</v>
      </c>
      <c r="F39" s="14">
        <v>67</v>
      </c>
      <c r="G39" s="14">
        <v>67</v>
      </c>
      <c r="H39" s="14">
        <v>66</v>
      </c>
      <c r="I39" s="14">
        <v>990</v>
      </c>
    </row>
    <row r="40" spans="1:17" x14ac:dyDescent="0.2">
      <c r="A40" s="7">
        <v>2022</v>
      </c>
      <c r="B40" s="14">
        <v>5079</v>
      </c>
      <c r="C40" s="14">
        <v>5034</v>
      </c>
      <c r="D40" s="14">
        <v>123895</v>
      </c>
      <c r="E40" s="14">
        <v>24612</v>
      </c>
      <c r="F40" s="14">
        <v>60</v>
      </c>
      <c r="G40" s="14">
        <v>60</v>
      </c>
      <c r="H40" s="14">
        <v>83</v>
      </c>
      <c r="I40" s="14">
        <v>1383</v>
      </c>
    </row>
    <row r="41" spans="1:17" x14ac:dyDescent="0.2">
      <c r="A41" s="7">
        <v>2023</v>
      </c>
      <c r="B41" s="14">
        <v>4892</v>
      </c>
      <c r="C41" s="14">
        <v>4886</v>
      </c>
      <c r="D41" s="14">
        <v>124314</v>
      </c>
      <c r="E41" s="14">
        <v>25443</v>
      </c>
      <c r="F41" s="14">
        <v>64</v>
      </c>
      <c r="G41" s="14">
        <v>46</v>
      </c>
      <c r="H41" s="14">
        <v>50</v>
      </c>
      <c r="I41" s="7">
        <v>1078</v>
      </c>
      <c r="J41" s="14"/>
      <c r="K41" s="14"/>
      <c r="L41" s="14"/>
      <c r="M41" s="14"/>
      <c r="N41" s="14"/>
      <c r="O41" s="14"/>
      <c r="P41" s="14"/>
      <c r="Q41" s="14"/>
    </row>
    <row r="42" spans="1:17" ht="12.75" customHeight="1" x14ac:dyDescent="0.2">
      <c r="A42" s="7"/>
      <c r="B42" s="315" t="s">
        <v>269</v>
      </c>
      <c r="C42" s="315"/>
      <c r="D42" s="316" t="s">
        <v>58</v>
      </c>
      <c r="E42" s="316"/>
      <c r="F42" s="315" t="s">
        <v>270</v>
      </c>
      <c r="G42" s="315"/>
      <c r="H42" s="316" t="s">
        <v>59</v>
      </c>
      <c r="I42" s="316"/>
    </row>
    <row r="43" spans="1:17" x14ac:dyDescent="0.2">
      <c r="A43" s="7">
        <v>2018</v>
      </c>
      <c r="B43" s="14">
        <v>288</v>
      </c>
      <c r="C43" s="14">
        <v>288</v>
      </c>
      <c r="D43" s="14">
        <v>1507</v>
      </c>
      <c r="E43" s="14">
        <v>5232.6388888888887</v>
      </c>
      <c r="F43" s="14">
        <v>8545</v>
      </c>
      <c r="G43" s="14">
        <v>8545</v>
      </c>
      <c r="H43" s="14">
        <v>7255.9639999999999</v>
      </c>
      <c r="I43" s="14">
        <v>849.14733762434173</v>
      </c>
    </row>
    <row r="44" spans="1:17" x14ac:dyDescent="0.2">
      <c r="A44" s="7">
        <v>2019</v>
      </c>
      <c r="B44" s="14">
        <v>330</v>
      </c>
      <c r="C44" s="14">
        <v>330</v>
      </c>
      <c r="D44" s="14">
        <v>1504.1399999999999</v>
      </c>
      <c r="E44" s="14">
        <v>4557.9999999999991</v>
      </c>
      <c r="F44" s="14">
        <v>8511</v>
      </c>
      <c r="G44" s="14">
        <v>8511</v>
      </c>
      <c r="H44" s="14">
        <v>5933.4</v>
      </c>
      <c r="I44" s="14">
        <v>697.14487134296792</v>
      </c>
    </row>
    <row r="45" spans="1:17" ht="12.75" customHeight="1" x14ac:dyDescent="0.2">
      <c r="A45" s="7">
        <v>2020</v>
      </c>
      <c r="B45" s="14">
        <v>293</v>
      </c>
      <c r="C45" s="14">
        <v>293</v>
      </c>
      <c r="D45" s="14">
        <v>1651</v>
      </c>
      <c r="E45" s="14">
        <v>5635</v>
      </c>
      <c r="F45" s="14">
        <v>8175</v>
      </c>
      <c r="G45" s="14">
        <v>8175</v>
      </c>
      <c r="H45" s="14">
        <v>5149</v>
      </c>
      <c r="I45" s="14">
        <v>630</v>
      </c>
    </row>
    <row r="46" spans="1:17" ht="12.75" customHeight="1" x14ac:dyDescent="0.2">
      <c r="A46" s="7">
        <v>2021</v>
      </c>
      <c r="B46" s="14">
        <v>307</v>
      </c>
      <c r="C46" s="14">
        <v>307</v>
      </c>
      <c r="D46" s="14">
        <v>1582</v>
      </c>
      <c r="E46" s="14">
        <v>5152</v>
      </c>
      <c r="F46" s="14">
        <v>8216</v>
      </c>
      <c r="G46" s="14">
        <v>8216</v>
      </c>
      <c r="H46" s="14">
        <v>4717</v>
      </c>
      <c r="I46" s="14">
        <v>574</v>
      </c>
    </row>
    <row r="47" spans="1:17" ht="12.75" customHeight="1" x14ac:dyDescent="0.2">
      <c r="A47" s="7">
        <v>2022</v>
      </c>
      <c r="B47" s="14">
        <v>334</v>
      </c>
      <c r="C47" s="14">
        <v>334</v>
      </c>
      <c r="D47" s="14">
        <v>1995</v>
      </c>
      <c r="E47" s="14">
        <v>5972</v>
      </c>
      <c r="F47" s="14">
        <v>7650</v>
      </c>
      <c r="G47" s="14">
        <v>7650</v>
      </c>
      <c r="H47" s="14">
        <v>5913</v>
      </c>
      <c r="I47" s="14">
        <v>773</v>
      </c>
    </row>
    <row r="48" spans="1:17" ht="12.75" customHeight="1" x14ac:dyDescent="0.2">
      <c r="A48" s="17">
        <v>2023</v>
      </c>
      <c r="B48" s="18">
        <v>243</v>
      </c>
      <c r="C48" s="18">
        <v>243</v>
      </c>
      <c r="D48" s="18">
        <v>1425</v>
      </c>
      <c r="E48" s="18">
        <v>5866</v>
      </c>
      <c r="F48" s="18">
        <v>7196</v>
      </c>
      <c r="G48" s="18">
        <v>7196</v>
      </c>
      <c r="H48" s="18">
        <v>5054</v>
      </c>
      <c r="I48" s="18">
        <v>702</v>
      </c>
    </row>
  </sheetData>
  <mergeCells count="34">
    <mergeCell ref="A1:I1"/>
    <mergeCell ref="A2:I2"/>
    <mergeCell ref="B3:C3"/>
    <mergeCell ref="D3:E3"/>
    <mergeCell ref="F3:G3"/>
    <mergeCell ref="H3:I3"/>
    <mergeCell ref="B4:C4"/>
    <mergeCell ref="D4:E4"/>
    <mergeCell ref="F4:G4"/>
    <mergeCell ref="H4:I4"/>
    <mergeCell ref="B7:C7"/>
    <mergeCell ref="D7:E7"/>
    <mergeCell ref="F7:G7"/>
    <mergeCell ref="H7:I7"/>
    <mergeCell ref="B14:C14"/>
    <mergeCell ref="D14:E14"/>
    <mergeCell ref="F14:G14"/>
    <mergeCell ref="H14:I14"/>
    <mergeCell ref="B21:C21"/>
    <mergeCell ref="D21:E21"/>
    <mergeCell ref="F21:G21"/>
    <mergeCell ref="H21:I21"/>
    <mergeCell ref="B42:C42"/>
    <mergeCell ref="D42:E42"/>
    <mergeCell ref="F42:G42"/>
    <mergeCell ref="H42:I42"/>
    <mergeCell ref="B28:C28"/>
    <mergeCell ref="D28:E28"/>
    <mergeCell ref="F28:G28"/>
    <mergeCell ref="H28:I28"/>
    <mergeCell ref="B35:C35"/>
    <mergeCell ref="D35:E35"/>
    <mergeCell ref="F35:G35"/>
    <mergeCell ref="H35:I35"/>
  </mergeCells>
  <pageMargins left="0.43307086614173229" right="0.43307086614173229" top="0.86614173228346458" bottom="0.74803149606299213" header="0.51181102362204722" footer="0.51181102362204722"/>
  <pageSetup paperSize="1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8"/>
  <sheetViews>
    <sheetView zoomScaleNormal="100" workbookViewId="0">
      <selection activeCell="A24" sqref="A24:I28"/>
    </sheetView>
  </sheetViews>
  <sheetFormatPr defaultColWidth="1.85546875" defaultRowHeight="11.25" x14ac:dyDescent="0.2"/>
  <cols>
    <col min="1" max="1" width="6.42578125" style="1" customWidth="1"/>
    <col min="2" max="2" width="7.85546875" style="1" customWidth="1"/>
    <col min="3" max="3" width="8.140625" style="1" customWidth="1"/>
    <col min="4" max="4" width="8.85546875" style="1" customWidth="1"/>
    <col min="5" max="5" width="9.140625" style="1" customWidth="1"/>
    <col min="6" max="6" width="8.28515625" style="1" customWidth="1"/>
    <col min="7" max="7" width="9.7109375" style="1" customWidth="1"/>
    <col min="8" max="8" width="9.140625" style="1" customWidth="1"/>
    <col min="9" max="9" width="10.28515625" style="1" customWidth="1"/>
    <col min="10" max="256" width="1.85546875" style="1"/>
    <col min="257" max="257" width="6.42578125" style="1" customWidth="1"/>
    <col min="258" max="258" width="7.85546875" style="1" customWidth="1"/>
    <col min="259" max="259" width="8.140625" style="1" customWidth="1"/>
    <col min="260" max="260" width="8.85546875" style="1" customWidth="1"/>
    <col min="261" max="261" width="9.140625" style="1" customWidth="1"/>
    <col min="262" max="262" width="8.28515625" style="1" customWidth="1"/>
    <col min="263" max="263" width="9.7109375" style="1" customWidth="1"/>
    <col min="264" max="264" width="9.140625" style="1" customWidth="1"/>
    <col min="265" max="265" width="10.28515625" style="1" customWidth="1"/>
    <col min="266" max="512" width="1.85546875" style="1"/>
    <col min="513" max="513" width="6.42578125" style="1" customWidth="1"/>
    <col min="514" max="514" width="7.85546875" style="1" customWidth="1"/>
    <col min="515" max="515" width="8.140625" style="1" customWidth="1"/>
    <col min="516" max="516" width="8.85546875" style="1" customWidth="1"/>
    <col min="517" max="517" width="9.140625" style="1" customWidth="1"/>
    <col min="518" max="518" width="8.28515625" style="1" customWidth="1"/>
    <col min="519" max="519" width="9.7109375" style="1" customWidth="1"/>
    <col min="520" max="520" width="9.140625" style="1" customWidth="1"/>
    <col min="521" max="521" width="10.28515625" style="1" customWidth="1"/>
    <col min="522" max="768" width="1.85546875" style="1"/>
    <col min="769" max="769" width="6.42578125" style="1" customWidth="1"/>
    <col min="770" max="770" width="7.85546875" style="1" customWidth="1"/>
    <col min="771" max="771" width="8.140625" style="1" customWidth="1"/>
    <col min="772" max="772" width="8.85546875" style="1" customWidth="1"/>
    <col min="773" max="773" width="9.140625" style="1" customWidth="1"/>
    <col min="774" max="774" width="8.28515625" style="1" customWidth="1"/>
    <col min="775" max="775" width="9.7109375" style="1" customWidth="1"/>
    <col min="776" max="776" width="9.140625" style="1" customWidth="1"/>
    <col min="777" max="777" width="10.28515625" style="1" customWidth="1"/>
    <col min="778" max="1024" width="1.85546875" style="1"/>
    <col min="1025" max="1025" width="6.42578125" style="1" customWidth="1"/>
    <col min="1026" max="1026" width="7.85546875" style="1" customWidth="1"/>
    <col min="1027" max="1027" width="8.140625" style="1" customWidth="1"/>
    <col min="1028" max="1028" width="8.85546875" style="1" customWidth="1"/>
    <col min="1029" max="1029" width="9.140625" style="1" customWidth="1"/>
    <col min="1030" max="1030" width="8.28515625" style="1" customWidth="1"/>
    <col min="1031" max="1031" width="9.7109375" style="1" customWidth="1"/>
    <col min="1032" max="1032" width="9.140625" style="1" customWidth="1"/>
    <col min="1033" max="1033" width="10.28515625" style="1" customWidth="1"/>
    <col min="1034" max="1280" width="1.85546875" style="1"/>
    <col min="1281" max="1281" width="6.42578125" style="1" customWidth="1"/>
    <col min="1282" max="1282" width="7.85546875" style="1" customWidth="1"/>
    <col min="1283" max="1283" width="8.140625" style="1" customWidth="1"/>
    <col min="1284" max="1284" width="8.85546875" style="1" customWidth="1"/>
    <col min="1285" max="1285" width="9.140625" style="1" customWidth="1"/>
    <col min="1286" max="1286" width="8.28515625" style="1" customWidth="1"/>
    <col min="1287" max="1287" width="9.7109375" style="1" customWidth="1"/>
    <col min="1288" max="1288" width="9.140625" style="1" customWidth="1"/>
    <col min="1289" max="1289" width="10.28515625" style="1" customWidth="1"/>
    <col min="1290" max="1536" width="1.85546875" style="1"/>
    <col min="1537" max="1537" width="6.42578125" style="1" customWidth="1"/>
    <col min="1538" max="1538" width="7.85546875" style="1" customWidth="1"/>
    <col min="1539" max="1539" width="8.140625" style="1" customWidth="1"/>
    <col min="1540" max="1540" width="8.85546875" style="1" customWidth="1"/>
    <col min="1541" max="1541" width="9.140625" style="1" customWidth="1"/>
    <col min="1542" max="1542" width="8.28515625" style="1" customWidth="1"/>
    <col min="1543" max="1543" width="9.7109375" style="1" customWidth="1"/>
    <col min="1544" max="1544" width="9.140625" style="1" customWidth="1"/>
    <col min="1545" max="1545" width="10.28515625" style="1" customWidth="1"/>
    <col min="1546" max="1792" width="1.85546875" style="1"/>
    <col min="1793" max="1793" width="6.42578125" style="1" customWidth="1"/>
    <col min="1794" max="1794" width="7.85546875" style="1" customWidth="1"/>
    <col min="1795" max="1795" width="8.140625" style="1" customWidth="1"/>
    <col min="1796" max="1796" width="8.85546875" style="1" customWidth="1"/>
    <col min="1797" max="1797" width="9.140625" style="1" customWidth="1"/>
    <col min="1798" max="1798" width="8.28515625" style="1" customWidth="1"/>
    <col min="1799" max="1799" width="9.7109375" style="1" customWidth="1"/>
    <col min="1800" max="1800" width="9.140625" style="1" customWidth="1"/>
    <col min="1801" max="1801" width="10.28515625" style="1" customWidth="1"/>
    <col min="1802" max="2048" width="1.85546875" style="1"/>
    <col min="2049" max="2049" width="6.42578125" style="1" customWidth="1"/>
    <col min="2050" max="2050" width="7.85546875" style="1" customWidth="1"/>
    <col min="2051" max="2051" width="8.140625" style="1" customWidth="1"/>
    <col min="2052" max="2052" width="8.85546875" style="1" customWidth="1"/>
    <col min="2053" max="2053" width="9.140625" style="1" customWidth="1"/>
    <col min="2054" max="2054" width="8.28515625" style="1" customWidth="1"/>
    <col min="2055" max="2055" width="9.7109375" style="1" customWidth="1"/>
    <col min="2056" max="2056" width="9.140625" style="1" customWidth="1"/>
    <col min="2057" max="2057" width="10.28515625" style="1" customWidth="1"/>
    <col min="2058" max="2304" width="1.85546875" style="1"/>
    <col min="2305" max="2305" width="6.42578125" style="1" customWidth="1"/>
    <col min="2306" max="2306" width="7.85546875" style="1" customWidth="1"/>
    <col min="2307" max="2307" width="8.140625" style="1" customWidth="1"/>
    <col min="2308" max="2308" width="8.85546875" style="1" customWidth="1"/>
    <col min="2309" max="2309" width="9.140625" style="1" customWidth="1"/>
    <col min="2310" max="2310" width="8.28515625" style="1" customWidth="1"/>
    <col min="2311" max="2311" width="9.7109375" style="1" customWidth="1"/>
    <col min="2312" max="2312" width="9.140625" style="1" customWidth="1"/>
    <col min="2313" max="2313" width="10.28515625" style="1" customWidth="1"/>
    <col min="2314" max="2560" width="1.85546875" style="1"/>
    <col min="2561" max="2561" width="6.42578125" style="1" customWidth="1"/>
    <col min="2562" max="2562" width="7.85546875" style="1" customWidth="1"/>
    <col min="2563" max="2563" width="8.140625" style="1" customWidth="1"/>
    <col min="2564" max="2564" width="8.85546875" style="1" customWidth="1"/>
    <col min="2565" max="2565" width="9.140625" style="1" customWidth="1"/>
    <col min="2566" max="2566" width="8.28515625" style="1" customWidth="1"/>
    <col min="2567" max="2567" width="9.7109375" style="1" customWidth="1"/>
    <col min="2568" max="2568" width="9.140625" style="1" customWidth="1"/>
    <col min="2569" max="2569" width="10.28515625" style="1" customWidth="1"/>
    <col min="2570" max="2816" width="1.85546875" style="1"/>
    <col min="2817" max="2817" width="6.42578125" style="1" customWidth="1"/>
    <col min="2818" max="2818" width="7.85546875" style="1" customWidth="1"/>
    <col min="2819" max="2819" width="8.140625" style="1" customWidth="1"/>
    <col min="2820" max="2820" width="8.85546875" style="1" customWidth="1"/>
    <col min="2821" max="2821" width="9.140625" style="1" customWidth="1"/>
    <col min="2822" max="2822" width="8.28515625" style="1" customWidth="1"/>
    <col min="2823" max="2823" width="9.7109375" style="1" customWidth="1"/>
    <col min="2824" max="2824" width="9.140625" style="1" customWidth="1"/>
    <col min="2825" max="2825" width="10.28515625" style="1" customWidth="1"/>
    <col min="2826" max="3072" width="1.85546875" style="1"/>
    <col min="3073" max="3073" width="6.42578125" style="1" customWidth="1"/>
    <col min="3074" max="3074" width="7.85546875" style="1" customWidth="1"/>
    <col min="3075" max="3075" width="8.140625" style="1" customWidth="1"/>
    <col min="3076" max="3076" width="8.85546875" style="1" customWidth="1"/>
    <col min="3077" max="3077" width="9.140625" style="1" customWidth="1"/>
    <col min="3078" max="3078" width="8.28515625" style="1" customWidth="1"/>
    <col min="3079" max="3079" width="9.7109375" style="1" customWidth="1"/>
    <col min="3080" max="3080" width="9.140625" style="1" customWidth="1"/>
    <col min="3081" max="3081" width="10.28515625" style="1" customWidth="1"/>
    <col min="3082" max="3328" width="1.85546875" style="1"/>
    <col min="3329" max="3329" width="6.42578125" style="1" customWidth="1"/>
    <col min="3330" max="3330" width="7.85546875" style="1" customWidth="1"/>
    <col min="3331" max="3331" width="8.140625" style="1" customWidth="1"/>
    <col min="3332" max="3332" width="8.85546875" style="1" customWidth="1"/>
    <col min="3333" max="3333" width="9.140625" style="1" customWidth="1"/>
    <col min="3334" max="3334" width="8.28515625" style="1" customWidth="1"/>
    <col min="3335" max="3335" width="9.7109375" style="1" customWidth="1"/>
    <col min="3336" max="3336" width="9.140625" style="1" customWidth="1"/>
    <col min="3337" max="3337" width="10.28515625" style="1" customWidth="1"/>
    <col min="3338" max="3584" width="1.85546875" style="1"/>
    <col min="3585" max="3585" width="6.42578125" style="1" customWidth="1"/>
    <col min="3586" max="3586" width="7.85546875" style="1" customWidth="1"/>
    <col min="3587" max="3587" width="8.140625" style="1" customWidth="1"/>
    <col min="3588" max="3588" width="8.85546875" style="1" customWidth="1"/>
    <col min="3589" max="3589" width="9.140625" style="1" customWidth="1"/>
    <col min="3590" max="3590" width="8.28515625" style="1" customWidth="1"/>
    <col min="3591" max="3591" width="9.7109375" style="1" customWidth="1"/>
    <col min="3592" max="3592" width="9.140625" style="1" customWidth="1"/>
    <col min="3593" max="3593" width="10.28515625" style="1" customWidth="1"/>
    <col min="3594" max="3840" width="1.85546875" style="1"/>
    <col min="3841" max="3841" width="6.42578125" style="1" customWidth="1"/>
    <col min="3842" max="3842" width="7.85546875" style="1" customWidth="1"/>
    <col min="3843" max="3843" width="8.140625" style="1" customWidth="1"/>
    <col min="3844" max="3844" width="8.85546875" style="1" customWidth="1"/>
    <col min="3845" max="3845" width="9.140625" style="1" customWidth="1"/>
    <col min="3846" max="3846" width="8.28515625" style="1" customWidth="1"/>
    <col min="3847" max="3847" width="9.7109375" style="1" customWidth="1"/>
    <col min="3848" max="3848" width="9.140625" style="1" customWidth="1"/>
    <col min="3849" max="3849" width="10.28515625" style="1" customWidth="1"/>
    <col min="3850" max="4096" width="1.85546875" style="1"/>
    <col min="4097" max="4097" width="6.42578125" style="1" customWidth="1"/>
    <col min="4098" max="4098" width="7.85546875" style="1" customWidth="1"/>
    <col min="4099" max="4099" width="8.140625" style="1" customWidth="1"/>
    <col min="4100" max="4100" width="8.85546875" style="1" customWidth="1"/>
    <col min="4101" max="4101" width="9.140625" style="1" customWidth="1"/>
    <col min="4102" max="4102" width="8.28515625" style="1" customWidth="1"/>
    <col min="4103" max="4103" width="9.7109375" style="1" customWidth="1"/>
    <col min="4104" max="4104" width="9.140625" style="1" customWidth="1"/>
    <col min="4105" max="4105" width="10.28515625" style="1" customWidth="1"/>
    <col min="4106" max="4352" width="1.85546875" style="1"/>
    <col min="4353" max="4353" width="6.42578125" style="1" customWidth="1"/>
    <col min="4354" max="4354" width="7.85546875" style="1" customWidth="1"/>
    <col min="4355" max="4355" width="8.140625" style="1" customWidth="1"/>
    <col min="4356" max="4356" width="8.85546875" style="1" customWidth="1"/>
    <col min="4357" max="4357" width="9.140625" style="1" customWidth="1"/>
    <col min="4358" max="4358" width="8.28515625" style="1" customWidth="1"/>
    <col min="4359" max="4359" width="9.7109375" style="1" customWidth="1"/>
    <col min="4360" max="4360" width="9.140625" style="1" customWidth="1"/>
    <col min="4361" max="4361" width="10.28515625" style="1" customWidth="1"/>
    <col min="4362" max="4608" width="1.85546875" style="1"/>
    <col min="4609" max="4609" width="6.42578125" style="1" customWidth="1"/>
    <col min="4610" max="4610" width="7.85546875" style="1" customWidth="1"/>
    <col min="4611" max="4611" width="8.140625" style="1" customWidth="1"/>
    <col min="4612" max="4612" width="8.85546875" style="1" customWidth="1"/>
    <col min="4613" max="4613" width="9.140625" style="1" customWidth="1"/>
    <col min="4614" max="4614" width="8.28515625" style="1" customWidth="1"/>
    <col min="4615" max="4615" width="9.7109375" style="1" customWidth="1"/>
    <col min="4616" max="4616" width="9.140625" style="1" customWidth="1"/>
    <col min="4617" max="4617" width="10.28515625" style="1" customWidth="1"/>
    <col min="4618" max="4864" width="1.85546875" style="1"/>
    <col min="4865" max="4865" width="6.42578125" style="1" customWidth="1"/>
    <col min="4866" max="4866" width="7.85546875" style="1" customWidth="1"/>
    <col min="4867" max="4867" width="8.140625" style="1" customWidth="1"/>
    <col min="4868" max="4868" width="8.85546875" style="1" customWidth="1"/>
    <col min="4869" max="4869" width="9.140625" style="1" customWidth="1"/>
    <col min="4870" max="4870" width="8.28515625" style="1" customWidth="1"/>
    <col min="4871" max="4871" width="9.7109375" style="1" customWidth="1"/>
    <col min="4872" max="4872" width="9.140625" style="1" customWidth="1"/>
    <col min="4873" max="4873" width="10.28515625" style="1" customWidth="1"/>
    <col min="4874" max="5120" width="1.85546875" style="1"/>
    <col min="5121" max="5121" width="6.42578125" style="1" customWidth="1"/>
    <col min="5122" max="5122" width="7.85546875" style="1" customWidth="1"/>
    <col min="5123" max="5123" width="8.140625" style="1" customWidth="1"/>
    <col min="5124" max="5124" width="8.85546875" style="1" customWidth="1"/>
    <col min="5125" max="5125" width="9.140625" style="1" customWidth="1"/>
    <col min="5126" max="5126" width="8.28515625" style="1" customWidth="1"/>
    <col min="5127" max="5127" width="9.7109375" style="1" customWidth="1"/>
    <col min="5128" max="5128" width="9.140625" style="1" customWidth="1"/>
    <col min="5129" max="5129" width="10.28515625" style="1" customWidth="1"/>
    <col min="5130" max="5376" width="1.85546875" style="1"/>
    <col min="5377" max="5377" width="6.42578125" style="1" customWidth="1"/>
    <col min="5378" max="5378" width="7.85546875" style="1" customWidth="1"/>
    <col min="5379" max="5379" width="8.140625" style="1" customWidth="1"/>
    <col min="5380" max="5380" width="8.85546875" style="1" customWidth="1"/>
    <col min="5381" max="5381" width="9.140625" style="1" customWidth="1"/>
    <col min="5382" max="5382" width="8.28515625" style="1" customWidth="1"/>
    <col min="5383" max="5383" width="9.7109375" style="1" customWidth="1"/>
    <col min="5384" max="5384" width="9.140625" style="1" customWidth="1"/>
    <col min="5385" max="5385" width="10.28515625" style="1" customWidth="1"/>
    <col min="5386" max="5632" width="1.85546875" style="1"/>
    <col min="5633" max="5633" width="6.42578125" style="1" customWidth="1"/>
    <col min="5634" max="5634" width="7.85546875" style="1" customWidth="1"/>
    <col min="5635" max="5635" width="8.140625" style="1" customWidth="1"/>
    <col min="5636" max="5636" width="8.85546875" style="1" customWidth="1"/>
    <col min="5637" max="5637" width="9.140625" style="1" customWidth="1"/>
    <col min="5638" max="5638" width="8.28515625" style="1" customWidth="1"/>
    <col min="5639" max="5639" width="9.7109375" style="1" customWidth="1"/>
    <col min="5640" max="5640" width="9.140625" style="1" customWidth="1"/>
    <col min="5641" max="5641" width="10.28515625" style="1" customWidth="1"/>
    <col min="5642" max="5888" width="1.85546875" style="1"/>
    <col min="5889" max="5889" width="6.42578125" style="1" customWidth="1"/>
    <col min="5890" max="5890" width="7.85546875" style="1" customWidth="1"/>
    <col min="5891" max="5891" width="8.140625" style="1" customWidth="1"/>
    <col min="5892" max="5892" width="8.85546875" style="1" customWidth="1"/>
    <col min="5893" max="5893" width="9.140625" style="1" customWidth="1"/>
    <col min="5894" max="5894" width="8.28515625" style="1" customWidth="1"/>
    <col min="5895" max="5895" width="9.7109375" style="1" customWidth="1"/>
    <col min="5896" max="5896" width="9.140625" style="1" customWidth="1"/>
    <col min="5897" max="5897" width="10.28515625" style="1" customWidth="1"/>
    <col min="5898" max="6144" width="1.85546875" style="1"/>
    <col min="6145" max="6145" width="6.42578125" style="1" customWidth="1"/>
    <col min="6146" max="6146" width="7.85546875" style="1" customWidth="1"/>
    <col min="6147" max="6147" width="8.140625" style="1" customWidth="1"/>
    <col min="6148" max="6148" width="8.85546875" style="1" customWidth="1"/>
    <col min="6149" max="6149" width="9.140625" style="1" customWidth="1"/>
    <col min="6150" max="6150" width="8.28515625" style="1" customWidth="1"/>
    <col min="6151" max="6151" width="9.7109375" style="1" customWidth="1"/>
    <col min="6152" max="6152" width="9.140625" style="1" customWidth="1"/>
    <col min="6153" max="6153" width="10.28515625" style="1" customWidth="1"/>
    <col min="6154" max="6400" width="1.85546875" style="1"/>
    <col min="6401" max="6401" width="6.42578125" style="1" customWidth="1"/>
    <col min="6402" max="6402" width="7.85546875" style="1" customWidth="1"/>
    <col min="6403" max="6403" width="8.140625" style="1" customWidth="1"/>
    <col min="6404" max="6404" width="8.85546875" style="1" customWidth="1"/>
    <col min="6405" max="6405" width="9.140625" style="1" customWidth="1"/>
    <col min="6406" max="6406" width="8.28515625" style="1" customWidth="1"/>
    <col min="6407" max="6407" width="9.7109375" style="1" customWidth="1"/>
    <col min="6408" max="6408" width="9.140625" style="1" customWidth="1"/>
    <col min="6409" max="6409" width="10.28515625" style="1" customWidth="1"/>
    <col min="6410" max="6656" width="1.85546875" style="1"/>
    <col min="6657" max="6657" width="6.42578125" style="1" customWidth="1"/>
    <col min="6658" max="6658" width="7.85546875" style="1" customWidth="1"/>
    <col min="6659" max="6659" width="8.140625" style="1" customWidth="1"/>
    <col min="6660" max="6660" width="8.85546875" style="1" customWidth="1"/>
    <col min="6661" max="6661" width="9.140625" style="1" customWidth="1"/>
    <col min="6662" max="6662" width="8.28515625" style="1" customWidth="1"/>
    <col min="6663" max="6663" width="9.7109375" style="1" customWidth="1"/>
    <col min="6664" max="6664" width="9.140625" style="1" customWidth="1"/>
    <col min="6665" max="6665" width="10.28515625" style="1" customWidth="1"/>
    <col min="6666" max="6912" width="1.85546875" style="1"/>
    <col min="6913" max="6913" width="6.42578125" style="1" customWidth="1"/>
    <col min="6914" max="6914" width="7.85546875" style="1" customWidth="1"/>
    <col min="6915" max="6915" width="8.140625" style="1" customWidth="1"/>
    <col min="6916" max="6916" width="8.85546875" style="1" customWidth="1"/>
    <col min="6917" max="6917" width="9.140625" style="1" customWidth="1"/>
    <col min="6918" max="6918" width="8.28515625" style="1" customWidth="1"/>
    <col min="6919" max="6919" width="9.7109375" style="1" customWidth="1"/>
    <col min="6920" max="6920" width="9.140625" style="1" customWidth="1"/>
    <col min="6921" max="6921" width="10.28515625" style="1" customWidth="1"/>
    <col min="6922" max="7168" width="1.85546875" style="1"/>
    <col min="7169" max="7169" width="6.42578125" style="1" customWidth="1"/>
    <col min="7170" max="7170" width="7.85546875" style="1" customWidth="1"/>
    <col min="7171" max="7171" width="8.140625" style="1" customWidth="1"/>
    <col min="7172" max="7172" width="8.85546875" style="1" customWidth="1"/>
    <col min="7173" max="7173" width="9.140625" style="1" customWidth="1"/>
    <col min="7174" max="7174" width="8.28515625" style="1" customWidth="1"/>
    <col min="7175" max="7175" width="9.7109375" style="1" customWidth="1"/>
    <col min="7176" max="7176" width="9.140625" style="1" customWidth="1"/>
    <col min="7177" max="7177" width="10.28515625" style="1" customWidth="1"/>
    <col min="7178" max="7424" width="1.85546875" style="1"/>
    <col min="7425" max="7425" width="6.42578125" style="1" customWidth="1"/>
    <col min="7426" max="7426" width="7.85546875" style="1" customWidth="1"/>
    <col min="7427" max="7427" width="8.140625" style="1" customWidth="1"/>
    <col min="7428" max="7428" width="8.85546875" style="1" customWidth="1"/>
    <col min="7429" max="7429" width="9.140625" style="1" customWidth="1"/>
    <col min="7430" max="7430" width="8.28515625" style="1" customWidth="1"/>
    <col min="7431" max="7431" width="9.7109375" style="1" customWidth="1"/>
    <col min="7432" max="7432" width="9.140625" style="1" customWidth="1"/>
    <col min="7433" max="7433" width="10.28515625" style="1" customWidth="1"/>
    <col min="7434" max="7680" width="1.85546875" style="1"/>
    <col min="7681" max="7681" width="6.42578125" style="1" customWidth="1"/>
    <col min="7682" max="7682" width="7.85546875" style="1" customWidth="1"/>
    <col min="7683" max="7683" width="8.140625" style="1" customWidth="1"/>
    <col min="7684" max="7684" width="8.85546875" style="1" customWidth="1"/>
    <col min="7685" max="7685" width="9.140625" style="1" customWidth="1"/>
    <col min="7686" max="7686" width="8.28515625" style="1" customWidth="1"/>
    <col min="7687" max="7687" width="9.7109375" style="1" customWidth="1"/>
    <col min="7688" max="7688" width="9.140625" style="1" customWidth="1"/>
    <col min="7689" max="7689" width="10.28515625" style="1" customWidth="1"/>
    <col min="7690" max="7936" width="1.85546875" style="1"/>
    <col min="7937" max="7937" width="6.42578125" style="1" customWidth="1"/>
    <col min="7938" max="7938" width="7.85546875" style="1" customWidth="1"/>
    <col min="7939" max="7939" width="8.140625" style="1" customWidth="1"/>
    <col min="7940" max="7940" width="8.85546875" style="1" customWidth="1"/>
    <col min="7941" max="7941" width="9.140625" style="1" customWidth="1"/>
    <col min="7942" max="7942" width="8.28515625" style="1" customWidth="1"/>
    <col min="7943" max="7943" width="9.7109375" style="1" customWidth="1"/>
    <col min="7944" max="7944" width="9.140625" style="1" customWidth="1"/>
    <col min="7945" max="7945" width="10.28515625" style="1" customWidth="1"/>
    <col min="7946" max="8192" width="1.85546875" style="1"/>
    <col min="8193" max="8193" width="6.42578125" style="1" customWidth="1"/>
    <col min="8194" max="8194" width="7.85546875" style="1" customWidth="1"/>
    <col min="8195" max="8195" width="8.140625" style="1" customWidth="1"/>
    <col min="8196" max="8196" width="8.85546875" style="1" customWidth="1"/>
    <col min="8197" max="8197" width="9.140625" style="1" customWidth="1"/>
    <col min="8198" max="8198" width="8.28515625" style="1" customWidth="1"/>
    <col min="8199" max="8199" width="9.7109375" style="1" customWidth="1"/>
    <col min="8200" max="8200" width="9.140625" style="1" customWidth="1"/>
    <col min="8201" max="8201" width="10.28515625" style="1" customWidth="1"/>
    <col min="8202" max="8448" width="1.85546875" style="1"/>
    <col min="8449" max="8449" width="6.42578125" style="1" customWidth="1"/>
    <col min="8450" max="8450" width="7.85546875" style="1" customWidth="1"/>
    <col min="8451" max="8451" width="8.140625" style="1" customWidth="1"/>
    <col min="8452" max="8452" width="8.85546875" style="1" customWidth="1"/>
    <col min="8453" max="8453" width="9.140625" style="1" customWidth="1"/>
    <col min="8454" max="8454" width="8.28515625" style="1" customWidth="1"/>
    <col min="8455" max="8455" width="9.7109375" style="1" customWidth="1"/>
    <col min="8456" max="8456" width="9.140625" style="1" customWidth="1"/>
    <col min="8457" max="8457" width="10.28515625" style="1" customWidth="1"/>
    <col min="8458" max="8704" width="1.85546875" style="1"/>
    <col min="8705" max="8705" width="6.42578125" style="1" customWidth="1"/>
    <col min="8706" max="8706" width="7.85546875" style="1" customWidth="1"/>
    <col min="8707" max="8707" width="8.140625" style="1" customWidth="1"/>
    <col min="8708" max="8708" width="8.85546875" style="1" customWidth="1"/>
    <col min="8709" max="8709" width="9.140625" style="1" customWidth="1"/>
    <col min="8710" max="8710" width="8.28515625" style="1" customWidth="1"/>
    <col min="8711" max="8711" width="9.7109375" style="1" customWidth="1"/>
    <col min="8712" max="8712" width="9.140625" style="1" customWidth="1"/>
    <col min="8713" max="8713" width="10.28515625" style="1" customWidth="1"/>
    <col min="8714" max="8960" width="1.85546875" style="1"/>
    <col min="8961" max="8961" width="6.42578125" style="1" customWidth="1"/>
    <col min="8962" max="8962" width="7.85546875" style="1" customWidth="1"/>
    <col min="8963" max="8963" width="8.140625" style="1" customWidth="1"/>
    <col min="8964" max="8964" width="8.85546875" style="1" customWidth="1"/>
    <col min="8965" max="8965" width="9.140625" style="1" customWidth="1"/>
    <col min="8966" max="8966" width="8.28515625" style="1" customWidth="1"/>
    <col min="8967" max="8967" width="9.7109375" style="1" customWidth="1"/>
    <col min="8968" max="8968" width="9.140625" style="1" customWidth="1"/>
    <col min="8969" max="8969" width="10.28515625" style="1" customWidth="1"/>
    <col min="8970" max="9216" width="1.85546875" style="1"/>
    <col min="9217" max="9217" width="6.42578125" style="1" customWidth="1"/>
    <col min="9218" max="9218" width="7.85546875" style="1" customWidth="1"/>
    <col min="9219" max="9219" width="8.140625" style="1" customWidth="1"/>
    <col min="9220" max="9220" width="8.85546875" style="1" customWidth="1"/>
    <col min="9221" max="9221" width="9.140625" style="1" customWidth="1"/>
    <col min="9222" max="9222" width="8.28515625" style="1" customWidth="1"/>
    <col min="9223" max="9223" width="9.7109375" style="1" customWidth="1"/>
    <col min="9224" max="9224" width="9.140625" style="1" customWidth="1"/>
    <col min="9225" max="9225" width="10.28515625" style="1" customWidth="1"/>
    <col min="9226" max="9472" width="1.85546875" style="1"/>
    <col min="9473" max="9473" width="6.42578125" style="1" customWidth="1"/>
    <col min="9474" max="9474" width="7.85546875" style="1" customWidth="1"/>
    <col min="9475" max="9475" width="8.140625" style="1" customWidth="1"/>
    <col min="9476" max="9476" width="8.85546875" style="1" customWidth="1"/>
    <col min="9477" max="9477" width="9.140625" style="1" customWidth="1"/>
    <col min="9478" max="9478" width="8.28515625" style="1" customWidth="1"/>
    <col min="9479" max="9479" width="9.7109375" style="1" customWidth="1"/>
    <col min="9480" max="9480" width="9.140625" style="1" customWidth="1"/>
    <col min="9481" max="9481" width="10.28515625" style="1" customWidth="1"/>
    <col min="9482" max="9728" width="1.85546875" style="1"/>
    <col min="9729" max="9729" width="6.42578125" style="1" customWidth="1"/>
    <col min="9730" max="9730" width="7.85546875" style="1" customWidth="1"/>
    <col min="9731" max="9731" width="8.140625" style="1" customWidth="1"/>
    <col min="9732" max="9732" width="8.85546875" style="1" customWidth="1"/>
    <col min="9733" max="9733" width="9.140625" style="1" customWidth="1"/>
    <col min="9734" max="9734" width="8.28515625" style="1" customWidth="1"/>
    <col min="9735" max="9735" width="9.7109375" style="1" customWidth="1"/>
    <col min="9736" max="9736" width="9.140625" style="1" customWidth="1"/>
    <col min="9737" max="9737" width="10.28515625" style="1" customWidth="1"/>
    <col min="9738" max="9984" width="1.85546875" style="1"/>
    <col min="9985" max="9985" width="6.42578125" style="1" customWidth="1"/>
    <col min="9986" max="9986" width="7.85546875" style="1" customWidth="1"/>
    <col min="9987" max="9987" width="8.140625" style="1" customWidth="1"/>
    <col min="9988" max="9988" width="8.85546875" style="1" customWidth="1"/>
    <col min="9989" max="9989" width="9.140625" style="1" customWidth="1"/>
    <col min="9990" max="9990" width="8.28515625" style="1" customWidth="1"/>
    <col min="9991" max="9991" width="9.7109375" style="1" customWidth="1"/>
    <col min="9992" max="9992" width="9.140625" style="1" customWidth="1"/>
    <col min="9993" max="9993" width="10.28515625" style="1" customWidth="1"/>
    <col min="9994" max="10240" width="1.85546875" style="1"/>
    <col min="10241" max="10241" width="6.42578125" style="1" customWidth="1"/>
    <col min="10242" max="10242" width="7.85546875" style="1" customWidth="1"/>
    <col min="10243" max="10243" width="8.140625" style="1" customWidth="1"/>
    <col min="10244" max="10244" width="8.85546875" style="1" customWidth="1"/>
    <col min="10245" max="10245" width="9.140625" style="1" customWidth="1"/>
    <col min="10246" max="10246" width="8.28515625" style="1" customWidth="1"/>
    <col min="10247" max="10247" width="9.7109375" style="1" customWidth="1"/>
    <col min="10248" max="10248" width="9.140625" style="1" customWidth="1"/>
    <col min="10249" max="10249" width="10.28515625" style="1" customWidth="1"/>
    <col min="10250" max="10496" width="1.85546875" style="1"/>
    <col min="10497" max="10497" width="6.42578125" style="1" customWidth="1"/>
    <col min="10498" max="10498" width="7.85546875" style="1" customWidth="1"/>
    <col min="10499" max="10499" width="8.140625" style="1" customWidth="1"/>
    <col min="10500" max="10500" width="8.85546875" style="1" customWidth="1"/>
    <col min="10501" max="10501" width="9.140625" style="1" customWidth="1"/>
    <col min="10502" max="10502" width="8.28515625" style="1" customWidth="1"/>
    <col min="10503" max="10503" width="9.7109375" style="1" customWidth="1"/>
    <col min="10504" max="10504" width="9.140625" style="1" customWidth="1"/>
    <col min="10505" max="10505" width="10.28515625" style="1" customWidth="1"/>
    <col min="10506" max="10752" width="1.85546875" style="1"/>
    <col min="10753" max="10753" width="6.42578125" style="1" customWidth="1"/>
    <col min="10754" max="10754" width="7.85546875" style="1" customWidth="1"/>
    <col min="10755" max="10755" width="8.140625" style="1" customWidth="1"/>
    <col min="10756" max="10756" width="8.85546875" style="1" customWidth="1"/>
    <col min="10757" max="10757" width="9.140625" style="1" customWidth="1"/>
    <col min="10758" max="10758" width="8.28515625" style="1" customWidth="1"/>
    <col min="10759" max="10759" width="9.7109375" style="1" customWidth="1"/>
    <col min="10760" max="10760" width="9.140625" style="1" customWidth="1"/>
    <col min="10761" max="10761" width="10.28515625" style="1" customWidth="1"/>
    <col min="10762" max="11008" width="1.85546875" style="1"/>
    <col min="11009" max="11009" width="6.42578125" style="1" customWidth="1"/>
    <col min="11010" max="11010" width="7.85546875" style="1" customWidth="1"/>
    <col min="11011" max="11011" width="8.140625" style="1" customWidth="1"/>
    <col min="11012" max="11012" width="8.85546875" style="1" customWidth="1"/>
    <col min="11013" max="11013" width="9.140625" style="1" customWidth="1"/>
    <col min="11014" max="11014" width="8.28515625" style="1" customWidth="1"/>
    <col min="11015" max="11015" width="9.7109375" style="1" customWidth="1"/>
    <col min="11016" max="11016" width="9.140625" style="1" customWidth="1"/>
    <col min="11017" max="11017" width="10.28515625" style="1" customWidth="1"/>
    <col min="11018" max="11264" width="1.85546875" style="1"/>
    <col min="11265" max="11265" width="6.42578125" style="1" customWidth="1"/>
    <col min="11266" max="11266" width="7.85546875" style="1" customWidth="1"/>
    <col min="11267" max="11267" width="8.140625" style="1" customWidth="1"/>
    <col min="11268" max="11268" width="8.85546875" style="1" customWidth="1"/>
    <col min="11269" max="11269" width="9.140625" style="1" customWidth="1"/>
    <col min="11270" max="11270" width="8.28515625" style="1" customWidth="1"/>
    <col min="11271" max="11271" width="9.7109375" style="1" customWidth="1"/>
    <col min="11272" max="11272" width="9.140625" style="1" customWidth="1"/>
    <col min="11273" max="11273" width="10.28515625" style="1" customWidth="1"/>
    <col min="11274" max="11520" width="1.85546875" style="1"/>
    <col min="11521" max="11521" width="6.42578125" style="1" customWidth="1"/>
    <col min="11522" max="11522" width="7.85546875" style="1" customWidth="1"/>
    <col min="11523" max="11523" width="8.140625" style="1" customWidth="1"/>
    <col min="11524" max="11524" width="8.85546875" style="1" customWidth="1"/>
    <col min="11525" max="11525" width="9.140625" style="1" customWidth="1"/>
    <col min="11526" max="11526" width="8.28515625" style="1" customWidth="1"/>
    <col min="11527" max="11527" width="9.7109375" style="1" customWidth="1"/>
    <col min="11528" max="11528" width="9.140625" style="1" customWidth="1"/>
    <col min="11529" max="11529" width="10.28515625" style="1" customWidth="1"/>
    <col min="11530" max="11776" width="1.85546875" style="1"/>
    <col min="11777" max="11777" width="6.42578125" style="1" customWidth="1"/>
    <col min="11778" max="11778" width="7.85546875" style="1" customWidth="1"/>
    <col min="11779" max="11779" width="8.140625" style="1" customWidth="1"/>
    <col min="11780" max="11780" width="8.85546875" style="1" customWidth="1"/>
    <col min="11781" max="11781" width="9.140625" style="1" customWidth="1"/>
    <col min="11782" max="11782" width="8.28515625" style="1" customWidth="1"/>
    <col min="11783" max="11783" width="9.7109375" style="1" customWidth="1"/>
    <col min="11784" max="11784" width="9.140625" style="1" customWidth="1"/>
    <col min="11785" max="11785" width="10.28515625" style="1" customWidth="1"/>
    <col min="11786" max="12032" width="1.85546875" style="1"/>
    <col min="12033" max="12033" width="6.42578125" style="1" customWidth="1"/>
    <col min="12034" max="12034" width="7.85546875" style="1" customWidth="1"/>
    <col min="12035" max="12035" width="8.140625" style="1" customWidth="1"/>
    <col min="12036" max="12036" width="8.85546875" style="1" customWidth="1"/>
    <col min="12037" max="12037" width="9.140625" style="1" customWidth="1"/>
    <col min="12038" max="12038" width="8.28515625" style="1" customWidth="1"/>
    <col min="12039" max="12039" width="9.7109375" style="1" customWidth="1"/>
    <col min="12040" max="12040" width="9.140625" style="1" customWidth="1"/>
    <col min="12041" max="12041" width="10.28515625" style="1" customWidth="1"/>
    <col min="12042" max="12288" width="1.85546875" style="1"/>
    <col min="12289" max="12289" width="6.42578125" style="1" customWidth="1"/>
    <col min="12290" max="12290" width="7.85546875" style="1" customWidth="1"/>
    <col min="12291" max="12291" width="8.140625" style="1" customWidth="1"/>
    <col min="12292" max="12292" width="8.85546875" style="1" customWidth="1"/>
    <col min="12293" max="12293" width="9.140625" style="1" customWidth="1"/>
    <col min="12294" max="12294" width="8.28515625" style="1" customWidth="1"/>
    <col min="12295" max="12295" width="9.7109375" style="1" customWidth="1"/>
    <col min="12296" max="12296" width="9.140625" style="1" customWidth="1"/>
    <col min="12297" max="12297" width="10.28515625" style="1" customWidth="1"/>
    <col min="12298" max="12544" width="1.85546875" style="1"/>
    <col min="12545" max="12545" width="6.42578125" style="1" customWidth="1"/>
    <col min="12546" max="12546" width="7.85546875" style="1" customWidth="1"/>
    <col min="12547" max="12547" width="8.140625" style="1" customWidth="1"/>
    <col min="12548" max="12548" width="8.85546875" style="1" customWidth="1"/>
    <col min="12549" max="12549" width="9.140625" style="1" customWidth="1"/>
    <col min="12550" max="12550" width="8.28515625" style="1" customWidth="1"/>
    <col min="12551" max="12551" width="9.7109375" style="1" customWidth="1"/>
    <col min="12552" max="12552" width="9.140625" style="1" customWidth="1"/>
    <col min="12553" max="12553" width="10.28515625" style="1" customWidth="1"/>
    <col min="12554" max="12800" width="1.85546875" style="1"/>
    <col min="12801" max="12801" width="6.42578125" style="1" customWidth="1"/>
    <col min="12802" max="12802" width="7.85546875" style="1" customWidth="1"/>
    <col min="12803" max="12803" width="8.140625" style="1" customWidth="1"/>
    <col min="12804" max="12804" width="8.85546875" style="1" customWidth="1"/>
    <col min="12805" max="12805" width="9.140625" style="1" customWidth="1"/>
    <col min="12806" max="12806" width="8.28515625" style="1" customWidth="1"/>
    <col min="12807" max="12807" width="9.7109375" style="1" customWidth="1"/>
    <col min="12808" max="12808" width="9.140625" style="1" customWidth="1"/>
    <col min="12809" max="12809" width="10.28515625" style="1" customWidth="1"/>
    <col min="12810" max="13056" width="1.85546875" style="1"/>
    <col min="13057" max="13057" width="6.42578125" style="1" customWidth="1"/>
    <col min="13058" max="13058" width="7.85546875" style="1" customWidth="1"/>
    <col min="13059" max="13059" width="8.140625" style="1" customWidth="1"/>
    <col min="13060" max="13060" width="8.85546875" style="1" customWidth="1"/>
    <col min="13061" max="13061" width="9.140625" style="1" customWidth="1"/>
    <col min="13062" max="13062" width="8.28515625" style="1" customWidth="1"/>
    <col min="13063" max="13063" width="9.7109375" style="1" customWidth="1"/>
    <col min="13064" max="13064" width="9.140625" style="1" customWidth="1"/>
    <col min="13065" max="13065" width="10.28515625" style="1" customWidth="1"/>
    <col min="13066" max="13312" width="1.85546875" style="1"/>
    <col min="13313" max="13313" width="6.42578125" style="1" customWidth="1"/>
    <col min="13314" max="13314" width="7.85546875" style="1" customWidth="1"/>
    <col min="13315" max="13315" width="8.140625" style="1" customWidth="1"/>
    <col min="13316" max="13316" width="8.85546875" style="1" customWidth="1"/>
    <col min="13317" max="13317" width="9.140625" style="1" customWidth="1"/>
    <col min="13318" max="13318" width="8.28515625" style="1" customWidth="1"/>
    <col min="13319" max="13319" width="9.7109375" style="1" customWidth="1"/>
    <col min="13320" max="13320" width="9.140625" style="1" customWidth="1"/>
    <col min="13321" max="13321" width="10.28515625" style="1" customWidth="1"/>
    <col min="13322" max="13568" width="1.85546875" style="1"/>
    <col min="13569" max="13569" width="6.42578125" style="1" customWidth="1"/>
    <col min="13570" max="13570" width="7.85546875" style="1" customWidth="1"/>
    <col min="13571" max="13571" width="8.140625" style="1" customWidth="1"/>
    <col min="13572" max="13572" width="8.85546875" style="1" customWidth="1"/>
    <col min="13573" max="13573" width="9.140625" style="1" customWidth="1"/>
    <col min="13574" max="13574" width="8.28515625" style="1" customWidth="1"/>
    <col min="13575" max="13575" width="9.7109375" style="1" customWidth="1"/>
    <col min="13576" max="13576" width="9.140625" style="1" customWidth="1"/>
    <col min="13577" max="13577" width="10.28515625" style="1" customWidth="1"/>
    <col min="13578" max="13824" width="1.85546875" style="1"/>
    <col min="13825" max="13825" width="6.42578125" style="1" customWidth="1"/>
    <col min="13826" max="13826" width="7.85546875" style="1" customWidth="1"/>
    <col min="13827" max="13827" width="8.140625" style="1" customWidth="1"/>
    <col min="13828" max="13828" width="8.85546875" style="1" customWidth="1"/>
    <col min="13829" max="13829" width="9.140625" style="1" customWidth="1"/>
    <col min="13830" max="13830" width="8.28515625" style="1" customWidth="1"/>
    <col min="13831" max="13831" width="9.7109375" style="1" customWidth="1"/>
    <col min="13832" max="13832" width="9.140625" style="1" customWidth="1"/>
    <col min="13833" max="13833" width="10.28515625" style="1" customWidth="1"/>
    <col min="13834" max="14080" width="1.85546875" style="1"/>
    <col min="14081" max="14081" width="6.42578125" style="1" customWidth="1"/>
    <col min="14082" max="14082" width="7.85546875" style="1" customWidth="1"/>
    <col min="14083" max="14083" width="8.140625" style="1" customWidth="1"/>
    <col min="14084" max="14084" width="8.85546875" style="1" customWidth="1"/>
    <col min="14085" max="14085" width="9.140625" style="1" customWidth="1"/>
    <col min="14086" max="14086" width="8.28515625" style="1" customWidth="1"/>
    <col min="14087" max="14087" width="9.7109375" style="1" customWidth="1"/>
    <col min="14088" max="14088" width="9.140625" style="1" customWidth="1"/>
    <col min="14089" max="14089" width="10.28515625" style="1" customWidth="1"/>
    <col min="14090" max="14336" width="1.85546875" style="1"/>
    <col min="14337" max="14337" width="6.42578125" style="1" customWidth="1"/>
    <col min="14338" max="14338" width="7.85546875" style="1" customWidth="1"/>
    <col min="14339" max="14339" width="8.140625" style="1" customWidth="1"/>
    <col min="14340" max="14340" width="8.85546875" style="1" customWidth="1"/>
    <col min="14341" max="14341" width="9.140625" style="1" customWidth="1"/>
    <col min="14342" max="14342" width="8.28515625" style="1" customWidth="1"/>
    <col min="14343" max="14343" width="9.7109375" style="1" customWidth="1"/>
    <col min="14344" max="14344" width="9.140625" style="1" customWidth="1"/>
    <col min="14345" max="14345" width="10.28515625" style="1" customWidth="1"/>
    <col min="14346" max="14592" width="1.85546875" style="1"/>
    <col min="14593" max="14593" width="6.42578125" style="1" customWidth="1"/>
    <col min="14594" max="14594" width="7.85546875" style="1" customWidth="1"/>
    <col min="14595" max="14595" width="8.140625" style="1" customWidth="1"/>
    <col min="14596" max="14596" width="8.85546875" style="1" customWidth="1"/>
    <col min="14597" max="14597" width="9.140625" style="1" customWidth="1"/>
    <col min="14598" max="14598" width="8.28515625" style="1" customWidth="1"/>
    <col min="14599" max="14599" width="9.7109375" style="1" customWidth="1"/>
    <col min="14600" max="14600" width="9.140625" style="1" customWidth="1"/>
    <col min="14601" max="14601" width="10.28515625" style="1" customWidth="1"/>
    <col min="14602" max="14848" width="1.85546875" style="1"/>
    <col min="14849" max="14849" width="6.42578125" style="1" customWidth="1"/>
    <col min="14850" max="14850" width="7.85546875" style="1" customWidth="1"/>
    <col min="14851" max="14851" width="8.140625" style="1" customWidth="1"/>
    <col min="14852" max="14852" width="8.85546875" style="1" customWidth="1"/>
    <col min="14853" max="14853" width="9.140625" style="1" customWidth="1"/>
    <col min="14854" max="14854" width="8.28515625" style="1" customWidth="1"/>
    <col min="14855" max="14855" width="9.7109375" style="1" customWidth="1"/>
    <col min="14856" max="14856" width="9.140625" style="1" customWidth="1"/>
    <col min="14857" max="14857" width="10.28515625" style="1" customWidth="1"/>
    <col min="14858" max="15104" width="1.85546875" style="1"/>
    <col min="15105" max="15105" width="6.42578125" style="1" customWidth="1"/>
    <col min="15106" max="15106" width="7.85546875" style="1" customWidth="1"/>
    <col min="15107" max="15107" width="8.140625" style="1" customWidth="1"/>
    <col min="15108" max="15108" width="8.85546875" style="1" customWidth="1"/>
    <col min="15109" max="15109" width="9.140625" style="1" customWidth="1"/>
    <col min="15110" max="15110" width="8.28515625" style="1" customWidth="1"/>
    <col min="15111" max="15111" width="9.7109375" style="1" customWidth="1"/>
    <col min="15112" max="15112" width="9.140625" style="1" customWidth="1"/>
    <col min="15113" max="15113" width="10.28515625" style="1" customWidth="1"/>
    <col min="15114" max="15360" width="1.85546875" style="1"/>
    <col min="15361" max="15361" width="6.42578125" style="1" customWidth="1"/>
    <col min="15362" max="15362" width="7.85546875" style="1" customWidth="1"/>
    <col min="15363" max="15363" width="8.140625" style="1" customWidth="1"/>
    <col min="15364" max="15364" width="8.85546875" style="1" customWidth="1"/>
    <col min="15365" max="15365" width="9.140625" style="1" customWidth="1"/>
    <col min="15366" max="15366" width="8.28515625" style="1" customWidth="1"/>
    <col min="15367" max="15367" width="9.7109375" style="1" customWidth="1"/>
    <col min="15368" max="15368" width="9.140625" style="1" customWidth="1"/>
    <col min="15369" max="15369" width="10.28515625" style="1" customWidth="1"/>
    <col min="15370" max="15616" width="1.85546875" style="1"/>
    <col min="15617" max="15617" width="6.42578125" style="1" customWidth="1"/>
    <col min="15618" max="15618" width="7.85546875" style="1" customWidth="1"/>
    <col min="15619" max="15619" width="8.140625" style="1" customWidth="1"/>
    <col min="15620" max="15620" width="8.85546875" style="1" customWidth="1"/>
    <col min="15621" max="15621" width="9.140625" style="1" customWidth="1"/>
    <col min="15622" max="15622" width="8.28515625" style="1" customWidth="1"/>
    <col min="15623" max="15623" width="9.7109375" style="1" customWidth="1"/>
    <col min="15624" max="15624" width="9.140625" style="1" customWidth="1"/>
    <col min="15625" max="15625" width="10.28515625" style="1" customWidth="1"/>
    <col min="15626" max="15872" width="1.85546875" style="1"/>
    <col min="15873" max="15873" width="6.42578125" style="1" customWidth="1"/>
    <col min="15874" max="15874" width="7.85546875" style="1" customWidth="1"/>
    <col min="15875" max="15875" width="8.140625" style="1" customWidth="1"/>
    <col min="15876" max="15876" width="8.85546875" style="1" customWidth="1"/>
    <col min="15877" max="15877" width="9.140625" style="1" customWidth="1"/>
    <col min="15878" max="15878" width="8.28515625" style="1" customWidth="1"/>
    <col min="15879" max="15879" width="9.7109375" style="1" customWidth="1"/>
    <col min="15880" max="15880" width="9.140625" style="1" customWidth="1"/>
    <col min="15881" max="15881" width="10.28515625" style="1" customWidth="1"/>
    <col min="15882" max="16128" width="1.85546875" style="1"/>
    <col min="16129" max="16129" width="6.42578125" style="1" customWidth="1"/>
    <col min="16130" max="16130" width="7.85546875" style="1" customWidth="1"/>
    <col min="16131" max="16131" width="8.140625" style="1" customWidth="1"/>
    <col min="16132" max="16132" width="8.85546875" style="1" customWidth="1"/>
    <col min="16133" max="16133" width="9.140625" style="1" customWidth="1"/>
    <col min="16134" max="16134" width="8.28515625" style="1" customWidth="1"/>
    <col min="16135" max="16135" width="9.7109375" style="1" customWidth="1"/>
    <col min="16136" max="16136" width="9.140625" style="1" customWidth="1"/>
    <col min="16137" max="16137" width="10.28515625" style="1" customWidth="1"/>
    <col min="16138" max="16384" width="1.85546875" style="1"/>
  </cols>
  <sheetData>
    <row r="1" spans="1:9" s="2" customFormat="1" ht="12.95" customHeight="1" x14ac:dyDescent="0.2">
      <c r="A1" s="299" t="s">
        <v>152</v>
      </c>
      <c r="B1" s="299"/>
      <c r="C1" s="299"/>
      <c r="D1" s="299"/>
      <c r="E1" s="299"/>
      <c r="F1" s="299"/>
      <c r="G1" s="299"/>
      <c r="H1" s="299"/>
      <c r="I1" s="299"/>
    </row>
    <row r="2" spans="1:9" s="2" customFormat="1" ht="12.95" customHeight="1" x14ac:dyDescent="0.2">
      <c r="A2" s="300" t="s">
        <v>159</v>
      </c>
      <c r="B2" s="300"/>
      <c r="C2" s="300"/>
      <c r="D2" s="300"/>
      <c r="E2" s="300"/>
      <c r="F2" s="300"/>
      <c r="G2" s="300"/>
      <c r="H2" s="300"/>
      <c r="I2" s="300"/>
    </row>
    <row r="3" spans="1:9" ht="10.5" customHeight="1" x14ac:dyDescent="0.2">
      <c r="B3" s="323" t="s">
        <v>85</v>
      </c>
      <c r="C3" s="323"/>
      <c r="D3" s="320" t="s">
        <v>86</v>
      </c>
      <c r="E3" s="320"/>
      <c r="F3" s="320" t="s">
        <v>85</v>
      </c>
      <c r="G3" s="320"/>
      <c r="H3" s="320" t="s">
        <v>86</v>
      </c>
      <c r="I3" s="320"/>
    </row>
    <row r="4" spans="1:9" ht="9.75" customHeight="1" x14ac:dyDescent="0.2">
      <c r="B4" s="317" t="s">
        <v>16</v>
      </c>
      <c r="C4" s="317"/>
      <c r="D4" s="317" t="s">
        <v>57</v>
      </c>
      <c r="E4" s="317"/>
      <c r="F4" s="317" t="s">
        <v>16</v>
      </c>
      <c r="G4" s="317"/>
      <c r="H4" s="317" t="s">
        <v>57</v>
      </c>
      <c r="I4" s="317"/>
    </row>
    <row r="5" spans="1:9" s="2" customFormat="1" ht="21.95" customHeight="1" x14ac:dyDescent="0.2">
      <c r="B5" s="5" t="s">
        <v>87</v>
      </c>
      <c r="C5" s="5" t="s">
        <v>88</v>
      </c>
      <c r="D5" s="5" t="s">
        <v>93</v>
      </c>
      <c r="E5" s="5" t="s">
        <v>89</v>
      </c>
      <c r="F5" s="5" t="s">
        <v>87</v>
      </c>
      <c r="G5" s="5" t="s">
        <v>88</v>
      </c>
      <c r="H5" s="5" t="s">
        <v>93</v>
      </c>
      <c r="I5" s="5" t="s">
        <v>89</v>
      </c>
    </row>
    <row r="6" spans="1:9" s="2" customFormat="1" ht="21.95" customHeight="1" x14ac:dyDescent="0.2">
      <c r="A6" s="10" t="s">
        <v>55</v>
      </c>
      <c r="B6" s="49" t="s">
        <v>17</v>
      </c>
      <c r="C6" s="49" t="s">
        <v>18</v>
      </c>
      <c r="D6" s="49" t="s">
        <v>50</v>
      </c>
      <c r="E6" s="49" t="s">
        <v>52</v>
      </c>
      <c r="F6" s="49" t="s">
        <v>17</v>
      </c>
      <c r="G6" s="49" t="s">
        <v>18</v>
      </c>
      <c r="H6" s="49" t="s">
        <v>50</v>
      </c>
      <c r="I6" s="49" t="s">
        <v>52</v>
      </c>
    </row>
    <row r="7" spans="1:9" ht="15" customHeight="1" x14ac:dyDescent="0.2">
      <c r="A7" s="2"/>
      <c r="B7" s="322" t="s">
        <v>124</v>
      </c>
      <c r="C7" s="322"/>
      <c r="D7" s="319" t="s">
        <v>43</v>
      </c>
      <c r="E7" s="319"/>
      <c r="F7" s="322" t="s">
        <v>123</v>
      </c>
      <c r="G7" s="322"/>
      <c r="H7" s="319" t="s">
        <v>44</v>
      </c>
      <c r="I7" s="319"/>
    </row>
    <row r="8" spans="1:9" ht="12.95" customHeight="1" x14ac:dyDescent="0.2">
      <c r="A8" s="7">
        <v>2018</v>
      </c>
      <c r="B8" s="15">
        <v>3707</v>
      </c>
      <c r="C8" s="14">
        <v>3685</v>
      </c>
      <c r="D8" s="14">
        <v>20314.347000000002</v>
      </c>
      <c r="E8" s="14">
        <v>5512.7128900949792</v>
      </c>
      <c r="F8" s="14">
        <v>19738</v>
      </c>
      <c r="G8" s="14">
        <v>19698</v>
      </c>
      <c r="H8" s="14">
        <v>115974.954</v>
      </c>
      <c r="I8" s="14">
        <v>5887.6512336277792</v>
      </c>
    </row>
    <row r="9" spans="1:9" ht="12.95" customHeight="1" x14ac:dyDescent="0.2">
      <c r="A9" s="7">
        <v>2019</v>
      </c>
      <c r="B9" s="15">
        <v>3927</v>
      </c>
      <c r="C9" s="14">
        <v>3922</v>
      </c>
      <c r="D9" s="14">
        <v>20500.88</v>
      </c>
      <c r="E9" s="14">
        <v>5227.1499999999996</v>
      </c>
      <c r="F9" s="14">
        <v>19710</v>
      </c>
      <c r="G9" s="14">
        <v>19455</v>
      </c>
      <c r="H9" s="14">
        <v>107047.79</v>
      </c>
      <c r="I9" s="14">
        <v>5502.33</v>
      </c>
    </row>
    <row r="10" spans="1:9" ht="12.95" customHeight="1" x14ac:dyDescent="0.2">
      <c r="A10" s="7">
        <v>2020</v>
      </c>
      <c r="B10" s="15">
        <v>4015</v>
      </c>
      <c r="C10" s="14">
        <v>4012</v>
      </c>
      <c r="D10" s="14">
        <v>20297</v>
      </c>
      <c r="E10" s="14">
        <v>5059</v>
      </c>
      <c r="F10" s="14">
        <v>19096</v>
      </c>
      <c r="G10" s="14">
        <v>19076</v>
      </c>
      <c r="H10" s="14">
        <v>104065</v>
      </c>
      <c r="I10" s="14">
        <v>5455</v>
      </c>
    </row>
    <row r="11" spans="1:9" ht="12.95" customHeight="1" x14ac:dyDescent="0.2">
      <c r="A11" s="7">
        <v>2021</v>
      </c>
      <c r="B11" s="15">
        <v>4207</v>
      </c>
      <c r="C11" s="14">
        <v>4198</v>
      </c>
      <c r="D11" s="14">
        <v>21438</v>
      </c>
      <c r="E11" s="14">
        <v>5107</v>
      </c>
      <c r="F11" s="14">
        <v>19679</v>
      </c>
      <c r="G11" s="14">
        <v>19660</v>
      </c>
      <c r="H11" s="14">
        <v>98618</v>
      </c>
      <c r="I11" s="14">
        <v>5016</v>
      </c>
    </row>
    <row r="12" spans="1:9" ht="12.95" customHeight="1" x14ac:dyDescent="0.2">
      <c r="A12" s="7">
        <v>2022</v>
      </c>
      <c r="B12" s="15">
        <v>4060</v>
      </c>
      <c r="C12" s="14">
        <v>4060</v>
      </c>
      <c r="D12" s="14">
        <v>21594</v>
      </c>
      <c r="E12" s="14">
        <v>5319</v>
      </c>
      <c r="F12" s="14">
        <v>18897</v>
      </c>
      <c r="G12" s="14">
        <v>18891</v>
      </c>
      <c r="H12" s="14">
        <v>102235</v>
      </c>
      <c r="I12" s="14">
        <v>5412</v>
      </c>
    </row>
    <row r="13" spans="1:9" ht="12.95" customHeight="1" x14ac:dyDescent="0.2">
      <c r="A13" s="7">
        <v>2023</v>
      </c>
      <c r="B13" s="15">
        <v>4438</v>
      </c>
      <c r="C13" s="14">
        <v>4437</v>
      </c>
      <c r="D13" s="14">
        <v>20942</v>
      </c>
      <c r="E13" s="14">
        <v>4720</v>
      </c>
      <c r="F13" s="14">
        <v>17976</v>
      </c>
      <c r="G13" s="14">
        <v>17947</v>
      </c>
      <c r="H13" s="14">
        <v>91352</v>
      </c>
      <c r="I13" s="14">
        <v>5090</v>
      </c>
    </row>
    <row r="14" spans="1:9" ht="15" customHeight="1" x14ac:dyDescent="0.2">
      <c r="A14" s="7"/>
      <c r="B14" s="315" t="s">
        <v>272</v>
      </c>
      <c r="C14" s="315"/>
      <c r="D14" s="316" t="s">
        <v>288</v>
      </c>
      <c r="E14" s="316"/>
      <c r="F14" s="315" t="s">
        <v>271</v>
      </c>
      <c r="G14" s="315"/>
      <c r="H14" s="316" t="s">
        <v>289</v>
      </c>
      <c r="I14" s="316"/>
    </row>
    <row r="15" spans="1:9" ht="12.95" customHeight="1" x14ac:dyDescent="0.2">
      <c r="A15" s="7">
        <v>2017</v>
      </c>
      <c r="B15" s="15">
        <v>2180</v>
      </c>
      <c r="C15" s="14">
        <v>2180</v>
      </c>
      <c r="D15" s="14">
        <v>6632.8019999999997</v>
      </c>
      <c r="E15" s="14">
        <v>3042.5697247706421</v>
      </c>
      <c r="F15" s="14">
        <v>1675</v>
      </c>
      <c r="G15" s="14">
        <v>1640</v>
      </c>
      <c r="H15" s="14">
        <v>5557.3549999999996</v>
      </c>
      <c r="I15" s="14">
        <v>3388.6310975609758</v>
      </c>
    </row>
    <row r="16" spans="1:9" ht="12.95" customHeight="1" x14ac:dyDescent="0.2">
      <c r="A16" s="7">
        <v>2018</v>
      </c>
      <c r="B16" s="15">
        <v>2065</v>
      </c>
      <c r="C16" s="14">
        <v>2065</v>
      </c>
      <c r="D16" s="14">
        <v>7855.84</v>
      </c>
      <c r="E16" s="14">
        <v>3804.2808716707023</v>
      </c>
      <c r="F16" s="14">
        <v>1647</v>
      </c>
      <c r="G16" s="14">
        <v>1428</v>
      </c>
      <c r="H16" s="14">
        <v>4975.8449999999993</v>
      </c>
      <c r="I16" s="14">
        <v>3484.4852941176464</v>
      </c>
    </row>
    <row r="17" spans="1:9" ht="12.95" customHeight="1" x14ac:dyDescent="0.2">
      <c r="A17" s="7">
        <v>2019</v>
      </c>
      <c r="B17" s="15">
        <v>2018</v>
      </c>
      <c r="C17" s="14">
        <v>2018</v>
      </c>
      <c r="D17" s="14">
        <v>6464.36</v>
      </c>
      <c r="E17" s="14">
        <v>3203.35</v>
      </c>
      <c r="F17" s="14">
        <v>1646</v>
      </c>
      <c r="G17" s="14">
        <v>1639</v>
      </c>
      <c r="H17" s="14">
        <v>4684.05</v>
      </c>
      <c r="I17" s="14">
        <v>2857.87</v>
      </c>
    </row>
    <row r="18" spans="1:9" ht="12.95" customHeight="1" x14ac:dyDescent="0.2">
      <c r="A18" s="7">
        <v>2020</v>
      </c>
      <c r="B18" s="15">
        <v>1960</v>
      </c>
      <c r="C18" s="14">
        <v>1960</v>
      </c>
      <c r="D18" s="14">
        <v>6659</v>
      </c>
      <c r="E18" s="14">
        <v>3397</v>
      </c>
      <c r="F18" s="14">
        <v>1499</v>
      </c>
      <c r="G18" s="14">
        <v>1499</v>
      </c>
      <c r="H18" s="14">
        <v>5315</v>
      </c>
      <c r="I18" s="14">
        <v>3546</v>
      </c>
    </row>
    <row r="19" spans="1:9" ht="12.95" customHeight="1" x14ac:dyDescent="0.2">
      <c r="A19" s="7">
        <v>2021</v>
      </c>
      <c r="B19" s="15">
        <v>1830</v>
      </c>
      <c r="C19" s="14">
        <v>1817</v>
      </c>
      <c r="D19" s="14">
        <v>6260</v>
      </c>
      <c r="E19" s="14">
        <v>3445</v>
      </c>
      <c r="F19" s="14">
        <v>1647</v>
      </c>
      <c r="G19" s="14">
        <v>1574</v>
      </c>
      <c r="H19" s="14">
        <v>6335</v>
      </c>
      <c r="I19" s="14">
        <v>4025</v>
      </c>
    </row>
    <row r="20" spans="1:9" ht="12.95" customHeight="1" x14ac:dyDescent="0.2">
      <c r="A20" s="7">
        <v>2022</v>
      </c>
      <c r="B20" s="15">
        <v>1835</v>
      </c>
      <c r="C20" s="14">
        <v>1833</v>
      </c>
      <c r="D20" s="14">
        <v>6049</v>
      </c>
      <c r="E20" s="14">
        <v>3300</v>
      </c>
      <c r="F20" s="14">
        <v>1608</v>
      </c>
      <c r="G20" s="14">
        <v>1607</v>
      </c>
      <c r="H20" s="14">
        <v>5282</v>
      </c>
      <c r="I20" s="14">
        <v>3287</v>
      </c>
    </row>
    <row r="21" spans="1:9" ht="12.95" customHeight="1" x14ac:dyDescent="0.2">
      <c r="A21" s="7">
        <v>2023</v>
      </c>
      <c r="B21" s="15">
        <v>1635</v>
      </c>
      <c r="C21" s="14">
        <v>1629</v>
      </c>
      <c r="D21" s="14">
        <v>5213</v>
      </c>
      <c r="E21" s="14">
        <v>3200</v>
      </c>
      <c r="F21" s="14">
        <v>1616</v>
      </c>
      <c r="G21" s="14">
        <v>1610</v>
      </c>
      <c r="H21" s="14">
        <v>5010</v>
      </c>
      <c r="I21" s="14">
        <v>3112</v>
      </c>
    </row>
    <row r="22" spans="1:9" ht="15" customHeight="1" x14ac:dyDescent="0.2">
      <c r="A22" s="7"/>
      <c r="B22" s="315" t="s">
        <v>125</v>
      </c>
      <c r="C22" s="315"/>
      <c r="D22" s="316" t="s">
        <v>60</v>
      </c>
      <c r="E22" s="316"/>
      <c r="F22" s="315" t="s">
        <v>126</v>
      </c>
      <c r="G22" s="315"/>
      <c r="H22" s="316" t="s">
        <v>61</v>
      </c>
      <c r="I22" s="316"/>
    </row>
    <row r="23" spans="1:9" ht="12.95" customHeight="1" x14ac:dyDescent="0.2">
      <c r="A23" s="7">
        <v>2018</v>
      </c>
      <c r="B23" s="15">
        <v>6245</v>
      </c>
      <c r="C23" s="14">
        <v>6196</v>
      </c>
      <c r="D23" s="14">
        <v>176656.04499999998</v>
      </c>
      <c r="E23" s="14">
        <v>28511.304874112328</v>
      </c>
      <c r="F23" s="14">
        <v>376</v>
      </c>
      <c r="G23" s="14">
        <v>376</v>
      </c>
      <c r="H23" s="14">
        <v>3480.6</v>
      </c>
      <c r="I23" s="14">
        <v>9256.9148936170204</v>
      </c>
    </row>
    <row r="24" spans="1:9" ht="12.95" customHeight="1" x14ac:dyDescent="0.2">
      <c r="A24" s="7">
        <v>2019</v>
      </c>
      <c r="B24" s="15">
        <v>8261</v>
      </c>
      <c r="C24" s="14">
        <v>8231</v>
      </c>
      <c r="D24" s="14">
        <v>187246.45</v>
      </c>
      <c r="E24" s="14">
        <v>22748.93</v>
      </c>
      <c r="F24" s="14">
        <v>475</v>
      </c>
      <c r="G24" s="14">
        <v>475</v>
      </c>
      <c r="H24" s="14">
        <v>4150.8999999999996</v>
      </c>
      <c r="I24" s="14">
        <v>8738.74</v>
      </c>
    </row>
    <row r="25" spans="1:9" ht="12.95" customHeight="1" x14ac:dyDescent="0.2">
      <c r="A25" s="7">
        <v>2020</v>
      </c>
      <c r="B25" s="15">
        <v>8216</v>
      </c>
      <c r="C25" s="14">
        <v>8216</v>
      </c>
      <c r="D25" s="14">
        <v>189439</v>
      </c>
      <c r="E25" s="14">
        <v>23057</v>
      </c>
      <c r="F25" s="14">
        <v>461</v>
      </c>
      <c r="G25" s="14">
        <v>461</v>
      </c>
      <c r="H25" s="14">
        <v>3750</v>
      </c>
      <c r="I25" s="14">
        <v>8134</v>
      </c>
    </row>
    <row r="26" spans="1:9" ht="12.95" customHeight="1" x14ac:dyDescent="0.2">
      <c r="A26" s="7">
        <v>2021</v>
      </c>
      <c r="B26" s="15">
        <v>8111</v>
      </c>
      <c r="C26" s="14">
        <v>7027</v>
      </c>
      <c r="D26" s="14">
        <v>154009</v>
      </c>
      <c r="E26" s="14">
        <v>21917</v>
      </c>
      <c r="F26" s="14">
        <v>447</v>
      </c>
      <c r="G26" s="14">
        <v>447</v>
      </c>
      <c r="H26" s="14">
        <v>3816</v>
      </c>
      <c r="I26" s="14">
        <v>8537</v>
      </c>
    </row>
    <row r="27" spans="1:9" ht="12.95" customHeight="1" x14ac:dyDescent="0.2">
      <c r="A27" s="7">
        <v>2022</v>
      </c>
      <c r="B27" s="15">
        <v>9397</v>
      </c>
      <c r="C27" s="14">
        <v>9380</v>
      </c>
      <c r="D27" s="14">
        <v>286455</v>
      </c>
      <c r="E27" s="14">
        <v>30539</v>
      </c>
      <c r="F27" s="14">
        <v>446</v>
      </c>
      <c r="G27" s="14">
        <v>446</v>
      </c>
      <c r="H27" s="14">
        <v>3809</v>
      </c>
      <c r="I27" s="14">
        <v>8541</v>
      </c>
    </row>
    <row r="28" spans="1:9" ht="12.95" customHeight="1" x14ac:dyDescent="0.2">
      <c r="A28" s="17">
        <v>2023</v>
      </c>
      <c r="B28" s="20">
        <v>8764</v>
      </c>
      <c r="C28" s="18">
        <v>8761</v>
      </c>
      <c r="D28" s="18">
        <v>195612</v>
      </c>
      <c r="E28" s="18">
        <v>22328</v>
      </c>
      <c r="F28" s="18">
        <v>363</v>
      </c>
      <c r="G28" s="18">
        <v>363</v>
      </c>
      <c r="H28" s="18">
        <v>3358</v>
      </c>
      <c r="I28" s="18">
        <v>9249</v>
      </c>
    </row>
  </sheetData>
  <mergeCells count="22">
    <mergeCell ref="A1:I1"/>
    <mergeCell ref="A2:I2"/>
    <mergeCell ref="B3:C3"/>
    <mergeCell ref="D3:E3"/>
    <mergeCell ref="F3:G3"/>
    <mergeCell ref="H3:I3"/>
    <mergeCell ref="B4:C4"/>
    <mergeCell ref="D4:E4"/>
    <mergeCell ref="F4:G4"/>
    <mergeCell ref="H4:I4"/>
    <mergeCell ref="B7:C7"/>
    <mergeCell ref="D7:E7"/>
    <mergeCell ref="F7:G7"/>
    <mergeCell ref="H7:I7"/>
    <mergeCell ref="B14:C14"/>
    <mergeCell ref="D14:E14"/>
    <mergeCell ref="F14:G14"/>
    <mergeCell ref="H14:I14"/>
    <mergeCell ref="B22:C22"/>
    <mergeCell ref="D22:E22"/>
    <mergeCell ref="F22:G22"/>
    <mergeCell ref="H22:I22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53" pageOrder="overThenDown" orientation="portrait" useFirstPageNumber="1" horizontalDpi="300" r:id="rId1"/>
  <headerFooter alignWithMargins="0">
    <oddFooter>&amp;C&amp;"MAC C Swiss,Regular"&amp;8&amp;P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zoomScaleNormal="100" workbookViewId="0">
      <selection activeCell="A8" sqref="A8:F12"/>
    </sheetView>
  </sheetViews>
  <sheetFormatPr defaultRowHeight="11.25" x14ac:dyDescent="0.2"/>
  <cols>
    <col min="1" max="1" width="10.42578125" style="1" customWidth="1"/>
    <col min="2" max="2" width="12" style="1" customWidth="1"/>
    <col min="3" max="3" width="13.85546875" style="1" customWidth="1"/>
    <col min="4" max="4" width="13.42578125" style="1" customWidth="1"/>
    <col min="5" max="5" width="13.7109375" style="1" customWidth="1"/>
    <col min="6" max="6" width="14.140625" style="1" customWidth="1"/>
    <col min="7" max="256" width="9.140625" style="1"/>
    <col min="257" max="257" width="10.42578125" style="1" customWidth="1"/>
    <col min="258" max="258" width="12" style="1" customWidth="1"/>
    <col min="259" max="259" width="13.85546875" style="1" customWidth="1"/>
    <col min="260" max="260" width="13.42578125" style="1" customWidth="1"/>
    <col min="261" max="261" width="13.7109375" style="1" customWidth="1"/>
    <col min="262" max="262" width="14.140625" style="1" customWidth="1"/>
    <col min="263" max="512" width="9.140625" style="1"/>
    <col min="513" max="513" width="10.42578125" style="1" customWidth="1"/>
    <col min="514" max="514" width="12" style="1" customWidth="1"/>
    <col min="515" max="515" width="13.85546875" style="1" customWidth="1"/>
    <col min="516" max="516" width="13.42578125" style="1" customWidth="1"/>
    <col min="517" max="517" width="13.7109375" style="1" customWidth="1"/>
    <col min="518" max="518" width="14.140625" style="1" customWidth="1"/>
    <col min="519" max="768" width="9.140625" style="1"/>
    <col min="769" max="769" width="10.42578125" style="1" customWidth="1"/>
    <col min="770" max="770" width="12" style="1" customWidth="1"/>
    <col min="771" max="771" width="13.85546875" style="1" customWidth="1"/>
    <col min="772" max="772" width="13.42578125" style="1" customWidth="1"/>
    <col min="773" max="773" width="13.7109375" style="1" customWidth="1"/>
    <col min="774" max="774" width="14.140625" style="1" customWidth="1"/>
    <col min="775" max="1024" width="9.140625" style="1"/>
    <col min="1025" max="1025" width="10.42578125" style="1" customWidth="1"/>
    <col min="1026" max="1026" width="12" style="1" customWidth="1"/>
    <col min="1027" max="1027" width="13.85546875" style="1" customWidth="1"/>
    <col min="1028" max="1028" width="13.42578125" style="1" customWidth="1"/>
    <col min="1029" max="1029" width="13.7109375" style="1" customWidth="1"/>
    <col min="1030" max="1030" width="14.140625" style="1" customWidth="1"/>
    <col min="1031" max="1280" width="9.140625" style="1"/>
    <col min="1281" max="1281" width="10.42578125" style="1" customWidth="1"/>
    <col min="1282" max="1282" width="12" style="1" customWidth="1"/>
    <col min="1283" max="1283" width="13.85546875" style="1" customWidth="1"/>
    <col min="1284" max="1284" width="13.42578125" style="1" customWidth="1"/>
    <col min="1285" max="1285" width="13.7109375" style="1" customWidth="1"/>
    <col min="1286" max="1286" width="14.140625" style="1" customWidth="1"/>
    <col min="1287" max="1536" width="9.140625" style="1"/>
    <col min="1537" max="1537" width="10.42578125" style="1" customWidth="1"/>
    <col min="1538" max="1538" width="12" style="1" customWidth="1"/>
    <col min="1539" max="1539" width="13.85546875" style="1" customWidth="1"/>
    <col min="1540" max="1540" width="13.42578125" style="1" customWidth="1"/>
    <col min="1541" max="1541" width="13.7109375" style="1" customWidth="1"/>
    <col min="1542" max="1542" width="14.140625" style="1" customWidth="1"/>
    <col min="1543" max="1792" width="9.140625" style="1"/>
    <col min="1793" max="1793" width="10.42578125" style="1" customWidth="1"/>
    <col min="1794" max="1794" width="12" style="1" customWidth="1"/>
    <col min="1795" max="1795" width="13.85546875" style="1" customWidth="1"/>
    <col min="1796" max="1796" width="13.42578125" style="1" customWidth="1"/>
    <col min="1797" max="1797" width="13.7109375" style="1" customWidth="1"/>
    <col min="1798" max="1798" width="14.140625" style="1" customWidth="1"/>
    <col min="1799" max="2048" width="9.140625" style="1"/>
    <col min="2049" max="2049" width="10.42578125" style="1" customWidth="1"/>
    <col min="2050" max="2050" width="12" style="1" customWidth="1"/>
    <col min="2051" max="2051" width="13.85546875" style="1" customWidth="1"/>
    <col min="2052" max="2052" width="13.42578125" style="1" customWidth="1"/>
    <col min="2053" max="2053" width="13.7109375" style="1" customWidth="1"/>
    <col min="2054" max="2054" width="14.140625" style="1" customWidth="1"/>
    <col min="2055" max="2304" width="9.140625" style="1"/>
    <col min="2305" max="2305" width="10.42578125" style="1" customWidth="1"/>
    <col min="2306" max="2306" width="12" style="1" customWidth="1"/>
    <col min="2307" max="2307" width="13.85546875" style="1" customWidth="1"/>
    <col min="2308" max="2308" width="13.42578125" style="1" customWidth="1"/>
    <col min="2309" max="2309" width="13.7109375" style="1" customWidth="1"/>
    <col min="2310" max="2310" width="14.140625" style="1" customWidth="1"/>
    <col min="2311" max="2560" width="9.140625" style="1"/>
    <col min="2561" max="2561" width="10.42578125" style="1" customWidth="1"/>
    <col min="2562" max="2562" width="12" style="1" customWidth="1"/>
    <col min="2563" max="2563" width="13.85546875" style="1" customWidth="1"/>
    <col min="2564" max="2564" width="13.42578125" style="1" customWidth="1"/>
    <col min="2565" max="2565" width="13.7109375" style="1" customWidth="1"/>
    <col min="2566" max="2566" width="14.140625" style="1" customWidth="1"/>
    <col min="2567" max="2816" width="9.140625" style="1"/>
    <col min="2817" max="2817" width="10.42578125" style="1" customWidth="1"/>
    <col min="2818" max="2818" width="12" style="1" customWidth="1"/>
    <col min="2819" max="2819" width="13.85546875" style="1" customWidth="1"/>
    <col min="2820" max="2820" width="13.42578125" style="1" customWidth="1"/>
    <col min="2821" max="2821" width="13.7109375" style="1" customWidth="1"/>
    <col min="2822" max="2822" width="14.140625" style="1" customWidth="1"/>
    <col min="2823" max="3072" width="9.140625" style="1"/>
    <col min="3073" max="3073" width="10.42578125" style="1" customWidth="1"/>
    <col min="3074" max="3074" width="12" style="1" customWidth="1"/>
    <col min="3075" max="3075" width="13.85546875" style="1" customWidth="1"/>
    <col min="3076" max="3076" width="13.42578125" style="1" customWidth="1"/>
    <col min="3077" max="3077" width="13.7109375" style="1" customWidth="1"/>
    <col min="3078" max="3078" width="14.140625" style="1" customWidth="1"/>
    <col min="3079" max="3328" width="9.140625" style="1"/>
    <col min="3329" max="3329" width="10.42578125" style="1" customWidth="1"/>
    <col min="3330" max="3330" width="12" style="1" customWidth="1"/>
    <col min="3331" max="3331" width="13.85546875" style="1" customWidth="1"/>
    <col min="3332" max="3332" width="13.42578125" style="1" customWidth="1"/>
    <col min="3333" max="3333" width="13.7109375" style="1" customWidth="1"/>
    <col min="3334" max="3334" width="14.140625" style="1" customWidth="1"/>
    <col min="3335" max="3584" width="9.140625" style="1"/>
    <col min="3585" max="3585" width="10.42578125" style="1" customWidth="1"/>
    <col min="3586" max="3586" width="12" style="1" customWidth="1"/>
    <col min="3587" max="3587" width="13.85546875" style="1" customWidth="1"/>
    <col min="3588" max="3588" width="13.42578125" style="1" customWidth="1"/>
    <col min="3589" max="3589" width="13.7109375" style="1" customWidth="1"/>
    <col min="3590" max="3590" width="14.140625" style="1" customWidth="1"/>
    <col min="3591" max="3840" width="9.140625" style="1"/>
    <col min="3841" max="3841" width="10.42578125" style="1" customWidth="1"/>
    <col min="3842" max="3842" width="12" style="1" customWidth="1"/>
    <col min="3843" max="3843" width="13.85546875" style="1" customWidth="1"/>
    <col min="3844" max="3844" width="13.42578125" style="1" customWidth="1"/>
    <col min="3845" max="3845" width="13.7109375" style="1" customWidth="1"/>
    <col min="3846" max="3846" width="14.140625" style="1" customWidth="1"/>
    <col min="3847" max="4096" width="9.140625" style="1"/>
    <col min="4097" max="4097" width="10.42578125" style="1" customWidth="1"/>
    <col min="4098" max="4098" width="12" style="1" customWidth="1"/>
    <col min="4099" max="4099" width="13.85546875" style="1" customWidth="1"/>
    <col min="4100" max="4100" width="13.42578125" style="1" customWidth="1"/>
    <col min="4101" max="4101" width="13.7109375" style="1" customWidth="1"/>
    <col min="4102" max="4102" width="14.140625" style="1" customWidth="1"/>
    <col min="4103" max="4352" width="9.140625" style="1"/>
    <col min="4353" max="4353" width="10.42578125" style="1" customWidth="1"/>
    <col min="4354" max="4354" width="12" style="1" customWidth="1"/>
    <col min="4355" max="4355" width="13.85546875" style="1" customWidth="1"/>
    <col min="4356" max="4356" width="13.42578125" style="1" customWidth="1"/>
    <col min="4357" max="4357" width="13.7109375" style="1" customWidth="1"/>
    <col min="4358" max="4358" width="14.140625" style="1" customWidth="1"/>
    <col min="4359" max="4608" width="9.140625" style="1"/>
    <col min="4609" max="4609" width="10.42578125" style="1" customWidth="1"/>
    <col min="4610" max="4610" width="12" style="1" customWidth="1"/>
    <col min="4611" max="4611" width="13.85546875" style="1" customWidth="1"/>
    <col min="4612" max="4612" width="13.42578125" style="1" customWidth="1"/>
    <col min="4613" max="4613" width="13.7109375" style="1" customWidth="1"/>
    <col min="4614" max="4614" width="14.140625" style="1" customWidth="1"/>
    <col min="4615" max="4864" width="9.140625" style="1"/>
    <col min="4865" max="4865" width="10.42578125" style="1" customWidth="1"/>
    <col min="4866" max="4866" width="12" style="1" customWidth="1"/>
    <col min="4867" max="4867" width="13.85546875" style="1" customWidth="1"/>
    <col min="4868" max="4868" width="13.42578125" style="1" customWidth="1"/>
    <col min="4869" max="4869" width="13.7109375" style="1" customWidth="1"/>
    <col min="4870" max="4870" width="14.140625" style="1" customWidth="1"/>
    <col min="4871" max="5120" width="9.140625" style="1"/>
    <col min="5121" max="5121" width="10.42578125" style="1" customWidth="1"/>
    <col min="5122" max="5122" width="12" style="1" customWidth="1"/>
    <col min="5123" max="5123" width="13.85546875" style="1" customWidth="1"/>
    <col min="5124" max="5124" width="13.42578125" style="1" customWidth="1"/>
    <col min="5125" max="5125" width="13.7109375" style="1" customWidth="1"/>
    <col min="5126" max="5126" width="14.140625" style="1" customWidth="1"/>
    <col min="5127" max="5376" width="9.140625" style="1"/>
    <col min="5377" max="5377" width="10.42578125" style="1" customWidth="1"/>
    <col min="5378" max="5378" width="12" style="1" customWidth="1"/>
    <col min="5379" max="5379" width="13.85546875" style="1" customWidth="1"/>
    <col min="5380" max="5380" width="13.42578125" style="1" customWidth="1"/>
    <col min="5381" max="5381" width="13.7109375" style="1" customWidth="1"/>
    <col min="5382" max="5382" width="14.140625" style="1" customWidth="1"/>
    <col min="5383" max="5632" width="9.140625" style="1"/>
    <col min="5633" max="5633" width="10.42578125" style="1" customWidth="1"/>
    <col min="5634" max="5634" width="12" style="1" customWidth="1"/>
    <col min="5635" max="5635" width="13.85546875" style="1" customWidth="1"/>
    <col min="5636" max="5636" width="13.42578125" style="1" customWidth="1"/>
    <col min="5637" max="5637" width="13.7109375" style="1" customWidth="1"/>
    <col min="5638" max="5638" width="14.140625" style="1" customWidth="1"/>
    <col min="5639" max="5888" width="9.140625" style="1"/>
    <col min="5889" max="5889" width="10.42578125" style="1" customWidth="1"/>
    <col min="5890" max="5890" width="12" style="1" customWidth="1"/>
    <col min="5891" max="5891" width="13.85546875" style="1" customWidth="1"/>
    <col min="5892" max="5892" width="13.42578125" style="1" customWidth="1"/>
    <col min="5893" max="5893" width="13.7109375" style="1" customWidth="1"/>
    <col min="5894" max="5894" width="14.140625" style="1" customWidth="1"/>
    <col min="5895" max="6144" width="9.140625" style="1"/>
    <col min="6145" max="6145" width="10.42578125" style="1" customWidth="1"/>
    <col min="6146" max="6146" width="12" style="1" customWidth="1"/>
    <col min="6147" max="6147" width="13.85546875" style="1" customWidth="1"/>
    <col min="6148" max="6148" width="13.42578125" style="1" customWidth="1"/>
    <col min="6149" max="6149" width="13.7109375" style="1" customWidth="1"/>
    <col min="6150" max="6150" width="14.140625" style="1" customWidth="1"/>
    <col min="6151" max="6400" width="9.140625" style="1"/>
    <col min="6401" max="6401" width="10.42578125" style="1" customWidth="1"/>
    <col min="6402" max="6402" width="12" style="1" customWidth="1"/>
    <col min="6403" max="6403" width="13.85546875" style="1" customWidth="1"/>
    <col min="6404" max="6404" width="13.42578125" style="1" customWidth="1"/>
    <col min="6405" max="6405" width="13.7109375" style="1" customWidth="1"/>
    <col min="6406" max="6406" width="14.140625" style="1" customWidth="1"/>
    <col min="6407" max="6656" width="9.140625" style="1"/>
    <col min="6657" max="6657" width="10.42578125" style="1" customWidth="1"/>
    <col min="6658" max="6658" width="12" style="1" customWidth="1"/>
    <col min="6659" max="6659" width="13.85546875" style="1" customWidth="1"/>
    <col min="6660" max="6660" width="13.42578125" style="1" customWidth="1"/>
    <col min="6661" max="6661" width="13.7109375" style="1" customWidth="1"/>
    <col min="6662" max="6662" width="14.140625" style="1" customWidth="1"/>
    <col min="6663" max="6912" width="9.140625" style="1"/>
    <col min="6913" max="6913" width="10.42578125" style="1" customWidth="1"/>
    <col min="6914" max="6914" width="12" style="1" customWidth="1"/>
    <col min="6915" max="6915" width="13.85546875" style="1" customWidth="1"/>
    <col min="6916" max="6916" width="13.42578125" style="1" customWidth="1"/>
    <col min="6917" max="6917" width="13.7109375" style="1" customWidth="1"/>
    <col min="6918" max="6918" width="14.140625" style="1" customWidth="1"/>
    <col min="6919" max="7168" width="9.140625" style="1"/>
    <col min="7169" max="7169" width="10.42578125" style="1" customWidth="1"/>
    <col min="7170" max="7170" width="12" style="1" customWidth="1"/>
    <col min="7171" max="7171" width="13.85546875" style="1" customWidth="1"/>
    <col min="7172" max="7172" width="13.42578125" style="1" customWidth="1"/>
    <col min="7173" max="7173" width="13.7109375" style="1" customWidth="1"/>
    <col min="7174" max="7174" width="14.140625" style="1" customWidth="1"/>
    <col min="7175" max="7424" width="9.140625" style="1"/>
    <col min="7425" max="7425" width="10.42578125" style="1" customWidth="1"/>
    <col min="7426" max="7426" width="12" style="1" customWidth="1"/>
    <col min="7427" max="7427" width="13.85546875" style="1" customWidth="1"/>
    <col min="7428" max="7428" width="13.42578125" style="1" customWidth="1"/>
    <col min="7429" max="7429" width="13.7109375" style="1" customWidth="1"/>
    <col min="7430" max="7430" width="14.140625" style="1" customWidth="1"/>
    <col min="7431" max="7680" width="9.140625" style="1"/>
    <col min="7681" max="7681" width="10.42578125" style="1" customWidth="1"/>
    <col min="7682" max="7682" width="12" style="1" customWidth="1"/>
    <col min="7683" max="7683" width="13.85546875" style="1" customWidth="1"/>
    <col min="7684" max="7684" width="13.42578125" style="1" customWidth="1"/>
    <col min="7685" max="7685" width="13.7109375" style="1" customWidth="1"/>
    <col min="7686" max="7686" width="14.140625" style="1" customWidth="1"/>
    <col min="7687" max="7936" width="9.140625" style="1"/>
    <col min="7937" max="7937" width="10.42578125" style="1" customWidth="1"/>
    <col min="7938" max="7938" width="12" style="1" customWidth="1"/>
    <col min="7939" max="7939" width="13.85546875" style="1" customWidth="1"/>
    <col min="7940" max="7940" width="13.42578125" style="1" customWidth="1"/>
    <col min="7941" max="7941" width="13.7109375" style="1" customWidth="1"/>
    <col min="7942" max="7942" width="14.140625" style="1" customWidth="1"/>
    <col min="7943" max="8192" width="9.140625" style="1"/>
    <col min="8193" max="8193" width="10.42578125" style="1" customWidth="1"/>
    <col min="8194" max="8194" width="12" style="1" customWidth="1"/>
    <col min="8195" max="8195" width="13.85546875" style="1" customWidth="1"/>
    <col min="8196" max="8196" width="13.42578125" style="1" customWidth="1"/>
    <col min="8197" max="8197" width="13.7109375" style="1" customWidth="1"/>
    <col min="8198" max="8198" width="14.140625" style="1" customWidth="1"/>
    <col min="8199" max="8448" width="9.140625" style="1"/>
    <col min="8449" max="8449" width="10.42578125" style="1" customWidth="1"/>
    <col min="8450" max="8450" width="12" style="1" customWidth="1"/>
    <col min="8451" max="8451" width="13.85546875" style="1" customWidth="1"/>
    <col min="8452" max="8452" width="13.42578125" style="1" customWidth="1"/>
    <col min="8453" max="8453" width="13.7109375" style="1" customWidth="1"/>
    <col min="8454" max="8454" width="14.140625" style="1" customWidth="1"/>
    <col min="8455" max="8704" width="9.140625" style="1"/>
    <col min="8705" max="8705" width="10.42578125" style="1" customWidth="1"/>
    <col min="8706" max="8706" width="12" style="1" customWidth="1"/>
    <col min="8707" max="8707" width="13.85546875" style="1" customWidth="1"/>
    <col min="8708" max="8708" width="13.42578125" style="1" customWidth="1"/>
    <col min="8709" max="8709" width="13.7109375" style="1" customWidth="1"/>
    <col min="8710" max="8710" width="14.140625" style="1" customWidth="1"/>
    <col min="8711" max="8960" width="9.140625" style="1"/>
    <col min="8961" max="8961" width="10.42578125" style="1" customWidth="1"/>
    <col min="8962" max="8962" width="12" style="1" customWidth="1"/>
    <col min="8963" max="8963" width="13.85546875" style="1" customWidth="1"/>
    <col min="8964" max="8964" width="13.42578125" style="1" customWidth="1"/>
    <col min="8965" max="8965" width="13.7109375" style="1" customWidth="1"/>
    <col min="8966" max="8966" width="14.140625" style="1" customWidth="1"/>
    <col min="8967" max="9216" width="9.140625" style="1"/>
    <col min="9217" max="9217" width="10.42578125" style="1" customWidth="1"/>
    <col min="9218" max="9218" width="12" style="1" customWidth="1"/>
    <col min="9219" max="9219" width="13.85546875" style="1" customWidth="1"/>
    <col min="9220" max="9220" width="13.42578125" style="1" customWidth="1"/>
    <col min="9221" max="9221" width="13.7109375" style="1" customWidth="1"/>
    <col min="9222" max="9222" width="14.140625" style="1" customWidth="1"/>
    <col min="9223" max="9472" width="9.140625" style="1"/>
    <col min="9473" max="9473" width="10.42578125" style="1" customWidth="1"/>
    <col min="9474" max="9474" width="12" style="1" customWidth="1"/>
    <col min="9475" max="9475" width="13.85546875" style="1" customWidth="1"/>
    <col min="9476" max="9476" width="13.42578125" style="1" customWidth="1"/>
    <col min="9477" max="9477" width="13.7109375" style="1" customWidth="1"/>
    <col min="9478" max="9478" width="14.140625" style="1" customWidth="1"/>
    <col min="9479" max="9728" width="9.140625" style="1"/>
    <col min="9729" max="9729" width="10.42578125" style="1" customWidth="1"/>
    <col min="9730" max="9730" width="12" style="1" customWidth="1"/>
    <col min="9731" max="9731" width="13.85546875" style="1" customWidth="1"/>
    <col min="9732" max="9732" width="13.42578125" style="1" customWidth="1"/>
    <col min="9733" max="9733" width="13.7109375" style="1" customWidth="1"/>
    <col min="9734" max="9734" width="14.140625" style="1" customWidth="1"/>
    <col min="9735" max="9984" width="9.140625" style="1"/>
    <col min="9985" max="9985" width="10.42578125" style="1" customWidth="1"/>
    <col min="9986" max="9986" width="12" style="1" customWidth="1"/>
    <col min="9987" max="9987" width="13.85546875" style="1" customWidth="1"/>
    <col min="9988" max="9988" width="13.42578125" style="1" customWidth="1"/>
    <col min="9989" max="9989" width="13.7109375" style="1" customWidth="1"/>
    <col min="9990" max="9990" width="14.140625" style="1" customWidth="1"/>
    <col min="9991" max="10240" width="9.140625" style="1"/>
    <col min="10241" max="10241" width="10.42578125" style="1" customWidth="1"/>
    <col min="10242" max="10242" width="12" style="1" customWidth="1"/>
    <col min="10243" max="10243" width="13.85546875" style="1" customWidth="1"/>
    <col min="10244" max="10244" width="13.42578125" style="1" customWidth="1"/>
    <col min="10245" max="10245" width="13.7109375" style="1" customWidth="1"/>
    <col min="10246" max="10246" width="14.140625" style="1" customWidth="1"/>
    <col min="10247" max="10496" width="9.140625" style="1"/>
    <col min="10497" max="10497" width="10.42578125" style="1" customWidth="1"/>
    <col min="10498" max="10498" width="12" style="1" customWidth="1"/>
    <col min="10499" max="10499" width="13.85546875" style="1" customWidth="1"/>
    <col min="10500" max="10500" width="13.42578125" style="1" customWidth="1"/>
    <col min="10501" max="10501" width="13.7109375" style="1" customWidth="1"/>
    <col min="10502" max="10502" width="14.140625" style="1" customWidth="1"/>
    <col min="10503" max="10752" width="9.140625" style="1"/>
    <col min="10753" max="10753" width="10.42578125" style="1" customWidth="1"/>
    <col min="10754" max="10754" width="12" style="1" customWidth="1"/>
    <col min="10755" max="10755" width="13.85546875" style="1" customWidth="1"/>
    <col min="10756" max="10756" width="13.42578125" style="1" customWidth="1"/>
    <col min="10757" max="10757" width="13.7109375" style="1" customWidth="1"/>
    <col min="10758" max="10758" width="14.140625" style="1" customWidth="1"/>
    <col min="10759" max="11008" width="9.140625" style="1"/>
    <col min="11009" max="11009" width="10.42578125" style="1" customWidth="1"/>
    <col min="11010" max="11010" width="12" style="1" customWidth="1"/>
    <col min="11011" max="11011" width="13.85546875" style="1" customWidth="1"/>
    <col min="11012" max="11012" width="13.42578125" style="1" customWidth="1"/>
    <col min="11013" max="11013" width="13.7109375" style="1" customWidth="1"/>
    <col min="11014" max="11014" width="14.140625" style="1" customWidth="1"/>
    <col min="11015" max="11264" width="9.140625" style="1"/>
    <col min="11265" max="11265" width="10.42578125" style="1" customWidth="1"/>
    <col min="11266" max="11266" width="12" style="1" customWidth="1"/>
    <col min="11267" max="11267" width="13.85546875" style="1" customWidth="1"/>
    <col min="11268" max="11268" width="13.42578125" style="1" customWidth="1"/>
    <col min="11269" max="11269" width="13.7109375" style="1" customWidth="1"/>
    <col min="11270" max="11270" width="14.140625" style="1" customWidth="1"/>
    <col min="11271" max="11520" width="9.140625" style="1"/>
    <col min="11521" max="11521" width="10.42578125" style="1" customWidth="1"/>
    <col min="11522" max="11522" width="12" style="1" customWidth="1"/>
    <col min="11523" max="11523" width="13.85546875" style="1" customWidth="1"/>
    <col min="11524" max="11524" width="13.42578125" style="1" customWidth="1"/>
    <col min="11525" max="11525" width="13.7109375" style="1" customWidth="1"/>
    <col min="11526" max="11526" width="14.140625" style="1" customWidth="1"/>
    <col min="11527" max="11776" width="9.140625" style="1"/>
    <col min="11777" max="11777" width="10.42578125" style="1" customWidth="1"/>
    <col min="11778" max="11778" width="12" style="1" customWidth="1"/>
    <col min="11779" max="11779" width="13.85546875" style="1" customWidth="1"/>
    <col min="11780" max="11780" width="13.42578125" style="1" customWidth="1"/>
    <col min="11781" max="11781" width="13.7109375" style="1" customWidth="1"/>
    <col min="11782" max="11782" width="14.140625" style="1" customWidth="1"/>
    <col min="11783" max="12032" width="9.140625" style="1"/>
    <col min="12033" max="12033" width="10.42578125" style="1" customWidth="1"/>
    <col min="12034" max="12034" width="12" style="1" customWidth="1"/>
    <col min="12035" max="12035" width="13.85546875" style="1" customWidth="1"/>
    <col min="12036" max="12036" width="13.42578125" style="1" customWidth="1"/>
    <col min="12037" max="12037" width="13.7109375" style="1" customWidth="1"/>
    <col min="12038" max="12038" width="14.140625" style="1" customWidth="1"/>
    <col min="12039" max="12288" width="9.140625" style="1"/>
    <col min="12289" max="12289" width="10.42578125" style="1" customWidth="1"/>
    <col min="12290" max="12290" width="12" style="1" customWidth="1"/>
    <col min="12291" max="12291" width="13.85546875" style="1" customWidth="1"/>
    <col min="12292" max="12292" width="13.42578125" style="1" customWidth="1"/>
    <col min="12293" max="12293" width="13.7109375" style="1" customWidth="1"/>
    <col min="12294" max="12294" width="14.140625" style="1" customWidth="1"/>
    <col min="12295" max="12544" width="9.140625" style="1"/>
    <col min="12545" max="12545" width="10.42578125" style="1" customWidth="1"/>
    <col min="12546" max="12546" width="12" style="1" customWidth="1"/>
    <col min="12547" max="12547" width="13.85546875" style="1" customWidth="1"/>
    <col min="12548" max="12548" width="13.42578125" style="1" customWidth="1"/>
    <col min="12549" max="12549" width="13.7109375" style="1" customWidth="1"/>
    <col min="12550" max="12550" width="14.140625" style="1" customWidth="1"/>
    <col min="12551" max="12800" width="9.140625" style="1"/>
    <col min="12801" max="12801" width="10.42578125" style="1" customWidth="1"/>
    <col min="12802" max="12802" width="12" style="1" customWidth="1"/>
    <col min="12803" max="12803" width="13.85546875" style="1" customWidth="1"/>
    <col min="12804" max="12804" width="13.42578125" style="1" customWidth="1"/>
    <col min="12805" max="12805" width="13.7109375" style="1" customWidth="1"/>
    <col min="12806" max="12806" width="14.140625" style="1" customWidth="1"/>
    <col min="12807" max="13056" width="9.140625" style="1"/>
    <col min="13057" max="13057" width="10.42578125" style="1" customWidth="1"/>
    <col min="13058" max="13058" width="12" style="1" customWidth="1"/>
    <col min="13059" max="13059" width="13.85546875" style="1" customWidth="1"/>
    <col min="13060" max="13060" width="13.42578125" style="1" customWidth="1"/>
    <col min="13061" max="13061" width="13.7109375" style="1" customWidth="1"/>
    <col min="13062" max="13062" width="14.140625" style="1" customWidth="1"/>
    <col min="13063" max="13312" width="9.140625" style="1"/>
    <col min="13313" max="13313" width="10.42578125" style="1" customWidth="1"/>
    <col min="13314" max="13314" width="12" style="1" customWidth="1"/>
    <col min="13315" max="13315" width="13.85546875" style="1" customWidth="1"/>
    <col min="13316" max="13316" width="13.42578125" style="1" customWidth="1"/>
    <col min="13317" max="13317" width="13.7109375" style="1" customWidth="1"/>
    <col min="13318" max="13318" width="14.140625" style="1" customWidth="1"/>
    <col min="13319" max="13568" width="9.140625" style="1"/>
    <col min="13569" max="13569" width="10.42578125" style="1" customWidth="1"/>
    <col min="13570" max="13570" width="12" style="1" customWidth="1"/>
    <col min="13571" max="13571" width="13.85546875" style="1" customWidth="1"/>
    <col min="13572" max="13572" width="13.42578125" style="1" customWidth="1"/>
    <col min="13573" max="13573" width="13.7109375" style="1" customWidth="1"/>
    <col min="13574" max="13574" width="14.140625" style="1" customWidth="1"/>
    <col min="13575" max="13824" width="9.140625" style="1"/>
    <col min="13825" max="13825" width="10.42578125" style="1" customWidth="1"/>
    <col min="13826" max="13826" width="12" style="1" customWidth="1"/>
    <col min="13827" max="13827" width="13.85546875" style="1" customWidth="1"/>
    <col min="13828" max="13828" width="13.42578125" style="1" customWidth="1"/>
    <col min="13829" max="13829" width="13.7109375" style="1" customWidth="1"/>
    <col min="13830" max="13830" width="14.140625" style="1" customWidth="1"/>
    <col min="13831" max="14080" width="9.140625" style="1"/>
    <col min="14081" max="14081" width="10.42578125" style="1" customWidth="1"/>
    <col min="14082" max="14082" width="12" style="1" customWidth="1"/>
    <col min="14083" max="14083" width="13.85546875" style="1" customWidth="1"/>
    <col min="14084" max="14084" width="13.42578125" style="1" customWidth="1"/>
    <col min="14085" max="14085" width="13.7109375" style="1" customWidth="1"/>
    <col min="14086" max="14086" width="14.140625" style="1" customWidth="1"/>
    <col min="14087" max="14336" width="9.140625" style="1"/>
    <col min="14337" max="14337" width="10.42578125" style="1" customWidth="1"/>
    <col min="14338" max="14338" width="12" style="1" customWidth="1"/>
    <col min="14339" max="14339" width="13.85546875" style="1" customWidth="1"/>
    <col min="14340" max="14340" width="13.42578125" style="1" customWidth="1"/>
    <col min="14341" max="14341" width="13.7109375" style="1" customWidth="1"/>
    <col min="14342" max="14342" width="14.140625" style="1" customWidth="1"/>
    <col min="14343" max="14592" width="9.140625" style="1"/>
    <col min="14593" max="14593" width="10.42578125" style="1" customWidth="1"/>
    <col min="14594" max="14594" width="12" style="1" customWidth="1"/>
    <col min="14595" max="14595" width="13.85546875" style="1" customWidth="1"/>
    <col min="14596" max="14596" width="13.42578125" style="1" customWidth="1"/>
    <col min="14597" max="14597" width="13.7109375" style="1" customWidth="1"/>
    <col min="14598" max="14598" width="14.140625" style="1" customWidth="1"/>
    <col min="14599" max="14848" width="9.140625" style="1"/>
    <col min="14849" max="14849" width="10.42578125" style="1" customWidth="1"/>
    <col min="14850" max="14850" width="12" style="1" customWidth="1"/>
    <col min="14851" max="14851" width="13.85546875" style="1" customWidth="1"/>
    <col min="14852" max="14852" width="13.42578125" style="1" customWidth="1"/>
    <col min="14853" max="14853" width="13.7109375" style="1" customWidth="1"/>
    <col min="14854" max="14854" width="14.140625" style="1" customWidth="1"/>
    <col min="14855" max="15104" width="9.140625" style="1"/>
    <col min="15105" max="15105" width="10.42578125" style="1" customWidth="1"/>
    <col min="15106" max="15106" width="12" style="1" customWidth="1"/>
    <col min="15107" max="15107" width="13.85546875" style="1" customWidth="1"/>
    <col min="15108" max="15108" width="13.42578125" style="1" customWidth="1"/>
    <col min="15109" max="15109" width="13.7109375" style="1" customWidth="1"/>
    <col min="15110" max="15110" width="14.140625" style="1" customWidth="1"/>
    <col min="15111" max="15360" width="9.140625" style="1"/>
    <col min="15361" max="15361" width="10.42578125" style="1" customWidth="1"/>
    <col min="15362" max="15362" width="12" style="1" customWidth="1"/>
    <col min="15363" max="15363" width="13.85546875" style="1" customWidth="1"/>
    <col min="15364" max="15364" width="13.42578125" style="1" customWidth="1"/>
    <col min="15365" max="15365" width="13.7109375" style="1" customWidth="1"/>
    <col min="15366" max="15366" width="14.140625" style="1" customWidth="1"/>
    <col min="15367" max="15616" width="9.140625" style="1"/>
    <col min="15617" max="15617" width="10.42578125" style="1" customWidth="1"/>
    <col min="15618" max="15618" width="12" style="1" customWidth="1"/>
    <col min="15619" max="15619" width="13.85546875" style="1" customWidth="1"/>
    <col min="15620" max="15620" width="13.42578125" style="1" customWidth="1"/>
    <col min="15621" max="15621" width="13.7109375" style="1" customWidth="1"/>
    <col min="15622" max="15622" width="14.140625" style="1" customWidth="1"/>
    <col min="15623" max="15872" width="9.140625" style="1"/>
    <col min="15873" max="15873" width="10.42578125" style="1" customWidth="1"/>
    <col min="15874" max="15874" width="12" style="1" customWidth="1"/>
    <col min="15875" max="15875" width="13.85546875" style="1" customWidth="1"/>
    <col min="15876" max="15876" width="13.42578125" style="1" customWidth="1"/>
    <col min="15877" max="15877" width="13.7109375" style="1" customWidth="1"/>
    <col min="15878" max="15878" width="14.140625" style="1" customWidth="1"/>
    <col min="15879" max="16128" width="9.140625" style="1"/>
    <col min="16129" max="16129" width="10.42578125" style="1" customWidth="1"/>
    <col min="16130" max="16130" width="12" style="1" customWidth="1"/>
    <col min="16131" max="16131" width="13.85546875" style="1" customWidth="1"/>
    <col min="16132" max="16132" width="13.42578125" style="1" customWidth="1"/>
    <col min="16133" max="16133" width="13.7109375" style="1" customWidth="1"/>
    <col min="16134" max="16134" width="14.140625" style="1" customWidth="1"/>
    <col min="16135" max="16384" width="9.140625" style="1"/>
  </cols>
  <sheetData>
    <row r="1" spans="1:6" s="2" customFormat="1" ht="13.5" customHeight="1" x14ac:dyDescent="0.2">
      <c r="A1" s="299" t="s">
        <v>154</v>
      </c>
      <c r="B1" s="299"/>
      <c r="C1" s="299"/>
      <c r="D1" s="299"/>
      <c r="E1" s="299"/>
      <c r="F1" s="299"/>
    </row>
    <row r="2" spans="1:6" s="2" customFormat="1" ht="13.5" customHeight="1" x14ac:dyDescent="0.2">
      <c r="A2" s="300" t="s">
        <v>153</v>
      </c>
      <c r="B2" s="300"/>
      <c r="C2" s="300"/>
      <c r="D2" s="300"/>
      <c r="E2" s="300"/>
      <c r="F2" s="300"/>
    </row>
    <row r="3" spans="1:6" ht="15" customHeight="1" x14ac:dyDescent="0.2">
      <c r="A3" s="324"/>
      <c r="B3" s="305" t="s">
        <v>94</v>
      </c>
      <c r="C3" s="326" t="s">
        <v>99</v>
      </c>
      <c r="D3" s="326"/>
      <c r="E3" s="326" t="s">
        <v>86</v>
      </c>
      <c r="F3" s="326"/>
    </row>
    <row r="4" spans="1:6" ht="14.25" customHeight="1" x14ac:dyDescent="0.2">
      <c r="A4" s="325"/>
      <c r="B4" s="305"/>
      <c r="C4" s="327" t="s">
        <v>62</v>
      </c>
      <c r="D4" s="327"/>
      <c r="E4" s="327" t="s">
        <v>57</v>
      </c>
      <c r="F4" s="327"/>
    </row>
    <row r="5" spans="1:6" s="2" customFormat="1" ht="13.5" customHeight="1" x14ac:dyDescent="0.2">
      <c r="A5" s="325"/>
      <c r="B5" s="328" t="s">
        <v>42</v>
      </c>
      <c r="C5" s="5" t="s">
        <v>71</v>
      </c>
      <c r="D5" s="5" t="s">
        <v>95</v>
      </c>
      <c r="E5" s="5" t="s">
        <v>93</v>
      </c>
      <c r="F5" s="5" t="s">
        <v>96</v>
      </c>
    </row>
    <row r="6" spans="1:6" s="2" customFormat="1" ht="20.25" customHeight="1" x14ac:dyDescent="0.2">
      <c r="A6" s="325"/>
      <c r="B6" s="328"/>
      <c r="C6" s="65" t="s">
        <v>1</v>
      </c>
      <c r="D6" s="65" t="s">
        <v>100</v>
      </c>
      <c r="E6" s="65" t="s">
        <v>50</v>
      </c>
      <c r="F6" s="65" t="s">
        <v>53</v>
      </c>
    </row>
    <row r="7" spans="1:6" s="2" customFormat="1" ht="12.95" customHeight="1" x14ac:dyDescent="0.2">
      <c r="A7" s="7">
        <v>2018</v>
      </c>
      <c r="B7" s="15">
        <v>23670</v>
      </c>
      <c r="C7" s="15">
        <v>88355.6</v>
      </c>
      <c r="D7" s="15">
        <v>86591.092999999993</v>
      </c>
      <c r="E7" s="14">
        <v>294496.92</v>
      </c>
      <c r="F7" s="14">
        <v>3.4010070758663367</v>
      </c>
    </row>
    <row r="8" spans="1:6" s="2" customFormat="1" ht="12.95" customHeight="1" x14ac:dyDescent="0.2">
      <c r="A8" s="7">
        <v>2019</v>
      </c>
      <c r="B8" s="15">
        <v>23996</v>
      </c>
      <c r="C8" s="15">
        <v>88519.849000000002</v>
      </c>
      <c r="D8" s="15">
        <v>86387.109000000011</v>
      </c>
      <c r="E8" s="14">
        <v>258959.777</v>
      </c>
      <c r="F8" s="14">
        <v>2.9976668972682021</v>
      </c>
    </row>
    <row r="9" spans="1:6" s="2" customFormat="1" ht="12.95" customHeight="1" x14ac:dyDescent="0.2">
      <c r="A9" s="7">
        <v>2020</v>
      </c>
      <c r="B9" s="15">
        <v>23709</v>
      </c>
      <c r="C9" s="15">
        <v>85597</v>
      </c>
      <c r="D9" s="15">
        <v>84280</v>
      </c>
      <c r="E9" s="14">
        <v>317550</v>
      </c>
      <c r="F9" s="14">
        <v>4</v>
      </c>
    </row>
    <row r="10" spans="1:6" s="2" customFormat="1" ht="12.95" customHeight="1" x14ac:dyDescent="0.2">
      <c r="A10" s="7">
        <v>2021</v>
      </c>
      <c r="B10" s="15">
        <v>23384</v>
      </c>
      <c r="C10" s="15">
        <v>89817</v>
      </c>
      <c r="D10" s="15">
        <v>87954</v>
      </c>
      <c r="E10" s="14">
        <v>269131</v>
      </c>
      <c r="F10" s="14">
        <v>3</v>
      </c>
    </row>
    <row r="11" spans="1:6" s="2" customFormat="1" ht="12.95" customHeight="1" x14ac:dyDescent="0.2">
      <c r="A11" s="7">
        <v>2022</v>
      </c>
      <c r="B11" s="15">
        <v>23047</v>
      </c>
      <c r="C11" s="15">
        <v>83709</v>
      </c>
      <c r="D11" s="15">
        <v>82062</v>
      </c>
      <c r="E11" s="14">
        <v>265556</v>
      </c>
      <c r="F11" s="14">
        <v>3</v>
      </c>
    </row>
    <row r="12" spans="1:6" s="2" customFormat="1" ht="12.95" customHeight="1" x14ac:dyDescent="0.2">
      <c r="A12" s="17">
        <v>2023</v>
      </c>
      <c r="B12" s="20">
        <v>21972</v>
      </c>
      <c r="C12" s="20">
        <v>80510</v>
      </c>
      <c r="D12" s="20">
        <v>78778</v>
      </c>
      <c r="E12" s="18">
        <v>149006</v>
      </c>
      <c r="F12" s="18">
        <v>2</v>
      </c>
    </row>
  </sheetData>
  <mergeCells count="9">
    <mergeCell ref="A1:F1"/>
    <mergeCell ref="A2:F2"/>
    <mergeCell ref="A3:A6"/>
    <mergeCell ref="B3:B4"/>
    <mergeCell ref="C3:D3"/>
    <mergeCell ref="E3:F3"/>
    <mergeCell ref="C4:D4"/>
    <mergeCell ref="E4:F4"/>
    <mergeCell ref="B5:B6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59" orientation="portrait" useFirstPageNumber="1" horizontalDpi="300" r:id="rId1"/>
  <headerFooter alignWithMargins="0">
    <oddFooter>&amp;C&amp;"MAC C Swiss,Regular"&amp;8&amp;P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27"/>
  <sheetViews>
    <sheetView zoomScaleNormal="100" workbookViewId="0">
      <selection activeCell="T14" sqref="T14"/>
    </sheetView>
  </sheetViews>
  <sheetFormatPr defaultRowHeight="11.25" x14ac:dyDescent="0.2"/>
  <cols>
    <col min="1" max="1" width="6.140625" style="1" customWidth="1"/>
    <col min="2" max="2" width="5.5703125" style="1" customWidth="1"/>
    <col min="3" max="4" width="6.5703125" style="1" customWidth="1"/>
    <col min="5" max="5" width="5.7109375" style="1" customWidth="1"/>
    <col min="6" max="6" width="6.28515625" style="1" customWidth="1"/>
    <col min="7" max="7" width="6" style="1" customWidth="1"/>
    <col min="8" max="8" width="5.85546875" style="1" customWidth="1"/>
    <col min="9" max="9" width="5.42578125" style="1" customWidth="1"/>
    <col min="10" max="10" width="5.7109375" style="1" customWidth="1"/>
    <col min="11" max="12" width="5.85546875" style="1" customWidth="1"/>
    <col min="13" max="13" width="5.7109375" style="1" customWidth="1"/>
    <col min="14" max="256" width="9.140625" style="1"/>
    <col min="257" max="257" width="6.140625" style="1" customWidth="1"/>
    <col min="258" max="258" width="5.5703125" style="1" customWidth="1"/>
    <col min="259" max="260" width="6.5703125" style="1" customWidth="1"/>
    <col min="261" max="261" width="5.7109375" style="1" customWidth="1"/>
    <col min="262" max="262" width="6.28515625" style="1" customWidth="1"/>
    <col min="263" max="263" width="6" style="1" customWidth="1"/>
    <col min="264" max="264" width="5.85546875" style="1" customWidth="1"/>
    <col min="265" max="265" width="5.42578125" style="1" customWidth="1"/>
    <col min="266" max="266" width="5.7109375" style="1" customWidth="1"/>
    <col min="267" max="268" width="5.85546875" style="1" customWidth="1"/>
    <col min="269" max="269" width="5.7109375" style="1" customWidth="1"/>
    <col min="270" max="512" width="9.140625" style="1"/>
    <col min="513" max="513" width="6.140625" style="1" customWidth="1"/>
    <col min="514" max="514" width="5.5703125" style="1" customWidth="1"/>
    <col min="515" max="516" width="6.5703125" style="1" customWidth="1"/>
    <col min="517" max="517" width="5.7109375" style="1" customWidth="1"/>
    <col min="518" max="518" width="6.28515625" style="1" customWidth="1"/>
    <col min="519" max="519" width="6" style="1" customWidth="1"/>
    <col min="520" max="520" width="5.85546875" style="1" customWidth="1"/>
    <col min="521" max="521" width="5.42578125" style="1" customWidth="1"/>
    <col min="522" max="522" width="5.7109375" style="1" customWidth="1"/>
    <col min="523" max="524" width="5.85546875" style="1" customWidth="1"/>
    <col min="525" max="525" width="5.7109375" style="1" customWidth="1"/>
    <col min="526" max="768" width="9.140625" style="1"/>
    <col min="769" max="769" width="6.140625" style="1" customWidth="1"/>
    <col min="770" max="770" width="5.5703125" style="1" customWidth="1"/>
    <col min="771" max="772" width="6.5703125" style="1" customWidth="1"/>
    <col min="773" max="773" width="5.7109375" style="1" customWidth="1"/>
    <col min="774" max="774" width="6.28515625" style="1" customWidth="1"/>
    <col min="775" max="775" width="6" style="1" customWidth="1"/>
    <col min="776" max="776" width="5.85546875" style="1" customWidth="1"/>
    <col min="777" max="777" width="5.42578125" style="1" customWidth="1"/>
    <col min="778" max="778" width="5.7109375" style="1" customWidth="1"/>
    <col min="779" max="780" width="5.85546875" style="1" customWidth="1"/>
    <col min="781" max="781" width="5.7109375" style="1" customWidth="1"/>
    <col min="782" max="1024" width="9.140625" style="1"/>
    <col min="1025" max="1025" width="6.140625" style="1" customWidth="1"/>
    <col min="1026" max="1026" width="5.5703125" style="1" customWidth="1"/>
    <col min="1027" max="1028" width="6.5703125" style="1" customWidth="1"/>
    <col min="1029" max="1029" width="5.7109375" style="1" customWidth="1"/>
    <col min="1030" max="1030" width="6.28515625" style="1" customWidth="1"/>
    <col min="1031" max="1031" width="6" style="1" customWidth="1"/>
    <col min="1032" max="1032" width="5.85546875" style="1" customWidth="1"/>
    <col min="1033" max="1033" width="5.42578125" style="1" customWidth="1"/>
    <col min="1034" max="1034" width="5.7109375" style="1" customWidth="1"/>
    <col min="1035" max="1036" width="5.85546875" style="1" customWidth="1"/>
    <col min="1037" max="1037" width="5.7109375" style="1" customWidth="1"/>
    <col min="1038" max="1280" width="9.140625" style="1"/>
    <col min="1281" max="1281" width="6.140625" style="1" customWidth="1"/>
    <col min="1282" max="1282" width="5.5703125" style="1" customWidth="1"/>
    <col min="1283" max="1284" width="6.5703125" style="1" customWidth="1"/>
    <col min="1285" max="1285" width="5.7109375" style="1" customWidth="1"/>
    <col min="1286" max="1286" width="6.28515625" style="1" customWidth="1"/>
    <col min="1287" max="1287" width="6" style="1" customWidth="1"/>
    <col min="1288" max="1288" width="5.85546875" style="1" customWidth="1"/>
    <col min="1289" max="1289" width="5.42578125" style="1" customWidth="1"/>
    <col min="1290" max="1290" width="5.7109375" style="1" customWidth="1"/>
    <col min="1291" max="1292" width="5.85546875" style="1" customWidth="1"/>
    <col min="1293" max="1293" width="5.7109375" style="1" customWidth="1"/>
    <col min="1294" max="1536" width="9.140625" style="1"/>
    <col min="1537" max="1537" width="6.140625" style="1" customWidth="1"/>
    <col min="1538" max="1538" width="5.5703125" style="1" customWidth="1"/>
    <col min="1539" max="1540" width="6.5703125" style="1" customWidth="1"/>
    <col min="1541" max="1541" width="5.7109375" style="1" customWidth="1"/>
    <col min="1542" max="1542" width="6.28515625" style="1" customWidth="1"/>
    <col min="1543" max="1543" width="6" style="1" customWidth="1"/>
    <col min="1544" max="1544" width="5.85546875" style="1" customWidth="1"/>
    <col min="1545" max="1545" width="5.42578125" style="1" customWidth="1"/>
    <col min="1546" max="1546" width="5.7109375" style="1" customWidth="1"/>
    <col min="1547" max="1548" width="5.85546875" style="1" customWidth="1"/>
    <col min="1549" max="1549" width="5.7109375" style="1" customWidth="1"/>
    <col min="1550" max="1792" width="9.140625" style="1"/>
    <col min="1793" max="1793" width="6.140625" style="1" customWidth="1"/>
    <col min="1794" max="1794" width="5.5703125" style="1" customWidth="1"/>
    <col min="1795" max="1796" width="6.5703125" style="1" customWidth="1"/>
    <col min="1797" max="1797" width="5.7109375" style="1" customWidth="1"/>
    <col min="1798" max="1798" width="6.28515625" style="1" customWidth="1"/>
    <col min="1799" max="1799" width="6" style="1" customWidth="1"/>
    <col min="1800" max="1800" width="5.85546875" style="1" customWidth="1"/>
    <col min="1801" max="1801" width="5.42578125" style="1" customWidth="1"/>
    <col min="1802" max="1802" width="5.7109375" style="1" customWidth="1"/>
    <col min="1803" max="1804" width="5.85546875" style="1" customWidth="1"/>
    <col min="1805" max="1805" width="5.7109375" style="1" customWidth="1"/>
    <col min="1806" max="2048" width="9.140625" style="1"/>
    <col min="2049" max="2049" width="6.140625" style="1" customWidth="1"/>
    <col min="2050" max="2050" width="5.5703125" style="1" customWidth="1"/>
    <col min="2051" max="2052" width="6.5703125" style="1" customWidth="1"/>
    <col min="2053" max="2053" width="5.7109375" style="1" customWidth="1"/>
    <col min="2054" max="2054" width="6.28515625" style="1" customWidth="1"/>
    <col min="2055" max="2055" width="6" style="1" customWidth="1"/>
    <col min="2056" max="2056" width="5.85546875" style="1" customWidth="1"/>
    <col min="2057" max="2057" width="5.42578125" style="1" customWidth="1"/>
    <col min="2058" max="2058" width="5.7109375" style="1" customWidth="1"/>
    <col min="2059" max="2060" width="5.85546875" style="1" customWidth="1"/>
    <col min="2061" max="2061" width="5.7109375" style="1" customWidth="1"/>
    <col min="2062" max="2304" width="9.140625" style="1"/>
    <col min="2305" max="2305" width="6.140625" style="1" customWidth="1"/>
    <col min="2306" max="2306" width="5.5703125" style="1" customWidth="1"/>
    <col min="2307" max="2308" width="6.5703125" style="1" customWidth="1"/>
    <col min="2309" max="2309" width="5.7109375" style="1" customWidth="1"/>
    <col min="2310" max="2310" width="6.28515625" style="1" customWidth="1"/>
    <col min="2311" max="2311" width="6" style="1" customWidth="1"/>
    <col min="2312" max="2312" width="5.85546875" style="1" customWidth="1"/>
    <col min="2313" max="2313" width="5.42578125" style="1" customWidth="1"/>
    <col min="2314" max="2314" width="5.7109375" style="1" customWidth="1"/>
    <col min="2315" max="2316" width="5.85546875" style="1" customWidth="1"/>
    <col min="2317" max="2317" width="5.7109375" style="1" customWidth="1"/>
    <col min="2318" max="2560" width="9.140625" style="1"/>
    <col min="2561" max="2561" width="6.140625" style="1" customWidth="1"/>
    <col min="2562" max="2562" width="5.5703125" style="1" customWidth="1"/>
    <col min="2563" max="2564" width="6.5703125" style="1" customWidth="1"/>
    <col min="2565" max="2565" width="5.7109375" style="1" customWidth="1"/>
    <col min="2566" max="2566" width="6.28515625" style="1" customWidth="1"/>
    <col min="2567" max="2567" width="6" style="1" customWidth="1"/>
    <col min="2568" max="2568" width="5.85546875" style="1" customWidth="1"/>
    <col min="2569" max="2569" width="5.42578125" style="1" customWidth="1"/>
    <col min="2570" max="2570" width="5.7109375" style="1" customWidth="1"/>
    <col min="2571" max="2572" width="5.85546875" style="1" customWidth="1"/>
    <col min="2573" max="2573" width="5.7109375" style="1" customWidth="1"/>
    <col min="2574" max="2816" width="9.140625" style="1"/>
    <col min="2817" max="2817" width="6.140625" style="1" customWidth="1"/>
    <col min="2818" max="2818" width="5.5703125" style="1" customWidth="1"/>
    <col min="2819" max="2820" width="6.5703125" style="1" customWidth="1"/>
    <col min="2821" max="2821" width="5.7109375" style="1" customWidth="1"/>
    <col min="2822" max="2822" width="6.28515625" style="1" customWidth="1"/>
    <col min="2823" max="2823" width="6" style="1" customWidth="1"/>
    <col min="2824" max="2824" width="5.85546875" style="1" customWidth="1"/>
    <col min="2825" max="2825" width="5.42578125" style="1" customWidth="1"/>
    <col min="2826" max="2826" width="5.7109375" style="1" customWidth="1"/>
    <col min="2827" max="2828" width="5.85546875" style="1" customWidth="1"/>
    <col min="2829" max="2829" width="5.7109375" style="1" customWidth="1"/>
    <col min="2830" max="3072" width="9.140625" style="1"/>
    <col min="3073" max="3073" width="6.140625" style="1" customWidth="1"/>
    <col min="3074" max="3074" width="5.5703125" style="1" customWidth="1"/>
    <col min="3075" max="3076" width="6.5703125" style="1" customWidth="1"/>
    <col min="3077" max="3077" width="5.7109375" style="1" customWidth="1"/>
    <col min="3078" max="3078" width="6.28515625" style="1" customWidth="1"/>
    <col min="3079" max="3079" width="6" style="1" customWidth="1"/>
    <col min="3080" max="3080" width="5.85546875" style="1" customWidth="1"/>
    <col min="3081" max="3081" width="5.42578125" style="1" customWidth="1"/>
    <col min="3082" max="3082" width="5.7109375" style="1" customWidth="1"/>
    <col min="3083" max="3084" width="5.85546875" style="1" customWidth="1"/>
    <col min="3085" max="3085" width="5.7109375" style="1" customWidth="1"/>
    <col min="3086" max="3328" width="9.140625" style="1"/>
    <col min="3329" max="3329" width="6.140625" style="1" customWidth="1"/>
    <col min="3330" max="3330" width="5.5703125" style="1" customWidth="1"/>
    <col min="3331" max="3332" width="6.5703125" style="1" customWidth="1"/>
    <col min="3333" max="3333" width="5.7109375" style="1" customWidth="1"/>
    <col min="3334" max="3334" width="6.28515625" style="1" customWidth="1"/>
    <col min="3335" max="3335" width="6" style="1" customWidth="1"/>
    <col min="3336" max="3336" width="5.85546875" style="1" customWidth="1"/>
    <col min="3337" max="3337" width="5.42578125" style="1" customWidth="1"/>
    <col min="3338" max="3338" width="5.7109375" style="1" customWidth="1"/>
    <col min="3339" max="3340" width="5.85546875" style="1" customWidth="1"/>
    <col min="3341" max="3341" width="5.7109375" style="1" customWidth="1"/>
    <col min="3342" max="3584" width="9.140625" style="1"/>
    <col min="3585" max="3585" width="6.140625" style="1" customWidth="1"/>
    <col min="3586" max="3586" width="5.5703125" style="1" customWidth="1"/>
    <col min="3587" max="3588" width="6.5703125" style="1" customWidth="1"/>
    <col min="3589" max="3589" width="5.7109375" style="1" customWidth="1"/>
    <col min="3590" max="3590" width="6.28515625" style="1" customWidth="1"/>
    <col min="3591" max="3591" width="6" style="1" customWidth="1"/>
    <col min="3592" max="3592" width="5.85546875" style="1" customWidth="1"/>
    <col min="3593" max="3593" width="5.42578125" style="1" customWidth="1"/>
    <col min="3594" max="3594" width="5.7109375" style="1" customWidth="1"/>
    <col min="3595" max="3596" width="5.85546875" style="1" customWidth="1"/>
    <col min="3597" max="3597" width="5.7109375" style="1" customWidth="1"/>
    <col min="3598" max="3840" width="9.140625" style="1"/>
    <col min="3841" max="3841" width="6.140625" style="1" customWidth="1"/>
    <col min="3842" max="3842" width="5.5703125" style="1" customWidth="1"/>
    <col min="3843" max="3844" width="6.5703125" style="1" customWidth="1"/>
    <col min="3845" max="3845" width="5.7109375" style="1" customWidth="1"/>
    <col min="3846" max="3846" width="6.28515625" style="1" customWidth="1"/>
    <col min="3847" max="3847" width="6" style="1" customWidth="1"/>
    <col min="3848" max="3848" width="5.85546875" style="1" customWidth="1"/>
    <col min="3849" max="3849" width="5.42578125" style="1" customWidth="1"/>
    <col min="3850" max="3850" width="5.7109375" style="1" customWidth="1"/>
    <col min="3851" max="3852" width="5.85546875" style="1" customWidth="1"/>
    <col min="3853" max="3853" width="5.7109375" style="1" customWidth="1"/>
    <col min="3854" max="4096" width="9.140625" style="1"/>
    <col min="4097" max="4097" width="6.140625" style="1" customWidth="1"/>
    <col min="4098" max="4098" width="5.5703125" style="1" customWidth="1"/>
    <col min="4099" max="4100" width="6.5703125" style="1" customWidth="1"/>
    <col min="4101" max="4101" width="5.7109375" style="1" customWidth="1"/>
    <col min="4102" max="4102" width="6.28515625" style="1" customWidth="1"/>
    <col min="4103" max="4103" width="6" style="1" customWidth="1"/>
    <col min="4104" max="4104" width="5.85546875" style="1" customWidth="1"/>
    <col min="4105" max="4105" width="5.42578125" style="1" customWidth="1"/>
    <col min="4106" max="4106" width="5.7109375" style="1" customWidth="1"/>
    <col min="4107" max="4108" width="5.85546875" style="1" customWidth="1"/>
    <col min="4109" max="4109" width="5.7109375" style="1" customWidth="1"/>
    <col min="4110" max="4352" width="9.140625" style="1"/>
    <col min="4353" max="4353" width="6.140625" style="1" customWidth="1"/>
    <col min="4354" max="4354" width="5.5703125" style="1" customWidth="1"/>
    <col min="4355" max="4356" width="6.5703125" style="1" customWidth="1"/>
    <col min="4357" max="4357" width="5.7109375" style="1" customWidth="1"/>
    <col min="4358" max="4358" width="6.28515625" style="1" customWidth="1"/>
    <col min="4359" max="4359" width="6" style="1" customWidth="1"/>
    <col min="4360" max="4360" width="5.85546875" style="1" customWidth="1"/>
    <col min="4361" max="4361" width="5.42578125" style="1" customWidth="1"/>
    <col min="4362" max="4362" width="5.7109375" style="1" customWidth="1"/>
    <col min="4363" max="4364" width="5.85546875" style="1" customWidth="1"/>
    <col min="4365" max="4365" width="5.7109375" style="1" customWidth="1"/>
    <col min="4366" max="4608" width="9.140625" style="1"/>
    <col min="4609" max="4609" width="6.140625" style="1" customWidth="1"/>
    <col min="4610" max="4610" width="5.5703125" style="1" customWidth="1"/>
    <col min="4611" max="4612" width="6.5703125" style="1" customWidth="1"/>
    <col min="4613" max="4613" width="5.7109375" style="1" customWidth="1"/>
    <col min="4614" max="4614" width="6.28515625" style="1" customWidth="1"/>
    <col min="4615" max="4615" width="6" style="1" customWidth="1"/>
    <col min="4616" max="4616" width="5.85546875" style="1" customWidth="1"/>
    <col min="4617" max="4617" width="5.42578125" style="1" customWidth="1"/>
    <col min="4618" max="4618" width="5.7109375" style="1" customWidth="1"/>
    <col min="4619" max="4620" width="5.85546875" style="1" customWidth="1"/>
    <col min="4621" max="4621" width="5.7109375" style="1" customWidth="1"/>
    <col min="4622" max="4864" width="9.140625" style="1"/>
    <col min="4865" max="4865" width="6.140625" style="1" customWidth="1"/>
    <col min="4866" max="4866" width="5.5703125" style="1" customWidth="1"/>
    <col min="4867" max="4868" width="6.5703125" style="1" customWidth="1"/>
    <col min="4869" max="4869" width="5.7109375" style="1" customWidth="1"/>
    <col min="4870" max="4870" width="6.28515625" style="1" customWidth="1"/>
    <col min="4871" max="4871" width="6" style="1" customWidth="1"/>
    <col min="4872" max="4872" width="5.85546875" style="1" customWidth="1"/>
    <col min="4873" max="4873" width="5.42578125" style="1" customWidth="1"/>
    <col min="4874" max="4874" width="5.7109375" style="1" customWidth="1"/>
    <col min="4875" max="4876" width="5.85546875" style="1" customWidth="1"/>
    <col min="4877" max="4877" width="5.7109375" style="1" customWidth="1"/>
    <col min="4878" max="5120" width="9.140625" style="1"/>
    <col min="5121" max="5121" width="6.140625" style="1" customWidth="1"/>
    <col min="5122" max="5122" width="5.5703125" style="1" customWidth="1"/>
    <col min="5123" max="5124" width="6.5703125" style="1" customWidth="1"/>
    <col min="5125" max="5125" width="5.7109375" style="1" customWidth="1"/>
    <col min="5126" max="5126" width="6.28515625" style="1" customWidth="1"/>
    <col min="5127" max="5127" width="6" style="1" customWidth="1"/>
    <col min="5128" max="5128" width="5.85546875" style="1" customWidth="1"/>
    <col min="5129" max="5129" width="5.42578125" style="1" customWidth="1"/>
    <col min="5130" max="5130" width="5.7109375" style="1" customWidth="1"/>
    <col min="5131" max="5132" width="5.85546875" style="1" customWidth="1"/>
    <col min="5133" max="5133" width="5.7109375" style="1" customWidth="1"/>
    <col min="5134" max="5376" width="9.140625" style="1"/>
    <col min="5377" max="5377" width="6.140625" style="1" customWidth="1"/>
    <col min="5378" max="5378" width="5.5703125" style="1" customWidth="1"/>
    <col min="5379" max="5380" width="6.5703125" style="1" customWidth="1"/>
    <col min="5381" max="5381" width="5.7109375" style="1" customWidth="1"/>
    <col min="5382" max="5382" width="6.28515625" style="1" customWidth="1"/>
    <col min="5383" max="5383" width="6" style="1" customWidth="1"/>
    <col min="5384" max="5384" width="5.85546875" style="1" customWidth="1"/>
    <col min="5385" max="5385" width="5.42578125" style="1" customWidth="1"/>
    <col min="5386" max="5386" width="5.7109375" style="1" customWidth="1"/>
    <col min="5387" max="5388" width="5.85546875" style="1" customWidth="1"/>
    <col min="5389" max="5389" width="5.7109375" style="1" customWidth="1"/>
    <col min="5390" max="5632" width="9.140625" style="1"/>
    <col min="5633" max="5633" width="6.140625" style="1" customWidth="1"/>
    <col min="5634" max="5634" width="5.5703125" style="1" customWidth="1"/>
    <col min="5635" max="5636" width="6.5703125" style="1" customWidth="1"/>
    <col min="5637" max="5637" width="5.7109375" style="1" customWidth="1"/>
    <col min="5638" max="5638" width="6.28515625" style="1" customWidth="1"/>
    <col min="5639" max="5639" width="6" style="1" customWidth="1"/>
    <col min="5640" max="5640" width="5.85546875" style="1" customWidth="1"/>
    <col min="5641" max="5641" width="5.42578125" style="1" customWidth="1"/>
    <col min="5642" max="5642" width="5.7109375" style="1" customWidth="1"/>
    <col min="5643" max="5644" width="5.85546875" style="1" customWidth="1"/>
    <col min="5645" max="5645" width="5.7109375" style="1" customWidth="1"/>
    <col min="5646" max="5888" width="9.140625" style="1"/>
    <col min="5889" max="5889" width="6.140625" style="1" customWidth="1"/>
    <col min="5890" max="5890" width="5.5703125" style="1" customWidth="1"/>
    <col min="5891" max="5892" width="6.5703125" style="1" customWidth="1"/>
    <col min="5893" max="5893" width="5.7109375" style="1" customWidth="1"/>
    <col min="5894" max="5894" width="6.28515625" style="1" customWidth="1"/>
    <col min="5895" max="5895" width="6" style="1" customWidth="1"/>
    <col min="5896" max="5896" width="5.85546875" style="1" customWidth="1"/>
    <col min="5897" max="5897" width="5.42578125" style="1" customWidth="1"/>
    <col min="5898" max="5898" width="5.7109375" style="1" customWidth="1"/>
    <col min="5899" max="5900" width="5.85546875" style="1" customWidth="1"/>
    <col min="5901" max="5901" width="5.7109375" style="1" customWidth="1"/>
    <col min="5902" max="6144" width="9.140625" style="1"/>
    <col min="6145" max="6145" width="6.140625" style="1" customWidth="1"/>
    <col min="6146" max="6146" width="5.5703125" style="1" customWidth="1"/>
    <col min="6147" max="6148" width="6.5703125" style="1" customWidth="1"/>
    <col min="6149" max="6149" width="5.7109375" style="1" customWidth="1"/>
    <col min="6150" max="6150" width="6.28515625" style="1" customWidth="1"/>
    <col min="6151" max="6151" width="6" style="1" customWidth="1"/>
    <col min="6152" max="6152" width="5.85546875" style="1" customWidth="1"/>
    <col min="6153" max="6153" width="5.42578125" style="1" customWidth="1"/>
    <col min="6154" max="6154" width="5.7109375" style="1" customWidth="1"/>
    <col min="6155" max="6156" width="5.85546875" style="1" customWidth="1"/>
    <col min="6157" max="6157" width="5.7109375" style="1" customWidth="1"/>
    <col min="6158" max="6400" width="9.140625" style="1"/>
    <col min="6401" max="6401" width="6.140625" style="1" customWidth="1"/>
    <col min="6402" max="6402" width="5.5703125" style="1" customWidth="1"/>
    <col min="6403" max="6404" width="6.5703125" style="1" customWidth="1"/>
    <col min="6405" max="6405" width="5.7109375" style="1" customWidth="1"/>
    <col min="6406" max="6406" width="6.28515625" style="1" customWidth="1"/>
    <col min="6407" max="6407" width="6" style="1" customWidth="1"/>
    <col min="6408" max="6408" width="5.85546875" style="1" customWidth="1"/>
    <col min="6409" max="6409" width="5.42578125" style="1" customWidth="1"/>
    <col min="6410" max="6410" width="5.7109375" style="1" customWidth="1"/>
    <col min="6411" max="6412" width="5.85546875" style="1" customWidth="1"/>
    <col min="6413" max="6413" width="5.7109375" style="1" customWidth="1"/>
    <col min="6414" max="6656" width="9.140625" style="1"/>
    <col min="6657" max="6657" width="6.140625" style="1" customWidth="1"/>
    <col min="6658" max="6658" width="5.5703125" style="1" customWidth="1"/>
    <col min="6659" max="6660" width="6.5703125" style="1" customWidth="1"/>
    <col min="6661" max="6661" width="5.7109375" style="1" customWidth="1"/>
    <col min="6662" max="6662" width="6.28515625" style="1" customWidth="1"/>
    <col min="6663" max="6663" width="6" style="1" customWidth="1"/>
    <col min="6664" max="6664" width="5.85546875" style="1" customWidth="1"/>
    <col min="6665" max="6665" width="5.42578125" style="1" customWidth="1"/>
    <col min="6666" max="6666" width="5.7109375" style="1" customWidth="1"/>
    <col min="6667" max="6668" width="5.85546875" style="1" customWidth="1"/>
    <col min="6669" max="6669" width="5.7109375" style="1" customWidth="1"/>
    <col min="6670" max="6912" width="9.140625" style="1"/>
    <col min="6913" max="6913" width="6.140625" style="1" customWidth="1"/>
    <col min="6914" max="6914" width="5.5703125" style="1" customWidth="1"/>
    <col min="6915" max="6916" width="6.5703125" style="1" customWidth="1"/>
    <col min="6917" max="6917" width="5.7109375" style="1" customWidth="1"/>
    <col min="6918" max="6918" width="6.28515625" style="1" customWidth="1"/>
    <col min="6919" max="6919" width="6" style="1" customWidth="1"/>
    <col min="6920" max="6920" width="5.85546875" style="1" customWidth="1"/>
    <col min="6921" max="6921" width="5.42578125" style="1" customWidth="1"/>
    <col min="6922" max="6922" width="5.7109375" style="1" customWidth="1"/>
    <col min="6923" max="6924" width="5.85546875" style="1" customWidth="1"/>
    <col min="6925" max="6925" width="5.7109375" style="1" customWidth="1"/>
    <col min="6926" max="7168" width="9.140625" style="1"/>
    <col min="7169" max="7169" width="6.140625" style="1" customWidth="1"/>
    <col min="7170" max="7170" width="5.5703125" style="1" customWidth="1"/>
    <col min="7171" max="7172" width="6.5703125" style="1" customWidth="1"/>
    <col min="7173" max="7173" width="5.7109375" style="1" customWidth="1"/>
    <col min="7174" max="7174" width="6.28515625" style="1" customWidth="1"/>
    <col min="7175" max="7175" width="6" style="1" customWidth="1"/>
    <col min="7176" max="7176" width="5.85546875" style="1" customWidth="1"/>
    <col min="7177" max="7177" width="5.42578125" style="1" customWidth="1"/>
    <col min="7178" max="7178" width="5.7109375" style="1" customWidth="1"/>
    <col min="7179" max="7180" width="5.85546875" style="1" customWidth="1"/>
    <col min="7181" max="7181" width="5.7109375" style="1" customWidth="1"/>
    <col min="7182" max="7424" width="9.140625" style="1"/>
    <col min="7425" max="7425" width="6.140625" style="1" customWidth="1"/>
    <col min="7426" max="7426" width="5.5703125" style="1" customWidth="1"/>
    <col min="7427" max="7428" width="6.5703125" style="1" customWidth="1"/>
    <col min="7429" max="7429" width="5.7109375" style="1" customWidth="1"/>
    <col min="7430" max="7430" width="6.28515625" style="1" customWidth="1"/>
    <col min="7431" max="7431" width="6" style="1" customWidth="1"/>
    <col min="7432" max="7432" width="5.85546875" style="1" customWidth="1"/>
    <col min="7433" max="7433" width="5.42578125" style="1" customWidth="1"/>
    <col min="7434" max="7434" width="5.7109375" style="1" customWidth="1"/>
    <col min="7435" max="7436" width="5.85546875" style="1" customWidth="1"/>
    <col min="7437" max="7437" width="5.7109375" style="1" customWidth="1"/>
    <col min="7438" max="7680" width="9.140625" style="1"/>
    <col min="7681" max="7681" width="6.140625" style="1" customWidth="1"/>
    <col min="7682" max="7682" width="5.5703125" style="1" customWidth="1"/>
    <col min="7683" max="7684" width="6.5703125" style="1" customWidth="1"/>
    <col min="7685" max="7685" width="5.7109375" style="1" customWidth="1"/>
    <col min="7686" max="7686" width="6.28515625" style="1" customWidth="1"/>
    <col min="7687" max="7687" width="6" style="1" customWidth="1"/>
    <col min="7688" max="7688" width="5.85546875" style="1" customWidth="1"/>
    <col min="7689" max="7689" width="5.42578125" style="1" customWidth="1"/>
    <col min="7690" max="7690" width="5.7109375" style="1" customWidth="1"/>
    <col min="7691" max="7692" width="5.85546875" style="1" customWidth="1"/>
    <col min="7693" max="7693" width="5.7109375" style="1" customWidth="1"/>
    <col min="7694" max="7936" width="9.140625" style="1"/>
    <col min="7937" max="7937" width="6.140625" style="1" customWidth="1"/>
    <col min="7938" max="7938" width="5.5703125" style="1" customWidth="1"/>
    <col min="7939" max="7940" width="6.5703125" style="1" customWidth="1"/>
    <col min="7941" max="7941" width="5.7109375" style="1" customWidth="1"/>
    <col min="7942" max="7942" width="6.28515625" style="1" customWidth="1"/>
    <col min="7943" max="7943" width="6" style="1" customWidth="1"/>
    <col min="7944" max="7944" width="5.85546875" style="1" customWidth="1"/>
    <col min="7945" max="7945" width="5.42578125" style="1" customWidth="1"/>
    <col min="7946" max="7946" width="5.7109375" style="1" customWidth="1"/>
    <col min="7947" max="7948" width="5.85546875" style="1" customWidth="1"/>
    <col min="7949" max="7949" width="5.7109375" style="1" customWidth="1"/>
    <col min="7950" max="8192" width="9.140625" style="1"/>
    <col min="8193" max="8193" width="6.140625" style="1" customWidth="1"/>
    <col min="8194" max="8194" width="5.5703125" style="1" customWidth="1"/>
    <col min="8195" max="8196" width="6.5703125" style="1" customWidth="1"/>
    <col min="8197" max="8197" width="5.7109375" style="1" customWidth="1"/>
    <col min="8198" max="8198" width="6.28515625" style="1" customWidth="1"/>
    <col min="8199" max="8199" width="6" style="1" customWidth="1"/>
    <col min="8200" max="8200" width="5.85546875" style="1" customWidth="1"/>
    <col min="8201" max="8201" width="5.42578125" style="1" customWidth="1"/>
    <col min="8202" max="8202" width="5.7109375" style="1" customWidth="1"/>
    <col min="8203" max="8204" width="5.85546875" style="1" customWidth="1"/>
    <col min="8205" max="8205" width="5.7109375" style="1" customWidth="1"/>
    <col min="8206" max="8448" width="9.140625" style="1"/>
    <col min="8449" max="8449" width="6.140625" style="1" customWidth="1"/>
    <col min="8450" max="8450" width="5.5703125" style="1" customWidth="1"/>
    <col min="8451" max="8452" width="6.5703125" style="1" customWidth="1"/>
    <col min="8453" max="8453" width="5.7109375" style="1" customWidth="1"/>
    <col min="8454" max="8454" width="6.28515625" style="1" customWidth="1"/>
    <col min="8455" max="8455" width="6" style="1" customWidth="1"/>
    <col min="8456" max="8456" width="5.85546875" style="1" customWidth="1"/>
    <col min="8457" max="8457" width="5.42578125" style="1" customWidth="1"/>
    <col min="8458" max="8458" width="5.7109375" style="1" customWidth="1"/>
    <col min="8459" max="8460" width="5.85546875" style="1" customWidth="1"/>
    <col min="8461" max="8461" width="5.7109375" style="1" customWidth="1"/>
    <col min="8462" max="8704" width="9.140625" style="1"/>
    <col min="8705" max="8705" width="6.140625" style="1" customWidth="1"/>
    <col min="8706" max="8706" width="5.5703125" style="1" customWidth="1"/>
    <col min="8707" max="8708" width="6.5703125" style="1" customWidth="1"/>
    <col min="8709" max="8709" width="5.7109375" style="1" customWidth="1"/>
    <col min="8710" max="8710" width="6.28515625" style="1" customWidth="1"/>
    <col min="8711" max="8711" width="6" style="1" customWidth="1"/>
    <col min="8712" max="8712" width="5.85546875" style="1" customWidth="1"/>
    <col min="8713" max="8713" width="5.42578125" style="1" customWidth="1"/>
    <col min="8714" max="8714" width="5.7109375" style="1" customWidth="1"/>
    <col min="8715" max="8716" width="5.85546875" style="1" customWidth="1"/>
    <col min="8717" max="8717" width="5.7109375" style="1" customWidth="1"/>
    <col min="8718" max="8960" width="9.140625" style="1"/>
    <col min="8961" max="8961" width="6.140625" style="1" customWidth="1"/>
    <col min="8962" max="8962" width="5.5703125" style="1" customWidth="1"/>
    <col min="8963" max="8964" width="6.5703125" style="1" customWidth="1"/>
    <col min="8965" max="8965" width="5.7109375" style="1" customWidth="1"/>
    <col min="8966" max="8966" width="6.28515625" style="1" customWidth="1"/>
    <col min="8967" max="8967" width="6" style="1" customWidth="1"/>
    <col min="8968" max="8968" width="5.85546875" style="1" customWidth="1"/>
    <col min="8969" max="8969" width="5.42578125" style="1" customWidth="1"/>
    <col min="8970" max="8970" width="5.7109375" style="1" customWidth="1"/>
    <col min="8971" max="8972" width="5.85546875" style="1" customWidth="1"/>
    <col min="8973" max="8973" width="5.7109375" style="1" customWidth="1"/>
    <col min="8974" max="9216" width="9.140625" style="1"/>
    <col min="9217" max="9217" width="6.140625" style="1" customWidth="1"/>
    <col min="9218" max="9218" width="5.5703125" style="1" customWidth="1"/>
    <col min="9219" max="9220" width="6.5703125" style="1" customWidth="1"/>
    <col min="9221" max="9221" width="5.7109375" style="1" customWidth="1"/>
    <col min="9222" max="9222" width="6.28515625" style="1" customWidth="1"/>
    <col min="9223" max="9223" width="6" style="1" customWidth="1"/>
    <col min="9224" max="9224" width="5.85546875" style="1" customWidth="1"/>
    <col min="9225" max="9225" width="5.42578125" style="1" customWidth="1"/>
    <col min="9226" max="9226" width="5.7109375" style="1" customWidth="1"/>
    <col min="9227" max="9228" width="5.85546875" style="1" customWidth="1"/>
    <col min="9229" max="9229" width="5.7109375" style="1" customWidth="1"/>
    <col min="9230" max="9472" width="9.140625" style="1"/>
    <col min="9473" max="9473" width="6.140625" style="1" customWidth="1"/>
    <col min="9474" max="9474" width="5.5703125" style="1" customWidth="1"/>
    <col min="9475" max="9476" width="6.5703125" style="1" customWidth="1"/>
    <col min="9477" max="9477" width="5.7109375" style="1" customWidth="1"/>
    <col min="9478" max="9478" width="6.28515625" style="1" customWidth="1"/>
    <col min="9479" max="9479" width="6" style="1" customWidth="1"/>
    <col min="9480" max="9480" width="5.85546875" style="1" customWidth="1"/>
    <col min="9481" max="9481" width="5.42578125" style="1" customWidth="1"/>
    <col min="9482" max="9482" width="5.7109375" style="1" customWidth="1"/>
    <col min="9483" max="9484" width="5.85546875" style="1" customWidth="1"/>
    <col min="9485" max="9485" width="5.7109375" style="1" customWidth="1"/>
    <col min="9486" max="9728" width="9.140625" style="1"/>
    <col min="9729" max="9729" width="6.140625" style="1" customWidth="1"/>
    <col min="9730" max="9730" width="5.5703125" style="1" customWidth="1"/>
    <col min="9731" max="9732" width="6.5703125" style="1" customWidth="1"/>
    <col min="9733" max="9733" width="5.7109375" style="1" customWidth="1"/>
    <col min="9734" max="9734" width="6.28515625" style="1" customWidth="1"/>
    <col min="9735" max="9735" width="6" style="1" customWidth="1"/>
    <col min="9736" max="9736" width="5.85546875" style="1" customWidth="1"/>
    <col min="9737" max="9737" width="5.42578125" style="1" customWidth="1"/>
    <col min="9738" max="9738" width="5.7109375" style="1" customWidth="1"/>
    <col min="9739" max="9740" width="5.85546875" style="1" customWidth="1"/>
    <col min="9741" max="9741" width="5.7109375" style="1" customWidth="1"/>
    <col min="9742" max="9984" width="9.140625" style="1"/>
    <col min="9985" max="9985" width="6.140625" style="1" customWidth="1"/>
    <col min="9986" max="9986" width="5.5703125" style="1" customWidth="1"/>
    <col min="9987" max="9988" width="6.5703125" style="1" customWidth="1"/>
    <col min="9989" max="9989" width="5.7109375" style="1" customWidth="1"/>
    <col min="9990" max="9990" width="6.28515625" style="1" customWidth="1"/>
    <col min="9991" max="9991" width="6" style="1" customWidth="1"/>
    <col min="9992" max="9992" width="5.85546875" style="1" customWidth="1"/>
    <col min="9993" max="9993" width="5.42578125" style="1" customWidth="1"/>
    <col min="9994" max="9994" width="5.7109375" style="1" customWidth="1"/>
    <col min="9995" max="9996" width="5.85546875" style="1" customWidth="1"/>
    <col min="9997" max="9997" width="5.7109375" style="1" customWidth="1"/>
    <col min="9998" max="10240" width="9.140625" style="1"/>
    <col min="10241" max="10241" width="6.140625" style="1" customWidth="1"/>
    <col min="10242" max="10242" width="5.5703125" style="1" customWidth="1"/>
    <col min="10243" max="10244" width="6.5703125" style="1" customWidth="1"/>
    <col min="10245" max="10245" width="5.7109375" style="1" customWidth="1"/>
    <col min="10246" max="10246" width="6.28515625" style="1" customWidth="1"/>
    <col min="10247" max="10247" width="6" style="1" customWidth="1"/>
    <col min="10248" max="10248" width="5.85546875" style="1" customWidth="1"/>
    <col min="10249" max="10249" width="5.42578125" style="1" customWidth="1"/>
    <col min="10250" max="10250" width="5.7109375" style="1" customWidth="1"/>
    <col min="10251" max="10252" width="5.85546875" style="1" customWidth="1"/>
    <col min="10253" max="10253" width="5.7109375" style="1" customWidth="1"/>
    <col min="10254" max="10496" width="9.140625" style="1"/>
    <col min="10497" max="10497" width="6.140625" style="1" customWidth="1"/>
    <col min="10498" max="10498" width="5.5703125" style="1" customWidth="1"/>
    <col min="10499" max="10500" width="6.5703125" style="1" customWidth="1"/>
    <col min="10501" max="10501" width="5.7109375" style="1" customWidth="1"/>
    <col min="10502" max="10502" width="6.28515625" style="1" customWidth="1"/>
    <col min="10503" max="10503" width="6" style="1" customWidth="1"/>
    <col min="10504" max="10504" width="5.85546875" style="1" customWidth="1"/>
    <col min="10505" max="10505" width="5.42578125" style="1" customWidth="1"/>
    <col min="10506" max="10506" width="5.7109375" style="1" customWidth="1"/>
    <col min="10507" max="10508" width="5.85546875" style="1" customWidth="1"/>
    <col min="10509" max="10509" width="5.7109375" style="1" customWidth="1"/>
    <col min="10510" max="10752" width="9.140625" style="1"/>
    <col min="10753" max="10753" width="6.140625" style="1" customWidth="1"/>
    <col min="10754" max="10754" width="5.5703125" style="1" customWidth="1"/>
    <col min="10755" max="10756" width="6.5703125" style="1" customWidth="1"/>
    <col min="10757" max="10757" width="5.7109375" style="1" customWidth="1"/>
    <col min="10758" max="10758" width="6.28515625" style="1" customWidth="1"/>
    <col min="10759" max="10759" width="6" style="1" customWidth="1"/>
    <col min="10760" max="10760" width="5.85546875" style="1" customWidth="1"/>
    <col min="10761" max="10761" width="5.42578125" style="1" customWidth="1"/>
    <col min="10762" max="10762" width="5.7109375" style="1" customWidth="1"/>
    <col min="10763" max="10764" width="5.85546875" style="1" customWidth="1"/>
    <col min="10765" max="10765" width="5.7109375" style="1" customWidth="1"/>
    <col min="10766" max="11008" width="9.140625" style="1"/>
    <col min="11009" max="11009" width="6.140625" style="1" customWidth="1"/>
    <col min="11010" max="11010" width="5.5703125" style="1" customWidth="1"/>
    <col min="11011" max="11012" width="6.5703125" style="1" customWidth="1"/>
    <col min="11013" max="11013" width="5.7109375" style="1" customWidth="1"/>
    <col min="11014" max="11014" width="6.28515625" style="1" customWidth="1"/>
    <col min="11015" max="11015" width="6" style="1" customWidth="1"/>
    <col min="11016" max="11016" width="5.85546875" style="1" customWidth="1"/>
    <col min="11017" max="11017" width="5.42578125" style="1" customWidth="1"/>
    <col min="11018" max="11018" width="5.7109375" style="1" customWidth="1"/>
    <col min="11019" max="11020" width="5.85546875" style="1" customWidth="1"/>
    <col min="11021" max="11021" width="5.7109375" style="1" customWidth="1"/>
    <col min="11022" max="11264" width="9.140625" style="1"/>
    <col min="11265" max="11265" width="6.140625" style="1" customWidth="1"/>
    <col min="11266" max="11266" width="5.5703125" style="1" customWidth="1"/>
    <col min="11267" max="11268" width="6.5703125" style="1" customWidth="1"/>
    <col min="11269" max="11269" width="5.7109375" style="1" customWidth="1"/>
    <col min="11270" max="11270" width="6.28515625" style="1" customWidth="1"/>
    <col min="11271" max="11271" width="6" style="1" customWidth="1"/>
    <col min="11272" max="11272" width="5.85546875" style="1" customWidth="1"/>
    <col min="11273" max="11273" width="5.42578125" style="1" customWidth="1"/>
    <col min="11274" max="11274" width="5.7109375" style="1" customWidth="1"/>
    <col min="11275" max="11276" width="5.85546875" style="1" customWidth="1"/>
    <col min="11277" max="11277" width="5.7109375" style="1" customWidth="1"/>
    <col min="11278" max="11520" width="9.140625" style="1"/>
    <col min="11521" max="11521" width="6.140625" style="1" customWidth="1"/>
    <col min="11522" max="11522" width="5.5703125" style="1" customWidth="1"/>
    <col min="11523" max="11524" width="6.5703125" style="1" customWidth="1"/>
    <col min="11525" max="11525" width="5.7109375" style="1" customWidth="1"/>
    <col min="11526" max="11526" width="6.28515625" style="1" customWidth="1"/>
    <col min="11527" max="11527" width="6" style="1" customWidth="1"/>
    <col min="11528" max="11528" width="5.85546875" style="1" customWidth="1"/>
    <col min="11529" max="11529" width="5.42578125" style="1" customWidth="1"/>
    <col min="11530" max="11530" width="5.7109375" style="1" customWidth="1"/>
    <col min="11531" max="11532" width="5.85546875" style="1" customWidth="1"/>
    <col min="11533" max="11533" width="5.7109375" style="1" customWidth="1"/>
    <col min="11534" max="11776" width="9.140625" style="1"/>
    <col min="11777" max="11777" width="6.140625" style="1" customWidth="1"/>
    <col min="11778" max="11778" width="5.5703125" style="1" customWidth="1"/>
    <col min="11779" max="11780" width="6.5703125" style="1" customWidth="1"/>
    <col min="11781" max="11781" width="5.7109375" style="1" customWidth="1"/>
    <col min="11782" max="11782" width="6.28515625" style="1" customWidth="1"/>
    <col min="11783" max="11783" width="6" style="1" customWidth="1"/>
    <col min="11784" max="11784" width="5.85546875" style="1" customWidth="1"/>
    <col min="11785" max="11785" width="5.42578125" style="1" customWidth="1"/>
    <col min="11786" max="11786" width="5.7109375" style="1" customWidth="1"/>
    <col min="11787" max="11788" width="5.85546875" style="1" customWidth="1"/>
    <col min="11789" max="11789" width="5.7109375" style="1" customWidth="1"/>
    <col min="11790" max="12032" width="9.140625" style="1"/>
    <col min="12033" max="12033" width="6.140625" style="1" customWidth="1"/>
    <col min="12034" max="12034" width="5.5703125" style="1" customWidth="1"/>
    <col min="12035" max="12036" width="6.5703125" style="1" customWidth="1"/>
    <col min="12037" max="12037" width="5.7109375" style="1" customWidth="1"/>
    <col min="12038" max="12038" width="6.28515625" style="1" customWidth="1"/>
    <col min="12039" max="12039" width="6" style="1" customWidth="1"/>
    <col min="12040" max="12040" width="5.85546875" style="1" customWidth="1"/>
    <col min="12041" max="12041" width="5.42578125" style="1" customWidth="1"/>
    <col min="12042" max="12042" width="5.7109375" style="1" customWidth="1"/>
    <col min="12043" max="12044" width="5.85546875" style="1" customWidth="1"/>
    <col min="12045" max="12045" width="5.7109375" style="1" customWidth="1"/>
    <col min="12046" max="12288" width="9.140625" style="1"/>
    <col min="12289" max="12289" width="6.140625" style="1" customWidth="1"/>
    <col min="12290" max="12290" width="5.5703125" style="1" customWidth="1"/>
    <col min="12291" max="12292" width="6.5703125" style="1" customWidth="1"/>
    <col min="12293" max="12293" width="5.7109375" style="1" customWidth="1"/>
    <col min="12294" max="12294" width="6.28515625" style="1" customWidth="1"/>
    <col min="12295" max="12295" width="6" style="1" customWidth="1"/>
    <col min="12296" max="12296" width="5.85546875" style="1" customWidth="1"/>
    <col min="12297" max="12297" width="5.42578125" style="1" customWidth="1"/>
    <col min="12298" max="12298" width="5.7109375" style="1" customWidth="1"/>
    <col min="12299" max="12300" width="5.85546875" style="1" customWidth="1"/>
    <col min="12301" max="12301" width="5.7109375" style="1" customWidth="1"/>
    <col min="12302" max="12544" width="9.140625" style="1"/>
    <col min="12545" max="12545" width="6.140625" style="1" customWidth="1"/>
    <col min="12546" max="12546" width="5.5703125" style="1" customWidth="1"/>
    <col min="12547" max="12548" width="6.5703125" style="1" customWidth="1"/>
    <col min="12549" max="12549" width="5.7109375" style="1" customWidth="1"/>
    <col min="12550" max="12550" width="6.28515625" style="1" customWidth="1"/>
    <col min="12551" max="12551" width="6" style="1" customWidth="1"/>
    <col min="12552" max="12552" width="5.85546875" style="1" customWidth="1"/>
    <col min="12553" max="12553" width="5.42578125" style="1" customWidth="1"/>
    <col min="12554" max="12554" width="5.7109375" style="1" customWidth="1"/>
    <col min="12555" max="12556" width="5.85546875" style="1" customWidth="1"/>
    <col min="12557" max="12557" width="5.7109375" style="1" customWidth="1"/>
    <col min="12558" max="12800" width="9.140625" style="1"/>
    <col min="12801" max="12801" width="6.140625" style="1" customWidth="1"/>
    <col min="12802" max="12802" width="5.5703125" style="1" customWidth="1"/>
    <col min="12803" max="12804" width="6.5703125" style="1" customWidth="1"/>
    <col min="12805" max="12805" width="5.7109375" style="1" customWidth="1"/>
    <col min="12806" max="12806" width="6.28515625" style="1" customWidth="1"/>
    <col min="12807" max="12807" width="6" style="1" customWidth="1"/>
    <col min="12808" max="12808" width="5.85546875" style="1" customWidth="1"/>
    <col min="12809" max="12809" width="5.42578125" style="1" customWidth="1"/>
    <col min="12810" max="12810" width="5.7109375" style="1" customWidth="1"/>
    <col min="12811" max="12812" width="5.85546875" style="1" customWidth="1"/>
    <col min="12813" max="12813" width="5.7109375" style="1" customWidth="1"/>
    <col min="12814" max="13056" width="9.140625" style="1"/>
    <col min="13057" max="13057" width="6.140625" style="1" customWidth="1"/>
    <col min="13058" max="13058" width="5.5703125" style="1" customWidth="1"/>
    <col min="13059" max="13060" width="6.5703125" style="1" customWidth="1"/>
    <col min="13061" max="13061" width="5.7109375" style="1" customWidth="1"/>
    <col min="13062" max="13062" width="6.28515625" style="1" customWidth="1"/>
    <col min="13063" max="13063" width="6" style="1" customWidth="1"/>
    <col min="13064" max="13064" width="5.85546875" style="1" customWidth="1"/>
    <col min="13065" max="13065" width="5.42578125" style="1" customWidth="1"/>
    <col min="13066" max="13066" width="5.7109375" style="1" customWidth="1"/>
    <col min="13067" max="13068" width="5.85546875" style="1" customWidth="1"/>
    <col min="13069" max="13069" width="5.7109375" style="1" customWidth="1"/>
    <col min="13070" max="13312" width="9.140625" style="1"/>
    <col min="13313" max="13313" width="6.140625" style="1" customWidth="1"/>
    <col min="13314" max="13314" width="5.5703125" style="1" customWidth="1"/>
    <col min="13315" max="13316" width="6.5703125" style="1" customWidth="1"/>
    <col min="13317" max="13317" width="5.7109375" style="1" customWidth="1"/>
    <col min="13318" max="13318" width="6.28515625" style="1" customWidth="1"/>
    <col min="13319" max="13319" width="6" style="1" customWidth="1"/>
    <col min="13320" max="13320" width="5.85546875" style="1" customWidth="1"/>
    <col min="13321" max="13321" width="5.42578125" style="1" customWidth="1"/>
    <col min="13322" max="13322" width="5.7109375" style="1" customWidth="1"/>
    <col min="13323" max="13324" width="5.85546875" style="1" customWidth="1"/>
    <col min="13325" max="13325" width="5.7109375" style="1" customWidth="1"/>
    <col min="13326" max="13568" width="9.140625" style="1"/>
    <col min="13569" max="13569" width="6.140625" style="1" customWidth="1"/>
    <col min="13570" max="13570" width="5.5703125" style="1" customWidth="1"/>
    <col min="13571" max="13572" width="6.5703125" style="1" customWidth="1"/>
    <col min="13573" max="13573" width="5.7109375" style="1" customWidth="1"/>
    <col min="13574" max="13574" width="6.28515625" style="1" customWidth="1"/>
    <col min="13575" max="13575" width="6" style="1" customWidth="1"/>
    <col min="13576" max="13576" width="5.85546875" style="1" customWidth="1"/>
    <col min="13577" max="13577" width="5.42578125" style="1" customWidth="1"/>
    <col min="13578" max="13578" width="5.7109375" style="1" customWidth="1"/>
    <col min="13579" max="13580" width="5.85546875" style="1" customWidth="1"/>
    <col min="13581" max="13581" width="5.7109375" style="1" customWidth="1"/>
    <col min="13582" max="13824" width="9.140625" style="1"/>
    <col min="13825" max="13825" width="6.140625" style="1" customWidth="1"/>
    <col min="13826" max="13826" width="5.5703125" style="1" customWidth="1"/>
    <col min="13827" max="13828" width="6.5703125" style="1" customWidth="1"/>
    <col min="13829" max="13829" width="5.7109375" style="1" customWidth="1"/>
    <col min="13830" max="13830" width="6.28515625" style="1" customWidth="1"/>
    <col min="13831" max="13831" width="6" style="1" customWidth="1"/>
    <col min="13832" max="13832" width="5.85546875" style="1" customWidth="1"/>
    <col min="13833" max="13833" width="5.42578125" style="1" customWidth="1"/>
    <col min="13834" max="13834" width="5.7109375" style="1" customWidth="1"/>
    <col min="13835" max="13836" width="5.85546875" style="1" customWidth="1"/>
    <col min="13837" max="13837" width="5.7109375" style="1" customWidth="1"/>
    <col min="13838" max="14080" width="9.140625" style="1"/>
    <col min="14081" max="14081" width="6.140625" style="1" customWidth="1"/>
    <col min="14082" max="14082" width="5.5703125" style="1" customWidth="1"/>
    <col min="14083" max="14084" width="6.5703125" style="1" customWidth="1"/>
    <col min="14085" max="14085" width="5.7109375" style="1" customWidth="1"/>
    <col min="14086" max="14086" width="6.28515625" style="1" customWidth="1"/>
    <col min="14087" max="14087" width="6" style="1" customWidth="1"/>
    <col min="14088" max="14088" width="5.85546875" style="1" customWidth="1"/>
    <col min="14089" max="14089" width="5.42578125" style="1" customWidth="1"/>
    <col min="14090" max="14090" width="5.7109375" style="1" customWidth="1"/>
    <col min="14091" max="14092" width="5.85546875" style="1" customWidth="1"/>
    <col min="14093" max="14093" width="5.7109375" style="1" customWidth="1"/>
    <col min="14094" max="14336" width="9.140625" style="1"/>
    <col min="14337" max="14337" width="6.140625" style="1" customWidth="1"/>
    <col min="14338" max="14338" width="5.5703125" style="1" customWidth="1"/>
    <col min="14339" max="14340" width="6.5703125" style="1" customWidth="1"/>
    <col min="14341" max="14341" width="5.7109375" style="1" customWidth="1"/>
    <col min="14342" max="14342" width="6.28515625" style="1" customWidth="1"/>
    <col min="14343" max="14343" width="6" style="1" customWidth="1"/>
    <col min="14344" max="14344" width="5.85546875" style="1" customWidth="1"/>
    <col min="14345" max="14345" width="5.42578125" style="1" customWidth="1"/>
    <col min="14346" max="14346" width="5.7109375" style="1" customWidth="1"/>
    <col min="14347" max="14348" width="5.85546875" style="1" customWidth="1"/>
    <col min="14349" max="14349" width="5.7109375" style="1" customWidth="1"/>
    <col min="14350" max="14592" width="9.140625" style="1"/>
    <col min="14593" max="14593" width="6.140625" style="1" customWidth="1"/>
    <col min="14594" max="14594" width="5.5703125" style="1" customWidth="1"/>
    <col min="14595" max="14596" width="6.5703125" style="1" customWidth="1"/>
    <col min="14597" max="14597" width="5.7109375" style="1" customWidth="1"/>
    <col min="14598" max="14598" width="6.28515625" style="1" customWidth="1"/>
    <col min="14599" max="14599" width="6" style="1" customWidth="1"/>
    <col min="14600" max="14600" width="5.85546875" style="1" customWidth="1"/>
    <col min="14601" max="14601" width="5.42578125" style="1" customWidth="1"/>
    <col min="14602" max="14602" width="5.7109375" style="1" customWidth="1"/>
    <col min="14603" max="14604" width="5.85546875" style="1" customWidth="1"/>
    <col min="14605" max="14605" width="5.7109375" style="1" customWidth="1"/>
    <col min="14606" max="14848" width="9.140625" style="1"/>
    <col min="14849" max="14849" width="6.140625" style="1" customWidth="1"/>
    <col min="14850" max="14850" width="5.5703125" style="1" customWidth="1"/>
    <col min="14851" max="14852" width="6.5703125" style="1" customWidth="1"/>
    <col min="14853" max="14853" width="5.7109375" style="1" customWidth="1"/>
    <col min="14854" max="14854" width="6.28515625" style="1" customWidth="1"/>
    <col min="14855" max="14855" width="6" style="1" customWidth="1"/>
    <col min="14856" max="14856" width="5.85546875" style="1" customWidth="1"/>
    <col min="14857" max="14857" width="5.42578125" style="1" customWidth="1"/>
    <col min="14858" max="14858" width="5.7109375" style="1" customWidth="1"/>
    <col min="14859" max="14860" width="5.85546875" style="1" customWidth="1"/>
    <col min="14861" max="14861" width="5.7109375" style="1" customWidth="1"/>
    <col min="14862" max="15104" width="9.140625" style="1"/>
    <col min="15105" max="15105" width="6.140625" style="1" customWidth="1"/>
    <col min="15106" max="15106" width="5.5703125" style="1" customWidth="1"/>
    <col min="15107" max="15108" width="6.5703125" style="1" customWidth="1"/>
    <col min="15109" max="15109" width="5.7109375" style="1" customWidth="1"/>
    <col min="15110" max="15110" width="6.28515625" style="1" customWidth="1"/>
    <col min="15111" max="15111" width="6" style="1" customWidth="1"/>
    <col min="15112" max="15112" width="5.85546875" style="1" customWidth="1"/>
    <col min="15113" max="15113" width="5.42578125" style="1" customWidth="1"/>
    <col min="15114" max="15114" width="5.7109375" style="1" customWidth="1"/>
    <col min="15115" max="15116" width="5.85546875" style="1" customWidth="1"/>
    <col min="15117" max="15117" width="5.7109375" style="1" customWidth="1"/>
    <col min="15118" max="15360" width="9.140625" style="1"/>
    <col min="15361" max="15361" width="6.140625" style="1" customWidth="1"/>
    <col min="15362" max="15362" width="5.5703125" style="1" customWidth="1"/>
    <col min="15363" max="15364" width="6.5703125" style="1" customWidth="1"/>
    <col min="15365" max="15365" width="5.7109375" style="1" customWidth="1"/>
    <col min="15366" max="15366" width="6.28515625" style="1" customWidth="1"/>
    <col min="15367" max="15367" width="6" style="1" customWidth="1"/>
    <col min="15368" max="15368" width="5.85546875" style="1" customWidth="1"/>
    <col min="15369" max="15369" width="5.42578125" style="1" customWidth="1"/>
    <col min="15370" max="15370" width="5.7109375" style="1" customWidth="1"/>
    <col min="15371" max="15372" width="5.85546875" style="1" customWidth="1"/>
    <col min="15373" max="15373" width="5.7109375" style="1" customWidth="1"/>
    <col min="15374" max="15616" width="9.140625" style="1"/>
    <col min="15617" max="15617" width="6.140625" style="1" customWidth="1"/>
    <col min="15618" max="15618" width="5.5703125" style="1" customWidth="1"/>
    <col min="15619" max="15620" width="6.5703125" style="1" customWidth="1"/>
    <col min="15621" max="15621" width="5.7109375" style="1" customWidth="1"/>
    <col min="15622" max="15622" width="6.28515625" style="1" customWidth="1"/>
    <col min="15623" max="15623" width="6" style="1" customWidth="1"/>
    <col min="15624" max="15624" width="5.85546875" style="1" customWidth="1"/>
    <col min="15625" max="15625" width="5.42578125" style="1" customWidth="1"/>
    <col min="15626" max="15626" width="5.7109375" style="1" customWidth="1"/>
    <col min="15627" max="15628" width="5.85546875" style="1" customWidth="1"/>
    <col min="15629" max="15629" width="5.7109375" style="1" customWidth="1"/>
    <col min="15630" max="15872" width="9.140625" style="1"/>
    <col min="15873" max="15873" width="6.140625" style="1" customWidth="1"/>
    <col min="15874" max="15874" width="5.5703125" style="1" customWidth="1"/>
    <col min="15875" max="15876" width="6.5703125" style="1" customWidth="1"/>
    <col min="15877" max="15877" width="5.7109375" style="1" customWidth="1"/>
    <col min="15878" max="15878" width="6.28515625" style="1" customWidth="1"/>
    <col min="15879" max="15879" width="6" style="1" customWidth="1"/>
    <col min="15880" max="15880" width="5.85546875" style="1" customWidth="1"/>
    <col min="15881" max="15881" width="5.42578125" style="1" customWidth="1"/>
    <col min="15882" max="15882" width="5.7109375" style="1" customWidth="1"/>
    <col min="15883" max="15884" width="5.85546875" style="1" customWidth="1"/>
    <col min="15885" max="15885" width="5.7109375" style="1" customWidth="1"/>
    <col min="15886" max="16128" width="9.140625" style="1"/>
    <col min="16129" max="16129" width="6.140625" style="1" customWidth="1"/>
    <col min="16130" max="16130" width="5.5703125" style="1" customWidth="1"/>
    <col min="16131" max="16132" width="6.5703125" style="1" customWidth="1"/>
    <col min="16133" max="16133" width="5.7109375" style="1" customWidth="1"/>
    <col min="16134" max="16134" width="6.28515625" style="1" customWidth="1"/>
    <col min="16135" max="16135" width="6" style="1" customWidth="1"/>
    <col min="16136" max="16136" width="5.85546875" style="1" customWidth="1"/>
    <col min="16137" max="16137" width="5.42578125" style="1" customWidth="1"/>
    <col min="16138" max="16138" width="5.7109375" style="1" customWidth="1"/>
    <col min="16139" max="16140" width="5.85546875" style="1" customWidth="1"/>
    <col min="16141" max="16141" width="5.7109375" style="1" customWidth="1"/>
    <col min="16142" max="16384" width="9.140625" style="1"/>
  </cols>
  <sheetData>
    <row r="1" spans="1:13" s="2" customFormat="1" ht="13.5" customHeight="1" x14ac:dyDescent="0.2">
      <c r="A1" s="299" t="s">
        <v>155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1:13" s="2" customFormat="1" ht="13.5" customHeight="1" x14ac:dyDescent="0.2">
      <c r="A2" s="300" t="s">
        <v>156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1:13" s="2" customFormat="1" ht="22.5" customHeight="1" x14ac:dyDescent="0.2">
      <c r="B3" s="308" t="s">
        <v>97</v>
      </c>
      <c r="C3" s="308"/>
      <c r="D3" s="308" t="s">
        <v>86</v>
      </c>
      <c r="E3" s="308"/>
      <c r="F3" s="308" t="s">
        <v>97</v>
      </c>
      <c r="G3" s="308"/>
      <c r="H3" s="308" t="s">
        <v>86</v>
      </c>
      <c r="I3" s="308"/>
      <c r="J3" s="308" t="s">
        <v>97</v>
      </c>
      <c r="K3" s="308"/>
      <c r="L3" s="308" t="s">
        <v>86</v>
      </c>
      <c r="M3" s="308"/>
    </row>
    <row r="4" spans="1:13" s="2" customFormat="1" ht="15.75" customHeight="1" x14ac:dyDescent="0.2">
      <c r="B4" s="329" t="s">
        <v>32</v>
      </c>
      <c r="C4" s="329"/>
      <c r="D4" s="329" t="s">
        <v>57</v>
      </c>
      <c r="E4" s="329"/>
      <c r="F4" s="329" t="s">
        <v>32</v>
      </c>
      <c r="G4" s="329"/>
      <c r="H4" s="329" t="s">
        <v>57</v>
      </c>
      <c r="I4" s="329"/>
      <c r="J4" s="329" t="s">
        <v>32</v>
      </c>
      <c r="K4" s="329"/>
      <c r="L4" s="329" t="s">
        <v>57</v>
      </c>
      <c r="M4" s="329"/>
    </row>
    <row r="5" spans="1:13" s="2" customFormat="1" ht="28.5" customHeight="1" x14ac:dyDescent="0.2">
      <c r="B5" s="5" t="s">
        <v>71</v>
      </c>
      <c r="C5" s="5" t="s">
        <v>95</v>
      </c>
      <c r="D5" s="5" t="s">
        <v>93</v>
      </c>
      <c r="E5" s="5" t="s">
        <v>98</v>
      </c>
      <c r="F5" s="5" t="s">
        <v>71</v>
      </c>
      <c r="G5" s="5" t="s">
        <v>95</v>
      </c>
      <c r="H5" s="5" t="s">
        <v>93</v>
      </c>
      <c r="I5" s="5" t="s">
        <v>98</v>
      </c>
      <c r="J5" s="5" t="s">
        <v>71</v>
      </c>
      <c r="K5" s="5" t="s">
        <v>95</v>
      </c>
      <c r="L5" s="5" t="s">
        <v>93</v>
      </c>
      <c r="M5" s="5" t="s">
        <v>98</v>
      </c>
    </row>
    <row r="6" spans="1:13" s="2" customFormat="1" ht="27" customHeight="1" x14ac:dyDescent="0.2">
      <c r="A6" s="10"/>
      <c r="B6" s="49" t="s">
        <v>1</v>
      </c>
      <c r="C6" s="49" t="s">
        <v>127</v>
      </c>
      <c r="D6" s="49" t="s">
        <v>50</v>
      </c>
      <c r="E6" s="49" t="s">
        <v>128</v>
      </c>
      <c r="F6" s="49" t="s">
        <v>1</v>
      </c>
      <c r="G6" s="49" t="s">
        <v>127</v>
      </c>
      <c r="H6" s="49" t="s">
        <v>54</v>
      </c>
      <c r="I6" s="49" t="s">
        <v>128</v>
      </c>
      <c r="J6" s="49" t="s">
        <v>1</v>
      </c>
      <c r="K6" s="49" t="s">
        <v>127</v>
      </c>
      <c r="L6" s="49" t="s">
        <v>50</v>
      </c>
      <c r="M6" s="49" t="s">
        <v>128</v>
      </c>
    </row>
    <row r="7" spans="1:13" ht="12.95" customHeight="1" x14ac:dyDescent="0.2">
      <c r="A7" s="2"/>
      <c r="B7" s="318" t="s">
        <v>129</v>
      </c>
      <c r="C7" s="318"/>
      <c r="D7" s="319" t="s">
        <v>33</v>
      </c>
      <c r="E7" s="319"/>
      <c r="F7" s="318" t="s">
        <v>134</v>
      </c>
      <c r="G7" s="318"/>
      <c r="H7" s="319" t="s">
        <v>34</v>
      </c>
      <c r="I7" s="319"/>
      <c r="J7" s="318" t="s">
        <v>135</v>
      </c>
      <c r="K7" s="318"/>
      <c r="L7" s="319" t="s">
        <v>35</v>
      </c>
      <c r="M7" s="319"/>
    </row>
    <row r="8" spans="1:13" ht="12.95" customHeight="1" x14ac:dyDescent="0.2">
      <c r="A8" s="61">
        <v>2018</v>
      </c>
      <c r="B8" s="15">
        <v>4876</v>
      </c>
      <c r="C8" s="14">
        <v>4724</v>
      </c>
      <c r="D8" s="14">
        <v>140295.715</v>
      </c>
      <c r="E8" s="14">
        <v>29.695992019302349</v>
      </c>
      <c r="F8" s="15">
        <v>493</v>
      </c>
      <c r="G8" s="14">
        <v>454</v>
      </c>
      <c r="H8" s="14">
        <v>8055.0669999999991</v>
      </c>
      <c r="I8" s="14">
        <v>17.751235744587074</v>
      </c>
      <c r="J8" s="15">
        <v>67</v>
      </c>
      <c r="K8" s="15">
        <v>64</v>
      </c>
      <c r="L8" s="15">
        <v>1572.6980000000001</v>
      </c>
      <c r="M8" s="15">
        <v>24.624193649401892</v>
      </c>
    </row>
    <row r="9" spans="1:13" ht="12.95" customHeight="1" x14ac:dyDescent="0.2">
      <c r="A9" s="61">
        <v>2019</v>
      </c>
      <c r="B9" s="15">
        <v>4893</v>
      </c>
      <c r="C9" s="14">
        <v>4789</v>
      </c>
      <c r="D9" s="14">
        <v>88700.667000000001</v>
      </c>
      <c r="E9" s="14">
        <v>18.523027688272528</v>
      </c>
      <c r="F9" s="15">
        <v>496</v>
      </c>
      <c r="G9" s="14">
        <v>461</v>
      </c>
      <c r="H9" s="14">
        <v>8047.5929999999998</v>
      </c>
      <c r="I9" s="14">
        <v>17.44391458812462</v>
      </c>
      <c r="J9" s="15">
        <v>70</v>
      </c>
      <c r="K9" s="15">
        <v>65</v>
      </c>
      <c r="L9" s="15">
        <v>1421.8019999999999</v>
      </c>
      <c r="M9" s="15">
        <v>21.748738030409644</v>
      </c>
    </row>
    <row r="10" spans="1:13" ht="12.95" customHeight="1" x14ac:dyDescent="0.2">
      <c r="A10" s="61">
        <v>2020</v>
      </c>
      <c r="B10" s="15">
        <v>4897</v>
      </c>
      <c r="C10" s="14">
        <v>4805</v>
      </c>
      <c r="D10" s="14">
        <v>105794</v>
      </c>
      <c r="E10" s="14">
        <v>22</v>
      </c>
      <c r="F10" s="15">
        <v>492</v>
      </c>
      <c r="G10" s="14">
        <v>467</v>
      </c>
      <c r="H10" s="14">
        <v>8790</v>
      </c>
      <c r="I10" s="14">
        <v>19</v>
      </c>
      <c r="J10" s="15">
        <v>76</v>
      </c>
      <c r="K10" s="15">
        <v>69</v>
      </c>
      <c r="L10" s="15">
        <v>1617</v>
      </c>
      <c r="M10" s="15">
        <v>24</v>
      </c>
    </row>
    <row r="11" spans="1:13" ht="12.95" customHeight="1" x14ac:dyDescent="0.2">
      <c r="A11" s="61">
        <v>2021</v>
      </c>
      <c r="B11" s="15">
        <v>4436</v>
      </c>
      <c r="C11" s="14">
        <v>4388</v>
      </c>
      <c r="D11" s="14">
        <v>92863</v>
      </c>
      <c r="E11" s="14">
        <v>21</v>
      </c>
      <c r="F11" s="15">
        <v>462</v>
      </c>
      <c r="G11" s="14">
        <v>450</v>
      </c>
      <c r="H11" s="14">
        <v>6631</v>
      </c>
      <c r="I11" s="14">
        <v>15</v>
      </c>
      <c r="J11" s="15">
        <v>80</v>
      </c>
      <c r="K11" s="15">
        <v>77</v>
      </c>
      <c r="L11" s="15">
        <v>1556</v>
      </c>
      <c r="M11" s="15">
        <v>20</v>
      </c>
    </row>
    <row r="12" spans="1:13" ht="12.95" customHeight="1" x14ac:dyDescent="0.2">
      <c r="A12" s="61">
        <v>2022</v>
      </c>
      <c r="B12" s="15">
        <v>4450</v>
      </c>
      <c r="C12" s="14">
        <v>4367</v>
      </c>
      <c r="D12" s="14">
        <v>164530</v>
      </c>
      <c r="E12" s="14">
        <v>38</v>
      </c>
      <c r="F12" s="15">
        <v>473</v>
      </c>
      <c r="G12" s="14">
        <v>461</v>
      </c>
      <c r="H12" s="14">
        <v>10327</v>
      </c>
      <c r="I12" s="14">
        <v>22</v>
      </c>
      <c r="J12" s="15">
        <v>69</v>
      </c>
      <c r="K12" s="15">
        <v>66</v>
      </c>
      <c r="L12" s="15">
        <v>1502</v>
      </c>
      <c r="M12" s="15">
        <v>23</v>
      </c>
    </row>
    <row r="13" spans="1:13" ht="12.95" customHeight="1" x14ac:dyDescent="0.2">
      <c r="A13" s="61">
        <v>2023</v>
      </c>
      <c r="B13" s="15">
        <v>4085.6909999999998</v>
      </c>
      <c r="C13" s="14">
        <v>4056.0340000000001</v>
      </c>
      <c r="D13" s="14">
        <v>80283</v>
      </c>
      <c r="E13" s="14">
        <v>20</v>
      </c>
      <c r="F13" s="15">
        <v>453.37299999999999</v>
      </c>
      <c r="G13" s="14">
        <v>438.91300000000001</v>
      </c>
      <c r="H13" s="14">
        <v>6075</v>
      </c>
      <c r="I13" s="14">
        <v>14</v>
      </c>
      <c r="J13" s="15">
        <v>66.915000000000006</v>
      </c>
      <c r="K13" s="15">
        <v>64.278000000000006</v>
      </c>
      <c r="L13" s="15">
        <v>1434</v>
      </c>
      <c r="M13" s="15">
        <v>22</v>
      </c>
    </row>
    <row r="14" spans="1:13" ht="12.95" customHeight="1" x14ac:dyDescent="0.2">
      <c r="A14" s="61"/>
      <c r="B14" s="315" t="s">
        <v>130</v>
      </c>
      <c r="C14" s="315"/>
      <c r="D14" s="316" t="s">
        <v>36</v>
      </c>
      <c r="E14" s="316"/>
      <c r="F14" s="315" t="s">
        <v>133</v>
      </c>
      <c r="G14" s="315"/>
      <c r="H14" s="316" t="s">
        <v>37</v>
      </c>
      <c r="I14" s="316"/>
      <c r="J14" s="315" t="s">
        <v>136</v>
      </c>
      <c r="K14" s="315"/>
      <c r="L14" s="316" t="s">
        <v>38</v>
      </c>
      <c r="M14" s="316"/>
    </row>
    <row r="15" spans="1:13" ht="12.95" customHeight="1" x14ac:dyDescent="0.2">
      <c r="A15" s="61">
        <v>2018</v>
      </c>
      <c r="B15" s="15">
        <v>1733</v>
      </c>
      <c r="C15" s="14">
        <v>1671</v>
      </c>
      <c r="D15" s="14">
        <v>37718.665000000001</v>
      </c>
      <c r="E15" s="14">
        <v>22.574942243928131</v>
      </c>
      <c r="F15" s="15">
        <v>257</v>
      </c>
      <c r="G15" s="14">
        <v>232</v>
      </c>
      <c r="H15" s="14">
        <v>5824.4649999999992</v>
      </c>
      <c r="I15" s="14">
        <v>25.111622252018812</v>
      </c>
      <c r="J15" s="15">
        <v>1206</v>
      </c>
      <c r="K15" s="15">
        <v>1017</v>
      </c>
      <c r="L15" s="15">
        <v>10538.475999999999</v>
      </c>
      <c r="M15" s="15">
        <v>10.358120407465213</v>
      </c>
    </row>
    <row r="16" spans="1:13" ht="12.95" customHeight="1" x14ac:dyDescent="0.2">
      <c r="A16" s="61">
        <v>2019</v>
      </c>
      <c r="B16" s="15">
        <v>1745</v>
      </c>
      <c r="C16" s="14">
        <v>1673</v>
      </c>
      <c r="D16" s="14">
        <v>32303.144</v>
      </c>
      <c r="E16" s="14">
        <v>19.313027730928148</v>
      </c>
      <c r="F16" s="15">
        <v>258</v>
      </c>
      <c r="G16" s="14">
        <v>238</v>
      </c>
      <c r="H16" s="14">
        <v>6044.5980000000009</v>
      </c>
      <c r="I16" s="14">
        <v>25.448903035125614</v>
      </c>
      <c r="J16" s="15">
        <v>1102</v>
      </c>
      <c r="K16" s="15">
        <v>982</v>
      </c>
      <c r="L16" s="15">
        <v>8694.9760000000006</v>
      </c>
      <c r="M16" s="15">
        <v>8.8558333570983336</v>
      </c>
    </row>
    <row r="17" spans="1:13" ht="12.95" customHeight="1" x14ac:dyDescent="0.2">
      <c r="A17" s="61">
        <v>2020</v>
      </c>
      <c r="B17" s="15">
        <v>1780</v>
      </c>
      <c r="C17" s="14">
        <v>1719</v>
      </c>
      <c r="D17" s="14">
        <v>34983</v>
      </c>
      <c r="E17" s="14">
        <v>20</v>
      </c>
      <c r="F17" s="15">
        <v>260</v>
      </c>
      <c r="G17" s="14">
        <v>242</v>
      </c>
      <c r="H17" s="14">
        <v>6258</v>
      </c>
      <c r="I17" s="14">
        <v>26</v>
      </c>
      <c r="J17" s="15">
        <v>1111</v>
      </c>
      <c r="K17" s="15">
        <v>1055</v>
      </c>
      <c r="L17" s="15">
        <v>9892</v>
      </c>
      <c r="M17" s="15">
        <v>9</v>
      </c>
    </row>
    <row r="18" spans="1:13" ht="12.95" customHeight="1" x14ac:dyDescent="0.2">
      <c r="A18" s="61">
        <v>2021</v>
      </c>
      <c r="B18" s="15">
        <v>1720</v>
      </c>
      <c r="C18" s="14">
        <v>1659</v>
      </c>
      <c r="D18" s="14">
        <v>27031</v>
      </c>
      <c r="E18" s="14">
        <v>16</v>
      </c>
      <c r="F18" s="15">
        <v>264</v>
      </c>
      <c r="G18" s="14">
        <v>255</v>
      </c>
      <c r="H18" s="14">
        <v>4716</v>
      </c>
      <c r="I18" s="14">
        <v>19</v>
      </c>
      <c r="J18" s="15">
        <v>943</v>
      </c>
      <c r="K18" s="15">
        <v>913</v>
      </c>
      <c r="L18" s="15">
        <v>8372</v>
      </c>
      <c r="M18" s="15">
        <v>9</v>
      </c>
    </row>
    <row r="19" spans="1:13" ht="12.95" customHeight="1" x14ac:dyDescent="0.2">
      <c r="A19" s="61">
        <v>2022</v>
      </c>
      <c r="B19" s="15">
        <v>1712</v>
      </c>
      <c r="C19" s="14">
        <v>1643</v>
      </c>
      <c r="D19" s="14">
        <v>39512</v>
      </c>
      <c r="E19" s="14">
        <v>24</v>
      </c>
      <c r="F19" s="15">
        <v>304</v>
      </c>
      <c r="G19" s="14">
        <v>295</v>
      </c>
      <c r="H19" s="14">
        <v>5768</v>
      </c>
      <c r="I19" s="14">
        <v>20</v>
      </c>
      <c r="J19" s="15">
        <v>884</v>
      </c>
      <c r="K19" s="15">
        <v>857</v>
      </c>
      <c r="L19" s="15">
        <v>8725</v>
      </c>
      <c r="M19" s="15">
        <v>10</v>
      </c>
    </row>
    <row r="20" spans="1:13" ht="12.95" customHeight="1" x14ac:dyDescent="0.2">
      <c r="A20" s="61">
        <v>2023</v>
      </c>
      <c r="B20" s="15">
        <v>1527.9680000000001</v>
      </c>
      <c r="C20" s="14">
        <v>1477.0129999999999</v>
      </c>
      <c r="D20" s="14">
        <v>21313</v>
      </c>
      <c r="E20" s="14">
        <v>14</v>
      </c>
      <c r="F20" s="15">
        <v>293.93200000000002</v>
      </c>
      <c r="G20" s="14">
        <v>280.51100000000002</v>
      </c>
      <c r="H20" s="14">
        <v>3928</v>
      </c>
      <c r="I20" s="14">
        <v>14</v>
      </c>
      <c r="J20" s="15">
        <v>976.25699999999995</v>
      </c>
      <c r="K20" s="15">
        <v>895.54899999999998</v>
      </c>
      <c r="L20" s="15">
        <v>6144</v>
      </c>
      <c r="M20" s="15">
        <v>7</v>
      </c>
    </row>
    <row r="21" spans="1:13" ht="12.95" customHeight="1" x14ac:dyDescent="0.2">
      <c r="A21" s="61"/>
      <c r="B21" s="315" t="s">
        <v>131</v>
      </c>
      <c r="C21" s="315"/>
      <c r="D21" s="316" t="s">
        <v>39</v>
      </c>
      <c r="E21" s="316"/>
      <c r="F21" s="315" t="s">
        <v>132</v>
      </c>
      <c r="G21" s="315"/>
      <c r="H21" s="316" t="s">
        <v>40</v>
      </c>
      <c r="I21" s="316"/>
      <c r="J21" s="315" t="s">
        <v>137</v>
      </c>
      <c r="K21" s="315"/>
      <c r="L21" s="316" t="s">
        <v>41</v>
      </c>
      <c r="M21" s="316"/>
    </row>
    <row r="22" spans="1:13" ht="12.75" customHeight="1" x14ac:dyDescent="0.2">
      <c r="A22" s="61">
        <v>2018</v>
      </c>
      <c r="B22" s="15">
        <v>219</v>
      </c>
      <c r="C22" s="14">
        <v>203</v>
      </c>
      <c r="D22" s="14">
        <v>3904.4620000000014</v>
      </c>
      <c r="E22" s="14">
        <v>19.280532127125849</v>
      </c>
      <c r="F22" s="15">
        <v>589</v>
      </c>
      <c r="G22" s="14">
        <v>553</v>
      </c>
      <c r="H22" s="14">
        <v>13127.592000000001</v>
      </c>
      <c r="I22" s="14">
        <v>23.719562742795194</v>
      </c>
      <c r="J22" s="15">
        <v>207</v>
      </c>
      <c r="K22" s="15">
        <v>172</v>
      </c>
      <c r="L22" s="15">
        <v>4826.4570000000003</v>
      </c>
      <c r="M22" s="15">
        <v>28.092155196498418</v>
      </c>
    </row>
    <row r="23" spans="1:13" ht="12.75" customHeight="1" x14ac:dyDescent="0.2">
      <c r="A23" s="61">
        <v>2019</v>
      </c>
      <c r="B23" s="15">
        <v>216</v>
      </c>
      <c r="C23" s="14">
        <v>210</v>
      </c>
      <c r="D23" s="14">
        <v>6070.1829999999991</v>
      </c>
      <c r="E23" s="14">
        <v>28.918026773379061</v>
      </c>
      <c r="F23" s="15">
        <v>601</v>
      </c>
      <c r="G23" s="14">
        <v>555</v>
      </c>
      <c r="H23" s="14">
        <v>12003.026</v>
      </c>
      <c r="I23" s="14">
        <v>21.609630424450174</v>
      </c>
      <c r="J23" s="15">
        <v>211</v>
      </c>
      <c r="K23" s="15">
        <v>173</v>
      </c>
      <c r="L23" s="15">
        <v>5013.6980000000012</v>
      </c>
      <c r="M23" s="15">
        <v>28.993315059620883</v>
      </c>
    </row>
    <row r="24" spans="1:13" ht="12.75" customHeight="1" x14ac:dyDescent="0.2">
      <c r="A24" s="61">
        <v>2020</v>
      </c>
      <c r="B24" s="15">
        <v>218</v>
      </c>
      <c r="C24" s="14">
        <v>207</v>
      </c>
      <c r="D24" s="14">
        <v>3434</v>
      </c>
      <c r="E24" s="14">
        <v>17</v>
      </c>
      <c r="F24" s="15">
        <v>564</v>
      </c>
      <c r="G24" s="14">
        <v>538</v>
      </c>
      <c r="H24" s="14">
        <v>12765</v>
      </c>
      <c r="I24" s="14">
        <v>24</v>
      </c>
      <c r="J24" s="15">
        <v>236</v>
      </c>
      <c r="K24" s="15">
        <v>188</v>
      </c>
      <c r="L24" s="15">
        <v>5387</v>
      </c>
      <c r="M24" s="15">
        <v>29</v>
      </c>
    </row>
    <row r="25" spans="1:13" ht="12.75" customHeight="1" x14ac:dyDescent="0.2">
      <c r="A25" s="61">
        <v>2021</v>
      </c>
      <c r="B25" s="15">
        <v>222</v>
      </c>
      <c r="C25" s="14">
        <v>212</v>
      </c>
      <c r="D25" s="14">
        <v>2584</v>
      </c>
      <c r="E25" s="14">
        <v>12</v>
      </c>
      <c r="F25" s="15">
        <v>560</v>
      </c>
      <c r="G25" s="14">
        <v>552</v>
      </c>
      <c r="H25" s="14">
        <v>6205</v>
      </c>
      <c r="I25" s="14">
        <v>11</v>
      </c>
      <c r="J25" s="15">
        <v>234</v>
      </c>
      <c r="K25" s="15">
        <v>186</v>
      </c>
      <c r="L25" s="15">
        <v>4667</v>
      </c>
      <c r="M25" s="15">
        <v>25</v>
      </c>
    </row>
    <row r="26" spans="1:13" ht="12.95" customHeight="1" x14ac:dyDescent="0.2">
      <c r="A26" s="61">
        <v>2022</v>
      </c>
      <c r="B26" s="15">
        <v>277</v>
      </c>
      <c r="C26" s="14">
        <v>260</v>
      </c>
      <c r="D26" s="14">
        <v>5312</v>
      </c>
      <c r="E26" s="14">
        <v>20</v>
      </c>
      <c r="F26" s="15">
        <v>563</v>
      </c>
      <c r="G26" s="14">
        <v>553</v>
      </c>
      <c r="H26" s="14">
        <v>12311</v>
      </c>
      <c r="I26" s="14">
        <v>22</v>
      </c>
      <c r="J26" s="15">
        <v>261</v>
      </c>
      <c r="K26" s="15">
        <v>207</v>
      </c>
      <c r="L26" s="15">
        <v>6165</v>
      </c>
      <c r="M26" s="15">
        <v>30</v>
      </c>
    </row>
    <row r="27" spans="1:13" x14ac:dyDescent="0.2">
      <c r="A27" s="68">
        <v>2023</v>
      </c>
      <c r="B27" s="20">
        <v>273.065</v>
      </c>
      <c r="C27" s="18">
        <v>253.20500000000001</v>
      </c>
      <c r="D27" s="18">
        <v>3417</v>
      </c>
      <c r="E27" s="18">
        <v>13</v>
      </c>
      <c r="F27" s="20">
        <v>535.62</v>
      </c>
      <c r="G27" s="18">
        <v>529.79200000000003</v>
      </c>
      <c r="H27" s="18">
        <v>6157</v>
      </c>
      <c r="I27" s="18">
        <v>12</v>
      </c>
      <c r="J27" s="20">
        <v>248.55</v>
      </c>
      <c r="K27" s="20">
        <v>230.19</v>
      </c>
      <c r="L27" s="20">
        <v>4189</v>
      </c>
      <c r="M27" s="20">
        <v>18</v>
      </c>
    </row>
  </sheetData>
  <mergeCells count="32">
    <mergeCell ref="A1:M1"/>
    <mergeCell ref="A2:M2"/>
    <mergeCell ref="B3:C3"/>
    <mergeCell ref="D3:E3"/>
    <mergeCell ref="F3:G3"/>
    <mergeCell ref="H3:I3"/>
    <mergeCell ref="J3:K3"/>
    <mergeCell ref="L3:M3"/>
    <mergeCell ref="L7:M7"/>
    <mergeCell ref="B4:C4"/>
    <mergeCell ref="D4:E4"/>
    <mergeCell ref="F4:G4"/>
    <mergeCell ref="H4:I4"/>
    <mergeCell ref="J4:K4"/>
    <mergeCell ref="L4:M4"/>
    <mergeCell ref="B7:C7"/>
    <mergeCell ref="D7:E7"/>
    <mergeCell ref="F7:G7"/>
    <mergeCell ref="H7:I7"/>
    <mergeCell ref="J7:K7"/>
    <mergeCell ref="L21:M21"/>
    <mergeCell ref="B14:C14"/>
    <mergeCell ref="D14:E14"/>
    <mergeCell ref="F14:G14"/>
    <mergeCell ref="H14:I14"/>
    <mergeCell ref="J14:K14"/>
    <mergeCell ref="L14:M14"/>
    <mergeCell ref="B21:C21"/>
    <mergeCell ref="D21:E21"/>
    <mergeCell ref="F21:G21"/>
    <mergeCell ref="H21:I21"/>
    <mergeCell ref="J21:K21"/>
  </mergeCells>
  <printOptions horizontalCentered="1"/>
  <pageMargins left="0.43307086614173229" right="0.43307086614173229" top="0.86614173228346458" bottom="0.74803149606299213" header="0.51181102362204722" footer="0.51181102362204722"/>
  <pageSetup paperSize="13" firstPageNumber="257" orientation="portrait" useFirstPageNumber="1" horizontalDpi="300" r:id="rId1"/>
  <headerFooter alignWithMargins="0">
    <oddFooter>&amp;C&amp;"MAC C Swiss,Regular"&amp;8&amp;P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6EFD-4B09-4C65-A2D4-30A2561EF4D8}">
  <dimension ref="A1:S11"/>
  <sheetViews>
    <sheetView zoomScaleNormal="100" workbookViewId="0">
      <selection sqref="A1:S1"/>
    </sheetView>
  </sheetViews>
  <sheetFormatPr defaultRowHeight="15" x14ac:dyDescent="0.25"/>
  <cols>
    <col min="1" max="1" width="9.140625" style="70"/>
    <col min="2" max="2" width="5.7109375" style="70" bestFit="1" customWidth="1"/>
    <col min="3" max="3" width="7.28515625" style="70" bestFit="1" customWidth="1"/>
    <col min="4" max="4" width="10" style="70" bestFit="1" customWidth="1"/>
    <col min="5" max="5" width="6.7109375" style="70" customWidth="1"/>
    <col min="6" max="6" width="7" style="70" customWidth="1"/>
    <col min="7" max="7" width="9.7109375" style="70" customWidth="1"/>
    <col min="8" max="8" width="6.7109375" style="70" customWidth="1"/>
    <col min="9" max="9" width="7" style="70" customWidth="1"/>
    <col min="10" max="10" width="9.7109375" style="70" customWidth="1"/>
    <col min="11" max="11" width="6.7109375" style="70" customWidth="1"/>
    <col min="12" max="12" width="7" style="70" customWidth="1"/>
    <col min="13" max="13" width="9.7109375" style="70" customWidth="1"/>
    <col min="14" max="14" width="6.7109375" style="70" customWidth="1"/>
    <col min="15" max="15" width="7" style="70" customWidth="1"/>
    <col min="16" max="16" width="9.7109375" style="70" customWidth="1"/>
    <col min="17" max="17" width="6.7109375" style="70" customWidth="1"/>
    <col min="18" max="18" width="7" style="70" customWidth="1"/>
    <col min="19" max="19" width="9.7109375" style="70" customWidth="1"/>
    <col min="20" max="16384" width="9.140625" style="70"/>
  </cols>
  <sheetData>
    <row r="1" spans="1:19" x14ac:dyDescent="0.25">
      <c r="A1" s="330" t="s">
        <v>319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</row>
    <row r="2" spans="1:19" x14ac:dyDescent="0.25">
      <c r="A2" s="331" t="s">
        <v>320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</row>
    <row r="3" spans="1:19" x14ac:dyDescent="0.25">
      <c r="A3" s="332" t="s">
        <v>290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 ht="15" customHeight="1" x14ac:dyDescent="0.25">
      <c r="A4" s="71"/>
      <c r="B4" s="71"/>
      <c r="C4" s="333"/>
      <c r="D4" s="333"/>
      <c r="E4" s="333"/>
      <c r="F4" s="333"/>
      <c r="G4" s="333"/>
      <c r="H4" s="333"/>
      <c r="I4" s="333"/>
      <c r="J4" s="72"/>
      <c r="K4" s="72"/>
      <c r="L4" s="334"/>
      <c r="M4" s="334"/>
      <c r="N4" s="334"/>
      <c r="O4" s="334"/>
      <c r="P4" s="334"/>
      <c r="Q4" s="334"/>
      <c r="R4" s="334"/>
      <c r="S4" s="73"/>
    </row>
    <row r="5" spans="1:19" ht="15" customHeight="1" x14ac:dyDescent="0.25">
      <c r="A5" s="74"/>
      <c r="B5" s="71"/>
      <c r="C5" s="337" t="s">
        <v>78</v>
      </c>
      <c r="D5" s="337"/>
      <c r="E5" s="75"/>
      <c r="F5" s="337" t="s">
        <v>291</v>
      </c>
      <c r="G5" s="337"/>
      <c r="H5" s="75"/>
      <c r="I5" s="337" t="s">
        <v>81</v>
      </c>
      <c r="J5" s="337"/>
      <c r="K5" s="75"/>
      <c r="L5" s="337" t="s">
        <v>292</v>
      </c>
      <c r="M5" s="337"/>
      <c r="N5" s="75"/>
      <c r="O5" s="337" t="s">
        <v>293</v>
      </c>
      <c r="P5" s="337"/>
      <c r="Q5" s="76"/>
      <c r="R5" s="335" t="s">
        <v>294</v>
      </c>
      <c r="S5" s="335"/>
    </row>
    <row r="6" spans="1:19" ht="15" customHeight="1" x14ac:dyDescent="0.25">
      <c r="A6" s="77" t="s">
        <v>55</v>
      </c>
      <c r="B6" s="78"/>
      <c r="C6" s="336" t="s">
        <v>12</v>
      </c>
      <c r="D6" s="336"/>
      <c r="E6" s="79"/>
      <c r="F6" s="336" t="s">
        <v>13</v>
      </c>
      <c r="G6" s="336"/>
      <c r="H6" s="79"/>
      <c r="I6" s="336" t="s">
        <v>15</v>
      </c>
      <c r="J6" s="336"/>
      <c r="K6" s="79"/>
      <c r="L6" s="336" t="s">
        <v>295</v>
      </c>
      <c r="M6" s="336"/>
      <c r="N6" s="79"/>
      <c r="O6" s="336" t="s">
        <v>296</v>
      </c>
      <c r="P6" s="336"/>
      <c r="Q6" s="79"/>
      <c r="R6" s="336" t="s">
        <v>297</v>
      </c>
      <c r="S6" s="336"/>
    </row>
    <row r="7" spans="1:19" ht="22.5" x14ac:dyDescent="0.25">
      <c r="A7" s="77"/>
      <c r="B7" s="80" t="s">
        <v>71</v>
      </c>
      <c r="C7" s="80" t="s">
        <v>298</v>
      </c>
      <c r="D7" s="80" t="s">
        <v>299</v>
      </c>
      <c r="E7" s="80" t="s">
        <v>71</v>
      </c>
      <c r="F7" s="80" t="s">
        <v>298</v>
      </c>
      <c r="G7" s="80" t="s">
        <v>299</v>
      </c>
      <c r="H7" s="80" t="s">
        <v>71</v>
      </c>
      <c r="I7" s="80" t="s">
        <v>298</v>
      </c>
      <c r="J7" s="80" t="s">
        <v>299</v>
      </c>
      <c r="K7" s="80" t="s">
        <v>71</v>
      </c>
      <c r="L7" s="80" t="s">
        <v>298</v>
      </c>
      <c r="M7" s="80" t="s">
        <v>299</v>
      </c>
      <c r="N7" s="80" t="s">
        <v>71</v>
      </c>
      <c r="O7" s="80" t="s">
        <v>298</v>
      </c>
      <c r="P7" s="80" t="s">
        <v>299</v>
      </c>
      <c r="Q7" s="80" t="s">
        <v>71</v>
      </c>
      <c r="R7" s="80" t="s">
        <v>298</v>
      </c>
      <c r="S7" s="80" t="s">
        <v>299</v>
      </c>
    </row>
    <row r="8" spans="1:19" ht="15" customHeight="1" x14ac:dyDescent="0.25">
      <c r="A8" s="78"/>
      <c r="B8" s="81" t="s">
        <v>1</v>
      </c>
      <c r="C8" s="81" t="s">
        <v>300</v>
      </c>
      <c r="D8" s="81" t="s">
        <v>301</v>
      </c>
      <c r="E8" s="81" t="s">
        <v>1</v>
      </c>
      <c r="F8" s="81" t="s">
        <v>300</v>
      </c>
      <c r="G8" s="81" t="s">
        <v>301</v>
      </c>
      <c r="H8" s="81" t="s">
        <v>1</v>
      </c>
      <c r="I8" s="81" t="s">
        <v>300</v>
      </c>
      <c r="J8" s="81" t="s">
        <v>301</v>
      </c>
      <c r="K8" s="81" t="s">
        <v>1</v>
      </c>
      <c r="L8" s="81" t="s">
        <v>300</v>
      </c>
      <c r="M8" s="81" t="s">
        <v>301</v>
      </c>
      <c r="N8" s="81" t="s">
        <v>1</v>
      </c>
      <c r="O8" s="81" t="s">
        <v>300</v>
      </c>
      <c r="P8" s="81" t="s">
        <v>301</v>
      </c>
      <c r="Q8" s="81" t="s">
        <v>1</v>
      </c>
      <c r="R8" s="81" t="s">
        <v>300</v>
      </c>
      <c r="S8" s="81" t="s">
        <v>301</v>
      </c>
    </row>
    <row r="9" spans="1:19" x14ac:dyDescent="0.25">
      <c r="A9" s="82">
        <v>2021</v>
      </c>
      <c r="B9" s="82">
        <v>1679</v>
      </c>
      <c r="C9" s="83">
        <v>1249</v>
      </c>
      <c r="D9" s="83">
        <v>430</v>
      </c>
      <c r="E9" s="83">
        <v>105</v>
      </c>
      <c r="F9" s="83">
        <v>86</v>
      </c>
      <c r="G9" s="83">
        <v>19</v>
      </c>
      <c r="H9" s="83">
        <v>731</v>
      </c>
      <c r="I9" s="83">
        <v>547</v>
      </c>
      <c r="J9" s="83">
        <v>184</v>
      </c>
      <c r="K9" s="83">
        <v>110</v>
      </c>
      <c r="L9" s="83">
        <v>66</v>
      </c>
      <c r="M9" s="83">
        <v>44</v>
      </c>
      <c r="N9" s="83">
        <v>804</v>
      </c>
      <c r="O9" s="83">
        <v>340</v>
      </c>
      <c r="P9" s="83">
        <v>464</v>
      </c>
      <c r="Q9" s="83">
        <v>59</v>
      </c>
      <c r="R9" s="83">
        <v>12</v>
      </c>
      <c r="S9" s="83">
        <v>47</v>
      </c>
    </row>
    <row r="10" spans="1:19" x14ac:dyDescent="0.25">
      <c r="A10" s="82">
        <v>2022</v>
      </c>
      <c r="B10" s="82">
        <v>2486</v>
      </c>
      <c r="C10" s="83">
        <v>2016</v>
      </c>
      <c r="D10" s="83">
        <v>470</v>
      </c>
      <c r="E10" s="83">
        <v>83</v>
      </c>
      <c r="F10" s="83">
        <v>72</v>
      </c>
      <c r="G10" s="83">
        <v>11</v>
      </c>
      <c r="H10" s="83">
        <v>905</v>
      </c>
      <c r="I10" s="83">
        <v>646</v>
      </c>
      <c r="J10" s="83">
        <v>259</v>
      </c>
      <c r="K10" s="83">
        <v>149</v>
      </c>
      <c r="L10" s="83">
        <v>76</v>
      </c>
      <c r="M10" s="83">
        <v>73</v>
      </c>
      <c r="N10" s="83">
        <v>861</v>
      </c>
      <c r="O10" s="83">
        <v>355</v>
      </c>
      <c r="P10" s="83">
        <v>506</v>
      </c>
      <c r="Q10" s="83">
        <v>72</v>
      </c>
      <c r="R10" s="83">
        <v>30</v>
      </c>
      <c r="S10" s="83">
        <v>42</v>
      </c>
    </row>
    <row r="11" spans="1:19" x14ac:dyDescent="0.25">
      <c r="A11" s="84">
        <v>2023</v>
      </c>
      <c r="B11" s="84">
        <v>2158</v>
      </c>
      <c r="C11" s="85">
        <v>1563</v>
      </c>
      <c r="D11" s="85">
        <v>595</v>
      </c>
      <c r="E11" s="85">
        <v>74</v>
      </c>
      <c r="F11" s="85">
        <v>70</v>
      </c>
      <c r="G11" s="85">
        <v>4</v>
      </c>
      <c r="H11" s="85">
        <v>842</v>
      </c>
      <c r="I11" s="85">
        <v>618</v>
      </c>
      <c r="J11" s="85">
        <v>224</v>
      </c>
      <c r="K11" s="85">
        <v>63</v>
      </c>
      <c r="L11" s="85">
        <v>33</v>
      </c>
      <c r="M11" s="85">
        <v>30</v>
      </c>
      <c r="N11" s="85">
        <v>891</v>
      </c>
      <c r="O11" s="85">
        <v>409</v>
      </c>
      <c r="P11" s="85">
        <v>482</v>
      </c>
      <c r="Q11" s="85">
        <v>188</v>
      </c>
      <c r="R11" s="85">
        <v>47</v>
      </c>
      <c r="S11" s="85">
        <v>141</v>
      </c>
    </row>
  </sheetData>
  <mergeCells count="17">
    <mergeCell ref="R5:S5"/>
    <mergeCell ref="C6:D6"/>
    <mergeCell ref="F6:G6"/>
    <mergeCell ref="I6:J6"/>
    <mergeCell ref="L6:M6"/>
    <mergeCell ref="O6:P6"/>
    <mergeCell ref="R6:S6"/>
    <mergeCell ref="C5:D5"/>
    <mergeCell ref="F5:G5"/>
    <mergeCell ref="I5:J5"/>
    <mergeCell ref="L5:M5"/>
    <mergeCell ref="O5:P5"/>
    <mergeCell ref="A1:S1"/>
    <mergeCell ref="A2:S2"/>
    <mergeCell ref="A3:S3"/>
    <mergeCell ref="C4:I4"/>
    <mergeCell ref="L4:R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3"/>
  <sheetViews>
    <sheetView zoomScaleNormal="100" workbookViewId="0">
      <selection activeCell="N5" sqref="N5"/>
    </sheetView>
  </sheetViews>
  <sheetFormatPr defaultRowHeight="11.25" x14ac:dyDescent="0.2"/>
  <cols>
    <col min="1" max="1" width="5.7109375" style="1" customWidth="1"/>
    <col min="2" max="2" width="6.42578125" style="1" customWidth="1"/>
    <col min="3" max="3" width="7.28515625" style="1" customWidth="1"/>
    <col min="4" max="4" width="8.140625" style="1" customWidth="1"/>
    <col min="5" max="5" width="8.28515625" style="1" customWidth="1"/>
    <col min="6" max="6" width="7.5703125" style="1" customWidth="1"/>
    <col min="7" max="7" width="8.42578125" style="1" customWidth="1"/>
    <col min="8" max="8" width="8.85546875" style="1" customWidth="1"/>
    <col min="9" max="9" width="9.28515625" style="1" customWidth="1"/>
    <col min="10" max="10" width="9.28515625" style="1" bestFit="1" customWidth="1"/>
    <col min="11" max="16384" width="9.140625" style="1"/>
  </cols>
  <sheetData>
    <row r="1" spans="1:10" s="2" customFormat="1" ht="11.25" customHeight="1" x14ac:dyDescent="0.2">
      <c r="A1" s="299" t="s">
        <v>317</v>
      </c>
      <c r="B1" s="299"/>
      <c r="C1" s="299"/>
      <c r="D1" s="299"/>
      <c r="E1" s="299"/>
      <c r="F1" s="299"/>
      <c r="G1" s="299"/>
      <c r="H1" s="299"/>
      <c r="I1" s="299"/>
      <c r="J1" s="28"/>
    </row>
    <row r="2" spans="1:10" s="2" customFormat="1" ht="11.25" customHeight="1" x14ac:dyDescent="0.2">
      <c r="A2" s="302" t="s">
        <v>318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0" s="2" customFormat="1" ht="11.25" customHeight="1" x14ac:dyDescent="0.2">
      <c r="A3" s="338" t="s">
        <v>161</v>
      </c>
      <c r="B3" s="338"/>
      <c r="C3" s="338"/>
      <c r="D3" s="338"/>
      <c r="E3" s="338"/>
      <c r="F3" s="338"/>
      <c r="G3" s="338"/>
      <c r="H3" s="338"/>
      <c r="I3" s="338"/>
      <c r="J3" s="48" t="s">
        <v>162</v>
      </c>
    </row>
    <row r="4" spans="1:10" ht="13.5" customHeight="1" x14ac:dyDescent="0.2">
      <c r="A4" s="12" t="s">
        <v>55</v>
      </c>
      <c r="B4" s="339" t="s">
        <v>261</v>
      </c>
      <c r="C4" s="339"/>
      <c r="D4" s="339" t="s">
        <v>262</v>
      </c>
      <c r="E4" s="339"/>
      <c r="F4" s="339" t="s">
        <v>263</v>
      </c>
      <c r="G4" s="339"/>
      <c r="H4" s="313" t="s">
        <v>163</v>
      </c>
      <c r="I4" s="313" t="s">
        <v>164</v>
      </c>
      <c r="J4" s="304" t="s">
        <v>340</v>
      </c>
    </row>
    <row r="5" spans="1:10" s="2" customFormat="1" ht="34.5" customHeight="1" x14ac:dyDescent="0.2">
      <c r="B5" s="5" t="s">
        <v>71</v>
      </c>
      <c r="C5" s="5" t="s">
        <v>165</v>
      </c>
      <c r="D5" s="5" t="s">
        <v>71</v>
      </c>
      <c r="E5" s="5" t="s">
        <v>166</v>
      </c>
      <c r="F5" s="5" t="s">
        <v>71</v>
      </c>
      <c r="G5" s="5" t="s">
        <v>167</v>
      </c>
      <c r="H5" s="314"/>
      <c r="I5" s="314"/>
      <c r="J5" s="305"/>
    </row>
    <row r="6" spans="1:10" s="2" customFormat="1" ht="33.75" customHeight="1" x14ac:dyDescent="0.2">
      <c r="A6" s="10"/>
      <c r="B6" s="49" t="s">
        <v>168</v>
      </c>
      <c r="C6" s="49" t="s">
        <v>259</v>
      </c>
      <c r="D6" s="49" t="s">
        <v>1</v>
      </c>
      <c r="E6" s="49" t="s">
        <v>169</v>
      </c>
      <c r="F6" s="49" t="s">
        <v>1</v>
      </c>
      <c r="G6" s="49" t="s">
        <v>170</v>
      </c>
      <c r="H6" s="49" t="s">
        <v>171</v>
      </c>
      <c r="I6" s="49" t="s">
        <v>172</v>
      </c>
      <c r="J6" s="49" t="s">
        <v>341</v>
      </c>
    </row>
    <row r="7" spans="1:10" ht="12.75" customHeight="1" x14ac:dyDescent="0.2">
      <c r="A7" s="7">
        <v>2019</v>
      </c>
      <c r="B7" s="62">
        <v>217790</v>
      </c>
      <c r="C7" s="14">
        <v>133740</v>
      </c>
      <c r="D7" s="14">
        <v>135770</v>
      </c>
      <c r="E7" s="14">
        <v>15121</v>
      </c>
      <c r="F7" s="14">
        <v>684558</v>
      </c>
      <c r="G7" s="14">
        <v>533393</v>
      </c>
      <c r="H7" s="14">
        <v>8952</v>
      </c>
      <c r="I7" s="14">
        <v>1562089</v>
      </c>
      <c r="J7" s="14">
        <v>253489</v>
      </c>
    </row>
    <row r="8" spans="1:10" s="31" customFormat="1" ht="12.75" customHeight="1" x14ac:dyDescent="0.2">
      <c r="A8" s="7">
        <v>2020</v>
      </c>
      <c r="B8" s="62">
        <v>222202</v>
      </c>
      <c r="C8" s="14">
        <v>142037</v>
      </c>
      <c r="D8" s="14">
        <v>164074</v>
      </c>
      <c r="E8" s="14">
        <v>16668</v>
      </c>
      <c r="F8" s="14">
        <v>630634</v>
      </c>
      <c r="G8" s="14">
        <v>476914</v>
      </c>
      <c r="H8" s="14">
        <v>9154</v>
      </c>
      <c r="I8" s="14">
        <v>1643462</v>
      </c>
      <c r="J8" s="14">
        <v>309568</v>
      </c>
    </row>
    <row r="9" spans="1:10" s="31" customFormat="1" ht="12.75" customHeight="1" x14ac:dyDescent="0.2">
      <c r="A9" s="7">
        <v>2021</v>
      </c>
      <c r="B9" s="62">
        <v>177622</v>
      </c>
      <c r="C9" s="14">
        <v>114990</v>
      </c>
      <c r="D9" s="14">
        <v>186146</v>
      </c>
      <c r="E9" s="14">
        <v>18399</v>
      </c>
      <c r="F9" s="14">
        <v>633281</v>
      </c>
      <c r="G9" s="14">
        <v>489579</v>
      </c>
      <c r="H9" s="14">
        <v>11140</v>
      </c>
      <c r="I9" s="14">
        <v>1484025</v>
      </c>
      <c r="J9" s="14">
        <v>312623</v>
      </c>
    </row>
    <row r="10" spans="1:10" x14ac:dyDescent="0.2">
      <c r="A10" s="34">
        <v>2022</v>
      </c>
      <c r="B10" s="62">
        <v>164751</v>
      </c>
      <c r="C10" s="62">
        <v>113804</v>
      </c>
      <c r="D10" s="62">
        <v>182604</v>
      </c>
      <c r="E10" s="62">
        <v>19209</v>
      </c>
      <c r="F10" s="62">
        <v>646488</v>
      </c>
      <c r="G10" s="62">
        <v>498383</v>
      </c>
      <c r="H10" s="62">
        <v>10659</v>
      </c>
      <c r="I10" s="62">
        <v>1834339</v>
      </c>
      <c r="J10" s="62">
        <v>290879</v>
      </c>
    </row>
    <row r="11" spans="1:10" x14ac:dyDescent="0.2">
      <c r="A11" s="35">
        <v>2023</v>
      </c>
      <c r="B11" s="30">
        <v>148693</v>
      </c>
      <c r="C11" s="30">
        <v>89566</v>
      </c>
      <c r="D11" s="30">
        <v>193412</v>
      </c>
      <c r="E11" s="30">
        <v>18825</v>
      </c>
      <c r="F11" s="30">
        <v>587073</v>
      </c>
      <c r="G11" s="30">
        <v>423285</v>
      </c>
      <c r="H11" s="30">
        <v>10104</v>
      </c>
      <c r="I11" s="30">
        <v>1746029</v>
      </c>
      <c r="J11" s="30">
        <v>306415</v>
      </c>
    </row>
    <row r="13" spans="1:10" ht="12.75" x14ac:dyDescent="0.2">
      <c r="A13" s="325" t="s">
        <v>339</v>
      </c>
      <c r="B13" s="325"/>
      <c r="C13" s="325"/>
      <c r="D13" s="325"/>
      <c r="E13" s="325"/>
      <c r="F13" s="325"/>
      <c r="G13" s="325"/>
      <c r="H13" s="325"/>
    </row>
  </sheetData>
  <customSheetViews>
    <customSheetView guid="{2B8A4633-170E-4FDA-A29C-14D9212CC41B}" scale="150" showRuler="0" topLeftCell="A2">
      <selection activeCell="I16" sqref="I16"/>
      <pageMargins left="0.74803149606299213" right="0.74803149606299213" top="0.98425196850393704" bottom="0.98425196850393704" header="0.51181102362204722" footer="0.51181102362204722"/>
      <pageSetup paperSize="13" orientation="portrait" r:id="rId1"/>
      <headerFooter alignWithMargins="0"/>
    </customSheetView>
  </customSheetViews>
  <mergeCells count="10">
    <mergeCell ref="A13:H13"/>
    <mergeCell ref="I4:I5"/>
    <mergeCell ref="J4:J5"/>
    <mergeCell ref="H4:H5"/>
    <mergeCell ref="A1:I1"/>
    <mergeCell ref="A3:I3"/>
    <mergeCell ref="B4:C4"/>
    <mergeCell ref="D4:E4"/>
    <mergeCell ref="F4:G4"/>
    <mergeCell ref="A2:J2"/>
  </mergeCells>
  <phoneticPr fontId="0" type="noConversion"/>
  <pageMargins left="0.74803149606299213" right="0.74803149606299213" top="0.98425196850393704" bottom="0.98425196850393704" header="0.51181102362204722" footer="0.51181102362204722"/>
  <pageSetup paperSize="13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20"/>
  <sheetViews>
    <sheetView zoomScaleNormal="100" workbookViewId="0">
      <selection sqref="A1:I1"/>
    </sheetView>
  </sheetViews>
  <sheetFormatPr defaultRowHeight="11.25" x14ac:dyDescent="0.2"/>
  <cols>
    <col min="1" max="1" width="10.42578125" style="4" customWidth="1"/>
    <col min="2" max="2" width="4.5703125" style="4" customWidth="1"/>
    <col min="3" max="3" width="16.42578125" style="4" customWidth="1"/>
    <col min="4" max="4" width="7.42578125" style="4" customWidth="1"/>
    <col min="5" max="5" width="8.28515625" style="4" customWidth="1"/>
    <col min="6" max="7" width="9" style="4" customWidth="1"/>
    <col min="8" max="8" width="8.28515625" style="4" customWidth="1"/>
    <col min="9" max="9" width="16.85546875" style="4" customWidth="1"/>
    <col min="10" max="16384" width="9.140625" style="4"/>
  </cols>
  <sheetData>
    <row r="1" spans="1:11" s="2" customFormat="1" ht="13.5" customHeight="1" x14ac:dyDescent="0.2">
      <c r="A1" s="299" t="s">
        <v>315</v>
      </c>
      <c r="B1" s="299"/>
      <c r="C1" s="299"/>
      <c r="D1" s="299"/>
      <c r="E1" s="299"/>
      <c r="F1" s="299"/>
      <c r="G1" s="299"/>
      <c r="H1" s="299"/>
      <c r="I1" s="299"/>
    </row>
    <row r="2" spans="1:11" s="2" customFormat="1" ht="13.5" customHeight="1" x14ac:dyDescent="0.2">
      <c r="A2" s="302" t="s">
        <v>316</v>
      </c>
      <c r="B2" s="302"/>
      <c r="C2" s="302"/>
      <c r="D2" s="302"/>
      <c r="E2" s="302"/>
      <c r="F2" s="302"/>
      <c r="G2" s="302"/>
      <c r="H2" s="302"/>
      <c r="I2" s="302"/>
    </row>
    <row r="3" spans="1:11" ht="9.9499999999999993" customHeight="1" x14ac:dyDescent="0.2">
      <c r="A3" s="11" t="s">
        <v>173</v>
      </c>
      <c r="B3" s="11"/>
      <c r="C3" s="11"/>
      <c r="D3" s="11"/>
      <c r="E3" s="11"/>
      <c r="F3" s="11"/>
      <c r="G3" s="11"/>
      <c r="H3" s="11"/>
      <c r="I3" s="54" t="s">
        <v>256</v>
      </c>
    </row>
    <row r="4" spans="1:11" s="2" customFormat="1" ht="33.75" x14ac:dyDescent="0.2">
      <c r="C4" s="5" t="s">
        <v>174</v>
      </c>
      <c r="D4" s="5" t="s">
        <v>175</v>
      </c>
      <c r="E4" s="5" t="s">
        <v>176</v>
      </c>
      <c r="F4" s="5" t="s">
        <v>177</v>
      </c>
      <c r="G4" s="5" t="s">
        <v>178</v>
      </c>
      <c r="H4" s="5" t="s">
        <v>273</v>
      </c>
      <c r="I4" s="5" t="s">
        <v>179</v>
      </c>
    </row>
    <row r="5" spans="1:11" s="2" customFormat="1" ht="37.5" customHeight="1" x14ac:dyDescent="0.2">
      <c r="A5" s="10"/>
      <c r="B5" s="44"/>
      <c r="C5" s="49" t="s">
        <v>254</v>
      </c>
      <c r="D5" s="49" t="s">
        <v>180</v>
      </c>
      <c r="E5" s="49" t="s">
        <v>181</v>
      </c>
      <c r="F5" s="49" t="s">
        <v>182</v>
      </c>
      <c r="G5" s="49" t="s">
        <v>183</v>
      </c>
      <c r="H5" s="49" t="s">
        <v>184</v>
      </c>
      <c r="I5" s="49" t="s">
        <v>255</v>
      </c>
    </row>
    <row r="6" spans="1:11" s="2" customFormat="1" ht="15" customHeight="1" x14ac:dyDescent="0.2">
      <c r="A6" s="37" t="s">
        <v>282</v>
      </c>
      <c r="B6" s="2">
        <v>2019</v>
      </c>
      <c r="C6" s="14">
        <v>256</v>
      </c>
      <c r="D6" s="2">
        <v>100</v>
      </c>
      <c r="E6" s="2">
        <v>10</v>
      </c>
      <c r="F6" s="2">
        <v>99</v>
      </c>
      <c r="G6" s="2">
        <v>21</v>
      </c>
      <c r="H6" s="2">
        <v>5</v>
      </c>
      <c r="I6" s="14">
        <v>218</v>
      </c>
    </row>
    <row r="7" spans="1:11" s="2" customFormat="1" ht="15" customHeight="1" x14ac:dyDescent="0.2">
      <c r="B7" s="2">
        <v>2020</v>
      </c>
      <c r="C7" s="14">
        <v>218</v>
      </c>
      <c r="D7" s="2">
        <v>109</v>
      </c>
      <c r="E7" s="2">
        <v>11</v>
      </c>
      <c r="F7" s="2">
        <v>91</v>
      </c>
      <c r="G7" s="2">
        <v>20</v>
      </c>
      <c r="H7" s="2">
        <v>5</v>
      </c>
      <c r="I7" s="14">
        <v>222</v>
      </c>
    </row>
    <row r="8" spans="1:11" ht="12.95" customHeight="1" x14ac:dyDescent="0.2">
      <c r="B8" s="2">
        <v>2021</v>
      </c>
      <c r="C8" s="14">
        <v>222</v>
      </c>
      <c r="D8" s="2">
        <v>82</v>
      </c>
      <c r="E8" s="2">
        <v>10</v>
      </c>
      <c r="F8" s="2">
        <v>115</v>
      </c>
      <c r="G8" s="2">
        <v>17</v>
      </c>
      <c r="H8" s="2">
        <v>4</v>
      </c>
      <c r="I8" s="14">
        <v>178</v>
      </c>
    </row>
    <row r="9" spans="1:11" ht="12.95" customHeight="1" x14ac:dyDescent="0.2">
      <c r="A9" s="37"/>
      <c r="B9" s="2">
        <v>2022</v>
      </c>
      <c r="C9" s="14">
        <v>178</v>
      </c>
      <c r="D9" s="2">
        <v>78</v>
      </c>
      <c r="E9" s="2">
        <v>12</v>
      </c>
      <c r="F9" s="2">
        <v>88</v>
      </c>
      <c r="G9" s="2">
        <v>12</v>
      </c>
      <c r="H9" s="2">
        <v>3</v>
      </c>
      <c r="I9" s="14">
        <v>165</v>
      </c>
    </row>
    <row r="10" spans="1:11" ht="12.95" customHeight="1" x14ac:dyDescent="0.2">
      <c r="A10" s="45"/>
      <c r="B10" s="2">
        <v>2023</v>
      </c>
      <c r="C10" s="14">
        <v>165</v>
      </c>
      <c r="D10" s="2">
        <v>60</v>
      </c>
      <c r="E10" s="2">
        <v>8</v>
      </c>
      <c r="F10" s="2">
        <v>70</v>
      </c>
      <c r="G10" s="2">
        <v>12</v>
      </c>
      <c r="H10" s="2">
        <v>2</v>
      </c>
      <c r="I10" s="14">
        <v>149</v>
      </c>
    </row>
    <row r="11" spans="1:11" ht="12.95" customHeight="1" x14ac:dyDescent="0.2">
      <c r="A11" s="37" t="s">
        <v>283</v>
      </c>
      <c r="B11" s="4">
        <v>2019</v>
      </c>
      <c r="C11" s="4">
        <v>196</v>
      </c>
      <c r="D11" s="4">
        <v>199</v>
      </c>
      <c r="E11" s="4">
        <v>75</v>
      </c>
      <c r="F11" s="4">
        <v>162</v>
      </c>
      <c r="G11" s="4">
        <v>149</v>
      </c>
      <c r="H11" s="4">
        <v>23</v>
      </c>
      <c r="I11" s="4">
        <v>136</v>
      </c>
    </row>
    <row r="12" spans="1:11" ht="12.95" customHeight="1" x14ac:dyDescent="0.2">
      <c r="A12" s="45"/>
      <c r="B12" s="4">
        <v>2020</v>
      </c>
      <c r="C12" s="4">
        <v>136</v>
      </c>
      <c r="D12" s="4">
        <v>243</v>
      </c>
      <c r="E12" s="4">
        <v>98</v>
      </c>
      <c r="F12" s="4">
        <v>144</v>
      </c>
      <c r="G12" s="4">
        <v>150</v>
      </c>
      <c r="H12" s="4">
        <v>19</v>
      </c>
      <c r="I12" s="4">
        <v>164</v>
      </c>
    </row>
    <row r="13" spans="1:11" ht="12.95" customHeight="1" x14ac:dyDescent="0.2">
      <c r="B13" s="4">
        <v>2021</v>
      </c>
      <c r="C13" s="4">
        <v>164</v>
      </c>
      <c r="D13" s="4">
        <v>298</v>
      </c>
      <c r="E13" s="4">
        <v>99</v>
      </c>
      <c r="F13" s="4">
        <v>147</v>
      </c>
      <c r="G13" s="4">
        <v>207</v>
      </c>
      <c r="H13" s="4">
        <v>21</v>
      </c>
      <c r="I13" s="4">
        <v>186</v>
      </c>
    </row>
    <row r="14" spans="1:11" ht="12.95" customHeight="1" x14ac:dyDescent="0.2">
      <c r="A14" s="37"/>
      <c r="B14" s="4">
        <v>2022</v>
      </c>
      <c r="C14" s="4">
        <v>186</v>
      </c>
      <c r="D14" s="4">
        <v>242</v>
      </c>
      <c r="E14" s="4">
        <v>104</v>
      </c>
      <c r="F14" s="4">
        <v>148</v>
      </c>
      <c r="G14" s="4">
        <v>169</v>
      </c>
      <c r="H14" s="4">
        <v>32</v>
      </c>
      <c r="I14" s="4">
        <v>183</v>
      </c>
    </row>
    <row r="15" spans="1:11" ht="12.95" customHeight="1" x14ac:dyDescent="0.2">
      <c r="A15" s="37" t="s">
        <v>55</v>
      </c>
      <c r="B15" s="4">
        <v>2023</v>
      </c>
      <c r="C15" s="4">
        <v>183</v>
      </c>
      <c r="D15" s="4">
        <v>291</v>
      </c>
      <c r="E15" s="4">
        <v>87</v>
      </c>
      <c r="F15" s="4">
        <v>174</v>
      </c>
      <c r="G15" s="4">
        <v>168</v>
      </c>
      <c r="H15" s="4">
        <v>26</v>
      </c>
      <c r="I15" s="4">
        <v>193</v>
      </c>
    </row>
    <row r="16" spans="1:11" ht="12.95" customHeight="1" x14ac:dyDescent="0.2">
      <c r="A16" s="37" t="s">
        <v>284</v>
      </c>
      <c r="B16" s="4">
        <v>2019</v>
      </c>
      <c r="C16" s="4">
        <v>727</v>
      </c>
      <c r="D16" s="4">
        <v>498</v>
      </c>
      <c r="E16" s="4">
        <v>15</v>
      </c>
      <c r="F16" s="4">
        <v>498</v>
      </c>
      <c r="G16" s="4">
        <v>38</v>
      </c>
      <c r="H16" s="4">
        <v>19</v>
      </c>
      <c r="I16" s="4">
        <v>685</v>
      </c>
      <c r="K16" s="63"/>
    </row>
    <row r="17" spans="1:11" ht="12.95" customHeight="1" x14ac:dyDescent="0.2">
      <c r="A17" s="37"/>
      <c r="B17" s="4">
        <v>2020</v>
      </c>
      <c r="C17" s="4">
        <v>685</v>
      </c>
      <c r="D17" s="4">
        <v>407</v>
      </c>
      <c r="E17" s="4">
        <v>21</v>
      </c>
      <c r="F17" s="4">
        <v>316</v>
      </c>
      <c r="G17" s="4">
        <v>151</v>
      </c>
      <c r="H17" s="4">
        <v>15</v>
      </c>
      <c r="I17" s="4">
        <v>631</v>
      </c>
      <c r="K17" s="63"/>
    </row>
    <row r="18" spans="1:11" ht="12.95" customHeight="1" x14ac:dyDescent="0.2">
      <c r="B18" s="4">
        <v>2021</v>
      </c>
      <c r="C18" s="4">
        <v>631</v>
      </c>
      <c r="D18" s="4">
        <v>483</v>
      </c>
      <c r="E18" s="4">
        <v>29</v>
      </c>
      <c r="F18" s="4">
        <v>302</v>
      </c>
      <c r="G18" s="4">
        <v>195</v>
      </c>
      <c r="H18" s="4">
        <v>13</v>
      </c>
      <c r="I18" s="4">
        <v>633</v>
      </c>
    </row>
    <row r="19" spans="1:11" ht="12.95" customHeight="1" x14ac:dyDescent="0.2">
      <c r="A19" s="37"/>
      <c r="B19" s="4">
        <v>2022</v>
      </c>
      <c r="C19" s="4">
        <v>633</v>
      </c>
      <c r="D19" s="4">
        <v>498</v>
      </c>
      <c r="E19" s="4">
        <v>31</v>
      </c>
      <c r="F19" s="4">
        <v>301</v>
      </c>
      <c r="G19" s="4">
        <v>202</v>
      </c>
      <c r="H19" s="4">
        <v>13</v>
      </c>
      <c r="I19" s="4">
        <v>646</v>
      </c>
    </row>
    <row r="20" spans="1:11" ht="12.95" customHeight="1" x14ac:dyDescent="0.2">
      <c r="A20" s="10" t="s">
        <v>55</v>
      </c>
      <c r="B20" s="32">
        <v>2023</v>
      </c>
      <c r="C20" s="32">
        <v>646</v>
      </c>
      <c r="D20" s="32">
        <v>406</v>
      </c>
      <c r="E20" s="32">
        <v>15</v>
      </c>
      <c r="F20" s="32">
        <v>300</v>
      </c>
      <c r="G20" s="32">
        <v>171</v>
      </c>
      <c r="H20" s="32">
        <v>9</v>
      </c>
      <c r="I20" s="32">
        <v>587</v>
      </c>
    </row>
  </sheetData>
  <customSheetViews>
    <customSheetView guid="{2B8A4633-170E-4FDA-A29C-14D9212CC41B}" scale="150" showRuler="0" topLeftCell="A3">
      <selection activeCell="G31" sqref="G31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2" pageOrder="overThenDown" orientation="portrait" useFirstPageNumber="1" horizontalDpi="300" r:id="rId1"/>
      <headerFooter alignWithMargins="0">
        <oddFooter>&amp;C&amp;P</oddFooter>
      </headerFooter>
    </customSheetView>
  </customSheetViews>
  <mergeCells count="2">
    <mergeCell ref="A1:I1"/>
    <mergeCell ref="A2:I2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2" pageOrder="overThenDown" orientation="portrait" useFirstPageNumber="1" horizontalDpi="300" r:id="rId2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7"/>
  <sheetViews>
    <sheetView zoomScaleNormal="100" workbookViewId="0">
      <selection sqref="A1:F1"/>
    </sheetView>
  </sheetViews>
  <sheetFormatPr defaultRowHeight="11.25" x14ac:dyDescent="0.2"/>
  <cols>
    <col min="1" max="1" width="14" style="4" customWidth="1"/>
    <col min="2" max="2" width="4.5703125" style="4" customWidth="1"/>
    <col min="3" max="3" width="8.7109375" style="4" customWidth="1"/>
    <col min="4" max="4" width="10.140625" style="4" customWidth="1"/>
    <col min="5" max="5" width="10.28515625" style="4" customWidth="1"/>
    <col min="6" max="6" width="13.7109375" style="4" customWidth="1"/>
    <col min="7" max="16384" width="9.140625" style="4"/>
  </cols>
  <sheetData>
    <row r="1" spans="1:6" s="2" customFormat="1" ht="13.5" customHeight="1" x14ac:dyDescent="0.2">
      <c r="A1" s="299" t="s">
        <v>313</v>
      </c>
      <c r="B1" s="299"/>
      <c r="C1" s="299"/>
      <c r="D1" s="299"/>
      <c r="E1" s="299"/>
      <c r="F1" s="299"/>
    </row>
    <row r="2" spans="1:6" s="2" customFormat="1" ht="12" customHeight="1" x14ac:dyDescent="0.2">
      <c r="A2" s="300" t="s">
        <v>314</v>
      </c>
      <c r="B2" s="300"/>
      <c r="C2" s="300"/>
      <c r="D2" s="300"/>
      <c r="E2" s="300"/>
      <c r="F2" s="300"/>
    </row>
    <row r="3" spans="1:6" s="2" customFormat="1" ht="11.25" customHeight="1" x14ac:dyDescent="0.2">
      <c r="A3" s="25"/>
      <c r="B3" s="25"/>
      <c r="C3" s="26" t="s">
        <v>189</v>
      </c>
      <c r="D3" s="26" t="s">
        <v>190</v>
      </c>
      <c r="E3" s="33" t="s">
        <v>187</v>
      </c>
      <c r="F3" s="25"/>
    </row>
    <row r="4" spans="1:6" ht="11.25" customHeight="1" x14ac:dyDescent="0.2">
      <c r="A4" s="1"/>
      <c r="B4" s="11"/>
      <c r="C4" s="57" t="s">
        <v>185</v>
      </c>
      <c r="D4" s="57" t="s">
        <v>186</v>
      </c>
      <c r="E4" s="54" t="s">
        <v>188</v>
      </c>
      <c r="F4" s="1"/>
    </row>
    <row r="5" spans="1:6" ht="12.95" customHeight="1" x14ac:dyDescent="0.2">
      <c r="A5" s="343" t="s">
        <v>274</v>
      </c>
      <c r="B5" s="4">
        <v>2019</v>
      </c>
      <c r="C5" s="4">
        <v>21</v>
      </c>
      <c r="D5" s="4">
        <v>149</v>
      </c>
      <c r="E5" s="4">
        <v>156</v>
      </c>
      <c r="F5" s="340" t="s">
        <v>257</v>
      </c>
    </row>
    <row r="6" spans="1:6" ht="12.95" customHeight="1" x14ac:dyDescent="0.2">
      <c r="A6" s="309"/>
      <c r="B6" s="4">
        <v>2020</v>
      </c>
      <c r="C6" s="4">
        <v>20</v>
      </c>
      <c r="D6" s="4">
        <v>150</v>
      </c>
      <c r="E6" s="4">
        <v>151</v>
      </c>
      <c r="F6" s="341"/>
    </row>
    <row r="7" spans="1:6" ht="12.95" customHeight="1" x14ac:dyDescent="0.2">
      <c r="A7" s="309"/>
      <c r="B7" s="4">
        <v>2021</v>
      </c>
      <c r="C7" s="4">
        <v>17</v>
      </c>
      <c r="D7" s="4">
        <v>207</v>
      </c>
      <c r="E7" s="4">
        <v>195</v>
      </c>
      <c r="F7" s="341"/>
    </row>
    <row r="8" spans="1:6" ht="12.95" customHeight="1" x14ac:dyDescent="0.2">
      <c r="A8" s="309"/>
      <c r="B8" s="4">
        <v>2022</v>
      </c>
      <c r="C8" s="4">
        <v>12</v>
      </c>
      <c r="D8" s="4">
        <v>169</v>
      </c>
      <c r="E8" s="4">
        <v>202</v>
      </c>
      <c r="F8" s="341"/>
    </row>
    <row r="9" spans="1:6" ht="12.95" customHeight="1" x14ac:dyDescent="0.2">
      <c r="A9" s="309"/>
      <c r="B9" s="4">
        <v>2023</v>
      </c>
      <c r="C9" s="4">
        <v>12</v>
      </c>
      <c r="D9" s="4">
        <v>168</v>
      </c>
      <c r="E9" s="4">
        <v>171</v>
      </c>
      <c r="F9" s="341"/>
    </row>
    <row r="10" spans="1:6" ht="12.95" customHeight="1" x14ac:dyDescent="0.2">
      <c r="A10" s="2"/>
      <c r="B10" s="2"/>
      <c r="C10" s="8"/>
      <c r="D10" s="8"/>
      <c r="E10" s="8"/>
      <c r="F10" s="58"/>
    </row>
    <row r="11" spans="1:6" ht="12.95" customHeight="1" x14ac:dyDescent="0.2">
      <c r="A11" s="309" t="s">
        <v>286</v>
      </c>
      <c r="B11" s="4">
        <v>2019</v>
      </c>
      <c r="C11" s="4">
        <v>9</v>
      </c>
      <c r="D11" s="4">
        <v>149</v>
      </c>
      <c r="E11" s="4">
        <v>139</v>
      </c>
      <c r="F11" s="341" t="s">
        <v>258</v>
      </c>
    </row>
    <row r="12" spans="1:6" ht="12.95" customHeight="1" x14ac:dyDescent="0.2">
      <c r="A12" s="309"/>
      <c r="B12" s="4">
        <v>2020</v>
      </c>
      <c r="C12" s="4">
        <v>8</v>
      </c>
      <c r="D12" s="4">
        <v>150</v>
      </c>
      <c r="E12" s="4">
        <v>102</v>
      </c>
      <c r="F12" s="341"/>
    </row>
    <row r="13" spans="1:6" ht="12.95" customHeight="1" x14ac:dyDescent="0.2">
      <c r="A13" s="309"/>
      <c r="B13" s="4">
        <v>2021</v>
      </c>
      <c r="C13" s="4">
        <v>5</v>
      </c>
      <c r="D13" s="4">
        <v>152</v>
      </c>
      <c r="E13" s="4">
        <v>176</v>
      </c>
      <c r="F13" s="341"/>
    </row>
    <row r="14" spans="1:6" ht="12.95" customHeight="1" x14ac:dyDescent="0.2">
      <c r="A14" s="309"/>
      <c r="B14" s="4">
        <v>2022</v>
      </c>
      <c r="C14" s="4">
        <v>2</v>
      </c>
      <c r="D14" s="4">
        <v>118</v>
      </c>
      <c r="E14" s="4">
        <v>181</v>
      </c>
      <c r="F14" s="341"/>
    </row>
    <row r="15" spans="1:6" ht="12.95" customHeight="1" x14ac:dyDescent="0.2">
      <c r="A15" s="309"/>
      <c r="B15" s="4">
        <v>2023</v>
      </c>
      <c r="C15" s="4">
        <v>1</v>
      </c>
      <c r="D15" s="4">
        <v>110</v>
      </c>
      <c r="E15" s="4">
        <v>94</v>
      </c>
      <c r="F15" s="341"/>
    </row>
    <row r="16" spans="1:6" ht="12.95" customHeight="1" x14ac:dyDescent="0.2">
      <c r="A16" s="2"/>
      <c r="B16" s="2"/>
      <c r="C16" s="8"/>
      <c r="D16" s="8"/>
      <c r="E16" s="8"/>
      <c r="F16" s="58"/>
    </row>
    <row r="17" spans="1:6" ht="12.95" customHeight="1" x14ac:dyDescent="0.2">
      <c r="A17" s="309" t="s">
        <v>191</v>
      </c>
      <c r="B17" s="4">
        <v>2019</v>
      </c>
      <c r="C17" s="4">
        <v>380</v>
      </c>
      <c r="D17" s="4">
        <v>101</v>
      </c>
      <c r="E17" s="4">
        <v>25</v>
      </c>
      <c r="F17" s="341" t="s">
        <v>192</v>
      </c>
    </row>
    <row r="18" spans="1:6" ht="12.95" customHeight="1" x14ac:dyDescent="0.2">
      <c r="A18" s="309"/>
      <c r="B18" s="4">
        <v>2020</v>
      </c>
      <c r="C18" s="4">
        <v>370</v>
      </c>
      <c r="D18" s="4">
        <v>104</v>
      </c>
      <c r="E18" s="4">
        <v>28</v>
      </c>
      <c r="F18" s="341"/>
    </row>
    <row r="19" spans="1:6" ht="12.95" customHeight="1" x14ac:dyDescent="0.2">
      <c r="A19" s="309"/>
      <c r="B19" s="4">
        <v>2021</v>
      </c>
      <c r="C19" s="4">
        <v>430</v>
      </c>
      <c r="D19" s="4">
        <v>108</v>
      </c>
      <c r="E19" s="4">
        <v>28</v>
      </c>
      <c r="F19" s="341"/>
    </row>
    <row r="20" spans="1:6" ht="12.95" customHeight="1" x14ac:dyDescent="0.2">
      <c r="A20" s="309"/>
      <c r="B20" s="4">
        <v>2022</v>
      </c>
      <c r="C20" s="4">
        <v>354</v>
      </c>
      <c r="D20" s="4">
        <v>105</v>
      </c>
      <c r="E20" s="4">
        <v>28</v>
      </c>
      <c r="F20" s="341"/>
    </row>
    <row r="21" spans="1:6" ht="13.5" customHeight="1" x14ac:dyDescent="0.2">
      <c r="A21" s="309"/>
      <c r="B21" s="4">
        <v>2023</v>
      </c>
      <c r="C21" s="4">
        <v>539</v>
      </c>
      <c r="D21" s="4">
        <v>102</v>
      </c>
      <c r="E21" s="4">
        <v>25</v>
      </c>
      <c r="F21" s="341"/>
    </row>
    <row r="22" spans="1:6" ht="9.75" customHeight="1" x14ac:dyDescent="0.2">
      <c r="A22" s="2"/>
      <c r="B22" s="2"/>
      <c r="C22" s="8"/>
      <c r="D22" s="8"/>
      <c r="E22" s="8"/>
      <c r="F22" s="58"/>
    </row>
    <row r="23" spans="1:6" ht="12.95" customHeight="1" x14ac:dyDescent="0.2">
      <c r="A23" s="309" t="s">
        <v>275</v>
      </c>
      <c r="B23" s="4">
        <v>2019</v>
      </c>
      <c r="C23" s="4">
        <v>56</v>
      </c>
      <c r="D23" s="4">
        <v>66</v>
      </c>
      <c r="E23" s="4">
        <v>50</v>
      </c>
      <c r="F23" s="341" t="s">
        <v>193</v>
      </c>
    </row>
    <row r="24" spans="1:6" ht="12.95" customHeight="1" x14ac:dyDescent="0.2">
      <c r="A24" s="309"/>
      <c r="B24" s="4">
        <v>2020</v>
      </c>
      <c r="C24" s="4">
        <v>55</v>
      </c>
      <c r="D24" s="4">
        <v>67</v>
      </c>
      <c r="E24" s="4">
        <v>50</v>
      </c>
      <c r="F24" s="341"/>
    </row>
    <row r="25" spans="1:6" ht="12.95" customHeight="1" x14ac:dyDescent="0.2">
      <c r="A25" s="309"/>
      <c r="B25" s="4">
        <v>2021</v>
      </c>
      <c r="C25" s="4">
        <v>56</v>
      </c>
      <c r="D25" s="4">
        <v>66</v>
      </c>
      <c r="E25" s="4">
        <v>50</v>
      </c>
      <c r="F25" s="341"/>
    </row>
    <row r="26" spans="1:6" ht="12.75" customHeight="1" x14ac:dyDescent="0.2">
      <c r="A26" s="309"/>
      <c r="B26" s="4">
        <v>2022</v>
      </c>
      <c r="C26" s="4">
        <v>55</v>
      </c>
      <c r="D26" s="4">
        <v>66</v>
      </c>
      <c r="E26" s="4">
        <v>50</v>
      </c>
      <c r="F26" s="341"/>
    </row>
    <row r="27" spans="1:6" x14ac:dyDescent="0.2">
      <c r="A27" s="338"/>
      <c r="B27" s="32">
        <v>2023</v>
      </c>
      <c r="C27" s="32">
        <v>50</v>
      </c>
      <c r="D27" s="32">
        <v>68</v>
      </c>
      <c r="E27" s="32">
        <v>51</v>
      </c>
      <c r="F27" s="342"/>
    </row>
  </sheetData>
  <customSheetViews>
    <customSheetView guid="{2B8A4633-170E-4FDA-A29C-14D9212CC41B}" scale="150" showRuler="0">
      <selection activeCell="G44" sqref="G44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3" pageOrder="overThenDown" orientation="portrait" useFirstPageNumber="1" horizontalDpi="300" r:id="rId1"/>
      <headerFooter alignWithMargins="0">
        <oddFooter>&amp;C&amp;"MAC C Swiss,Regular"&amp;8&amp;P</oddFooter>
      </headerFooter>
    </customSheetView>
  </customSheetViews>
  <mergeCells count="10">
    <mergeCell ref="A1:F1"/>
    <mergeCell ref="A2:F2"/>
    <mergeCell ref="A5:A9"/>
    <mergeCell ref="A11:A15"/>
    <mergeCell ref="A17:A21"/>
    <mergeCell ref="A23:A27"/>
    <mergeCell ref="F5:F9"/>
    <mergeCell ref="F11:F15"/>
    <mergeCell ref="F17:F21"/>
    <mergeCell ref="F23:F27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3" pageOrder="overThenDown" orientation="portrait" useFirstPageNumber="1" horizontalDpi="300" r:id="rId2"/>
  <headerFooter alignWithMargins="0">
    <oddFooter>&amp;C&amp;"MAC C Swiss,Regular"&amp;8&amp;P</oddFooter>
  </headerFooter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29"/>
  <sheetViews>
    <sheetView zoomScaleNormal="100" workbookViewId="0">
      <selection sqref="A1:I1"/>
    </sheetView>
  </sheetViews>
  <sheetFormatPr defaultRowHeight="11.25" x14ac:dyDescent="0.2"/>
  <cols>
    <col min="1" max="1" width="6.42578125" style="4" customWidth="1"/>
    <col min="2" max="2" width="6.85546875" style="4" customWidth="1"/>
    <col min="3" max="4" width="9.140625" style="4"/>
    <col min="5" max="5" width="10.7109375" style="4" customWidth="1"/>
    <col min="6" max="6" width="8.28515625" style="4" customWidth="1"/>
    <col min="7" max="7" width="9.28515625" style="4" customWidth="1"/>
    <col min="8" max="8" width="9.85546875" style="4" customWidth="1"/>
    <col min="9" max="9" width="11" style="4" customWidth="1"/>
    <col min="10" max="16384" width="9.140625" style="4"/>
  </cols>
  <sheetData>
    <row r="1" spans="1:9" s="2" customFormat="1" ht="12" customHeight="1" x14ac:dyDescent="0.2">
      <c r="A1" s="299" t="s">
        <v>311</v>
      </c>
      <c r="B1" s="299"/>
      <c r="C1" s="299"/>
      <c r="D1" s="299"/>
      <c r="E1" s="299"/>
      <c r="F1" s="299"/>
      <c r="G1" s="299"/>
      <c r="H1" s="299"/>
      <c r="I1" s="299"/>
    </row>
    <row r="2" spans="1:9" s="2" customFormat="1" ht="12" customHeight="1" x14ac:dyDescent="0.2">
      <c r="A2" s="302" t="s">
        <v>312</v>
      </c>
      <c r="B2" s="302"/>
      <c r="C2" s="302"/>
      <c r="D2" s="302"/>
      <c r="E2" s="302"/>
      <c r="F2" s="302"/>
      <c r="G2" s="302"/>
      <c r="H2" s="302"/>
      <c r="I2" s="302"/>
    </row>
    <row r="3" spans="1:9" s="2" customFormat="1" ht="11.25" customHeight="1" x14ac:dyDescent="0.2">
      <c r="A3" s="10" t="s">
        <v>63</v>
      </c>
      <c r="B3" s="10"/>
      <c r="C3" s="10"/>
      <c r="D3" s="10"/>
      <c r="E3" s="10"/>
      <c r="F3" s="10"/>
      <c r="G3" s="10"/>
      <c r="H3" s="10"/>
      <c r="I3" s="48" t="s">
        <v>194</v>
      </c>
    </row>
    <row r="4" spans="1:9" s="2" customFormat="1" ht="45" customHeight="1" x14ac:dyDescent="0.2">
      <c r="B4" s="5" t="s">
        <v>195</v>
      </c>
      <c r="C4" s="5" t="s">
        <v>178</v>
      </c>
      <c r="D4" s="5" t="s">
        <v>287</v>
      </c>
      <c r="E4" s="5" t="s">
        <v>203</v>
      </c>
      <c r="F4" s="5" t="s">
        <v>195</v>
      </c>
      <c r="G4" s="5" t="s">
        <v>178</v>
      </c>
      <c r="H4" s="5" t="s">
        <v>287</v>
      </c>
      <c r="I4" s="5" t="s">
        <v>203</v>
      </c>
    </row>
    <row r="5" spans="1:9" s="2" customFormat="1" ht="45.75" customHeight="1" x14ac:dyDescent="0.2">
      <c r="A5" s="10"/>
      <c r="B5" s="49" t="s">
        <v>196</v>
      </c>
      <c r="C5" s="49" t="s">
        <v>183</v>
      </c>
      <c r="D5" s="49" t="s">
        <v>197</v>
      </c>
      <c r="E5" s="49" t="s">
        <v>265</v>
      </c>
      <c r="F5" s="49" t="s">
        <v>196</v>
      </c>
      <c r="G5" s="49" t="s">
        <v>183</v>
      </c>
      <c r="H5" s="49" t="s">
        <v>197</v>
      </c>
      <c r="I5" s="49" t="s">
        <v>265</v>
      </c>
    </row>
    <row r="6" spans="1:9" ht="12" customHeight="1" x14ac:dyDescent="0.2">
      <c r="A6" s="2"/>
      <c r="B6" s="318" t="s">
        <v>198</v>
      </c>
      <c r="C6" s="318"/>
      <c r="D6" s="319" t="s">
        <v>199</v>
      </c>
      <c r="E6" s="319"/>
      <c r="F6" s="318" t="s">
        <v>200</v>
      </c>
      <c r="G6" s="318"/>
      <c r="H6" s="319" t="s">
        <v>186</v>
      </c>
      <c r="I6" s="319"/>
    </row>
    <row r="7" spans="1:9" ht="12" customHeight="1" x14ac:dyDescent="0.2">
      <c r="A7" s="7">
        <v>2019</v>
      </c>
      <c r="B7" s="14">
        <v>20490.830000000005</v>
      </c>
      <c r="C7" s="14">
        <v>4698</v>
      </c>
      <c r="D7" s="14">
        <v>26543</v>
      </c>
      <c r="E7" s="14">
        <v>-10749</v>
      </c>
      <c r="F7" s="14">
        <v>17481</v>
      </c>
      <c r="G7" s="14">
        <v>13385</v>
      </c>
      <c r="H7" s="14">
        <v>8578</v>
      </c>
      <c r="I7" s="14">
        <v>-4483</v>
      </c>
    </row>
    <row r="8" spans="1:9" ht="12" customHeight="1" x14ac:dyDescent="0.2">
      <c r="A8" s="7">
        <v>2020</v>
      </c>
      <c r="B8" s="14">
        <v>27584</v>
      </c>
      <c r="C8" s="14">
        <v>4176</v>
      </c>
      <c r="D8" s="14">
        <v>22172</v>
      </c>
      <c r="E8" s="14">
        <v>1235</v>
      </c>
      <c r="F8" s="14">
        <v>26971</v>
      </c>
      <c r="G8" s="14">
        <v>156540</v>
      </c>
      <c r="H8" s="14">
        <v>9208</v>
      </c>
      <c r="I8" s="14">
        <v>2123</v>
      </c>
    </row>
    <row r="9" spans="1:9" ht="12" customHeight="1" x14ac:dyDescent="0.2">
      <c r="A9" s="7">
        <v>2021</v>
      </c>
      <c r="B9" s="14">
        <v>7680</v>
      </c>
      <c r="C9" s="14">
        <v>3666</v>
      </c>
      <c r="D9" s="14">
        <v>16496</v>
      </c>
      <c r="E9" s="14">
        <v>-12482</v>
      </c>
      <c r="F9" s="14">
        <v>28774</v>
      </c>
      <c r="G9" s="14">
        <v>16406</v>
      </c>
      <c r="H9" s="14">
        <v>10713</v>
      </c>
      <c r="I9" s="14">
        <v>1655</v>
      </c>
    </row>
    <row r="10" spans="1:9" ht="12" customHeight="1" x14ac:dyDescent="0.2">
      <c r="A10" s="7">
        <v>2022</v>
      </c>
      <c r="B10" s="14">
        <v>17936</v>
      </c>
      <c r="C10" s="14">
        <v>3460</v>
      </c>
      <c r="D10" s="14">
        <v>18080</v>
      </c>
      <c r="E10" s="14">
        <v>-3604</v>
      </c>
      <c r="F10" s="14">
        <v>28164</v>
      </c>
      <c r="G10" s="14">
        <v>18293</v>
      </c>
      <c r="H10" s="14">
        <v>10138</v>
      </c>
      <c r="I10" s="14">
        <v>-266</v>
      </c>
    </row>
    <row r="11" spans="1:9" ht="12" customHeight="1" x14ac:dyDescent="0.2">
      <c r="A11" s="7">
        <v>2023</v>
      </c>
      <c r="B11" s="14">
        <v>12313</v>
      </c>
      <c r="C11" s="14">
        <v>3494</v>
      </c>
      <c r="D11" s="14">
        <v>13315</v>
      </c>
      <c r="E11" s="14">
        <v>-4496</v>
      </c>
      <c r="F11" s="14">
        <v>28634</v>
      </c>
      <c r="G11" s="14">
        <v>18171</v>
      </c>
      <c r="H11" s="14">
        <v>9652</v>
      </c>
      <c r="I11" s="14">
        <v>811</v>
      </c>
    </row>
    <row r="12" spans="1:9" ht="12" customHeight="1" x14ac:dyDescent="0.2">
      <c r="A12" s="7"/>
      <c r="B12" s="315" t="s">
        <v>201</v>
      </c>
      <c r="C12" s="315"/>
      <c r="D12" s="316" t="s">
        <v>188</v>
      </c>
      <c r="E12" s="316"/>
      <c r="F12" s="315" t="s">
        <v>202</v>
      </c>
      <c r="G12" s="315"/>
      <c r="H12" s="316" t="s">
        <v>172</v>
      </c>
      <c r="I12" s="316"/>
    </row>
    <row r="13" spans="1:9" ht="12" customHeight="1" x14ac:dyDescent="0.2">
      <c r="A13" s="7">
        <v>2019</v>
      </c>
      <c r="B13" s="14">
        <v>12334</v>
      </c>
      <c r="C13" s="14">
        <v>651</v>
      </c>
      <c r="D13" s="14">
        <v>13593</v>
      </c>
      <c r="E13" s="14">
        <v>-1909</v>
      </c>
      <c r="F13" s="14">
        <v>494</v>
      </c>
      <c r="G13" s="14">
        <v>739</v>
      </c>
      <c r="H13" s="14">
        <v>288</v>
      </c>
      <c r="I13" s="14">
        <v>-532</v>
      </c>
    </row>
    <row r="14" spans="1:9" ht="12" customHeight="1" x14ac:dyDescent="0.2">
      <c r="A14" s="7">
        <v>2020</v>
      </c>
      <c r="B14" s="14">
        <v>10432</v>
      </c>
      <c r="C14" s="14">
        <v>4276</v>
      </c>
      <c r="D14" s="14">
        <v>8583</v>
      </c>
      <c r="E14" s="14">
        <v>-2427</v>
      </c>
      <c r="F14" s="14">
        <v>1199</v>
      </c>
      <c r="G14" s="14">
        <v>1101</v>
      </c>
      <c r="H14" s="14">
        <v>-65</v>
      </c>
      <c r="I14" s="14">
        <v>163</v>
      </c>
    </row>
    <row r="15" spans="1:9" ht="12" customHeight="1" x14ac:dyDescent="0.2">
      <c r="A15" s="7">
        <v>2021</v>
      </c>
      <c r="B15" s="14">
        <v>17538</v>
      </c>
      <c r="C15" s="14">
        <v>4923</v>
      </c>
      <c r="D15" s="14">
        <v>12496</v>
      </c>
      <c r="E15" s="14">
        <v>119</v>
      </c>
      <c r="F15" s="14">
        <v>630</v>
      </c>
      <c r="G15" s="14">
        <v>782</v>
      </c>
      <c r="H15" s="14">
        <v>167</v>
      </c>
      <c r="I15" s="14">
        <v>-319</v>
      </c>
    </row>
    <row r="16" spans="1:9" ht="12" customHeight="1" x14ac:dyDescent="0.2">
      <c r="A16" s="7">
        <v>2022</v>
      </c>
      <c r="B16" s="14">
        <v>17655</v>
      </c>
      <c r="C16" s="14">
        <v>7676</v>
      </c>
      <c r="D16" s="14">
        <v>9395</v>
      </c>
      <c r="E16" s="14">
        <v>594</v>
      </c>
      <c r="F16" s="14">
        <v>1998</v>
      </c>
      <c r="G16" s="14">
        <v>1082</v>
      </c>
      <c r="H16" s="14">
        <v>215</v>
      </c>
      <c r="I16" s="14">
        <v>701</v>
      </c>
    </row>
    <row r="17" spans="1:15" ht="12" customHeight="1" x14ac:dyDescent="0.2">
      <c r="A17" s="17">
        <v>2023</v>
      </c>
      <c r="B17" s="18">
        <v>10609</v>
      </c>
      <c r="C17" s="18">
        <v>4791</v>
      </c>
      <c r="D17" s="18">
        <v>8492</v>
      </c>
      <c r="E17" s="18">
        <v>-2674</v>
      </c>
      <c r="F17" s="18">
        <v>1859</v>
      </c>
      <c r="G17" s="18">
        <v>1748</v>
      </c>
      <c r="H17" s="18">
        <v>288</v>
      </c>
      <c r="I17" s="18">
        <v>-177</v>
      </c>
    </row>
    <row r="18" spans="1:15" ht="10.5" customHeight="1" x14ac:dyDescent="0.2">
      <c r="A18" s="344" t="s">
        <v>276</v>
      </c>
      <c r="B18" s="345"/>
      <c r="C18" s="345"/>
      <c r="D18" s="345"/>
      <c r="E18" s="345"/>
      <c r="F18" s="345"/>
      <c r="G18" s="345"/>
      <c r="H18" s="345"/>
      <c r="I18" s="345"/>
    </row>
    <row r="19" spans="1:15" ht="9.75" customHeight="1" x14ac:dyDescent="0.2">
      <c r="A19" s="346" t="s">
        <v>264</v>
      </c>
      <c r="B19" s="347"/>
      <c r="C19" s="347"/>
      <c r="D19" s="347"/>
      <c r="E19" s="347"/>
      <c r="F19" s="347"/>
      <c r="G19" s="347"/>
      <c r="H19" s="347"/>
      <c r="I19" s="347"/>
    </row>
    <row r="29" spans="1:15" x14ac:dyDescent="0.2">
      <c r="H29" s="14"/>
      <c r="I29" s="14"/>
      <c r="J29" s="14"/>
      <c r="K29" s="14"/>
      <c r="L29" s="14"/>
      <c r="M29" s="14"/>
      <c r="N29" s="14"/>
      <c r="O29" s="14"/>
    </row>
  </sheetData>
  <customSheetViews>
    <customSheetView guid="{2B8A4633-170E-4FDA-A29C-14D9212CC41B}" scale="150" showRuler="0" topLeftCell="A5">
      <selection activeCell="I35" sqref="I35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4" pageOrder="overThenDown" orientation="portrait" horizontalDpi="300" r:id="rId1"/>
      <headerFooter alignWithMargins="0"/>
    </customSheetView>
  </customSheetViews>
  <mergeCells count="12">
    <mergeCell ref="A1:I1"/>
    <mergeCell ref="A2:I2"/>
    <mergeCell ref="B6:C6"/>
    <mergeCell ref="D6:E6"/>
    <mergeCell ref="F6:G6"/>
    <mergeCell ref="H6:I6"/>
    <mergeCell ref="F12:G12"/>
    <mergeCell ref="H12:I12"/>
    <mergeCell ref="A18:I18"/>
    <mergeCell ref="A19:I19"/>
    <mergeCell ref="B12:C12"/>
    <mergeCell ref="D12:E12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4" pageOrder="overThenDown" orientation="portrait" horizontalDpi="300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1"/>
  <sheetViews>
    <sheetView zoomScaleNormal="100" workbookViewId="0">
      <selection sqref="A1:F1"/>
    </sheetView>
  </sheetViews>
  <sheetFormatPr defaultRowHeight="11.25" x14ac:dyDescent="0.2"/>
  <cols>
    <col min="1" max="6" width="7.7109375" style="4" customWidth="1"/>
    <col min="7" max="16384" width="9.140625" style="4"/>
  </cols>
  <sheetData>
    <row r="1" spans="1:6" s="2" customFormat="1" ht="13.5" customHeight="1" x14ac:dyDescent="0.2">
      <c r="A1" s="299" t="s">
        <v>309</v>
      </c>
      <c r="B1" s="299"/>
      <c r="C1" s="299"/>
      <c r="D1" s="299"/>
      <c r="E1" s="299"/>
      <c r="F1" s="299"/>
    </row>
    <row r="2" spans="1:6" s="2" customFormat="1" ht="13.5" customHeight="1" x14ac:dyDescent="0.2">
      <c r="A2" s="302" t="s">
        <v>310</v>
      </c>
      <c r="B2" s="302"/>
      <c r="C2" s="302"/>
      <c r="D2" s="302"/>
      <c r="E2" s="302"/>
      <c r="F2" s="302"/>
    </row>
    <row r="3" spans="1:6" s="2" customFormat="1" ht="9.9499999999999993" customHeight="1" x14ac:dyDescent="0.2">
      <c r="A3" s="10" t="s">
        <v>63</v>
      </c>
      <c r="B3" s="10"/>
      <c r="C3" s="10"/>
      <c r="D3" s="10"/>
      <c r="E3" s="10"/>
      <c r="F3" s="48" t="s">
        <v>194</v>
      </c>
    </row>
    <row r="4" spans="1:6" ht="11.25" customHeight="1" x14ac:dyDescent="0.2">
      <c r="A4" s="1"/>
      <c r="B4" s="321" t="s">
        <v>204</v>
      </c>
      <c r="C4" s="321"/>
      <c r="D4" s="321"/>
      <c r="E4" s="348" t="s">
        <v>205</v>
      </c>
      <c r="F4" s="348"/>
    </row>
    <row r="5" spans="1:6" s="2" customFormat="1" ht="12" customHeight="1" x14ac:dyDescent="0.2">
      <c r="B5" s="5" t="s">
        <v>71</v>
      </c>
      <c r="C5" s="5" t="s">
        <v>206</v>
      </c>
      <c r="D5" s="5" t="s">
        <v>207</v>
      </c>
      <c r="E5" s="5" t="s">
        <v>208</v>
      </c>
      <c r="F5" s="5" t="s">
        <v>209</v>
      </c>
    </row>
    <row r="6" spans="1:6" s="2" customFormat="1" x14ac:dyDescent="0.2">
      <c r="A6" s="10" t="s">
        <v>55</v>
      </c>
      <c r="B6" s="49" t="s">
        <v>210</v>
      </c>
      <c r="C6" s="49" t="s">
        <v>211</v>
      </c>
      <c r="D6" s="49" t="s">
        <v>212</v>
      </c>
      <c r="E6" s="49" t="s">
        <v>213</v>
      </c>
      <c r="F6" s="49" t="s">
        <v>214</v>
      </c>
    </row>
    <row r="7" spans="1:6" s="2" customFormat="1" ht="10.5" customHeight="1" x14ac:dyDescent="0.2">
      <c r="A7" s="34">
        <v>2019</v>
      </c>
      <c r="B7" s="29">
        <v>22349</v>
      </c>
      <c r="C7" s="29">
        <v>4083</v>
      </c>
      <c r="D7" s="29">
        <v>13384</v>
      </c>
      <c r="E7" s="29">
        <v>3392</v>
      </c>
      <c r="F7" s="29">
        <v>1490</v>
      </c>
    </row>
    <row r="8" spans="1:6" s="2" customFormat="1" ht="10.5" customHeight="1" x14ac:dyDescent="0.2">
      <c r="A8" s="34">
        <v>2020</v>
      </c>
      <c r="B8" s="29">
        <v>23493</v>
      </c>
      <c r="C8" s="29">
        <v>3886</v>
      </c>
      <c r="D8" s="29">
        <v>14930</v>
      </c>
      <c r="E8" s="29">
        <v>3183</v>
      </c>
      <c r="F8" s="29">
        <v>1494</v>
      </c>
    </row>
    <row r="9" spans="1:6" s="2" customFormat="1" ht="10.5" customHeight="1" x14ac:dyDescent="0.2">
      <c r="A9" s="34">
        <v>2021</v>
      </c>
      <c r="B9" s="29">
        <v>24584</v>
      </c>
      <c r="C9" s="29">
        <v>4214</v>
      </c>
      <c r="D9" s="29">
        <v>15578</v>
      </c>
      <c r="E9" s="29">
        <v>3097</v>
      </c>
      <c r="F9" s="29">
        <v>1695</v>
      </c>
    </row>
    <row r="10" spans="1:6" x14ac:dyDescent="0.2">
      <c r="A10" s="34">
        <v>2022</v>
      </c>
      <c r="B10" s="29">
        <v>23842</v>
      </c>
      <c r="C10" s="29">
        <v>4415</v>
      </c>
      <c r="D10" s="29">
        <v>13493</v>
      </c>
      <c r="E10" s="29">
        <v>3992</v>
      </c>
      <c r="F10" s="29">
        <v>1942</v>
      </c>
    </row>
    <row r="11" spans="1:6" x14ac:dyDescent="0.2">
      <c r="A11" s="35">
        <v>2023</v>
      </c>
      <c r="B11" s="36">
        <v>22069</v>
      </c>
      <c r="C11" s="36">
        <v>4024</v>
      </c>
      <c r="D11" s="36">
        <v>12080</v>
      </c>
      <c r="E11" s="36">
        <v>3891</v>
      </c>
      <c r="F11" s="36">
        <v>2074</v>
      </c>
    </row>
  </sheetData>
  <customSheetViews>
    <customSheetView guid="{2B8A4633-170E-4FDA-A29C-14D9212CC41B}" scale="150" showRuler="0">
      <selection activeCell="H9" sqref="H9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4" pageOrder="overThenDown" orientation="portrait" horizontalDpi="300" r:id="rId1"/>
      <headerFooter alignWithMargins="0"/>
    </customSheetView>
  </customSheetViews>
  <mergeCells count="4">
    <mergeCell ref="B4:D4"/>
    <mergeCell ref="E4:F4"/>
    <mergeCell ref="A1:F1"/>
    <mergeCell ref="A2:F2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4" pageOrder="overThenDown" orientation="portrait" horizontalDpi="300" r:id="rId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1"/>
  <sheetViews>
    <sheetView zoomScaleNormal="100" workbookViewId="0">
      <selection sqref="A1:L1"/>
    </sheetView>
  </sheetViews>
  <sheetFormatPr defaultRowHeight="11.25" x14ac:dyDescent="0.2"/>
  <cols>
    <col min="1" max="1" width="4.5703125" style="4" customWidth="1"/>
    <col min="2" max="2" width="9.5703125" style="4" customWidth="1"/>
    <col min="3" max="3" width="6.85546875" style="4" customWidth="1"/>
    <col min="4" max="4" width="7" style="4" customWidth="1"/>
    <col min="5" max="5" width="6.5703125" style="4" customWidth="1"/>
    <col min="6" max="6" width="7" style="4" customWidth="1"/>
    <col min="7" max="7" width="6.7109375" style="4" customWidth="1"/>
    <col min="8" max="8" width="6.140625" style="4" customWidth="1"/>
    <col min="9" max="9" width="7.85546875" style="4" customWidth="1"/>
    <col min="10" max="10" width="8.140625" style="4" customWidth="1"/>
    <col min="11" max="11" width="6.140625" style="4" customWidth="1"/>
    <col min="12" max="12" width="7" style="4" customWidth="1"/>
    <col min="13" max="16384" width="9.140625" style="4"/>
  </cols>
  <sheetData>
    <row r="1" spans="1:15" s="2" customFormat="1" ht="13.5" customHeight="1" x14ac:dyDescent="0.2">
      <c r="A1" s="299" t="s">
        <v>307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</row>
    <row r="2" spans="1:15" s="2" customFormat="1" ht="12" customHeight="1" x14ac:dyDescent="0.2">
      <c r="A2" s="300" t="s">
        <v>308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</row>
    <row r="3" spans="1:15" ht="12" customHeight="1" x14ac:dyDescent="0.2">
      <c r="A3" s="1"/>
      <c r="B3" s="304" t="s">
        <v>215</v>
      </c>
      <c r="C3" s="320" t="s">
        <v>216</v>
      </c>
      <c r="D3" s="320"/>
      <c r="E3" s="320" t="s">
        <v>217</v>
      </c>
      <c r="F3" s="320"/>
      <c r="G3" s="320" t="s">
        <v>218</v>
      </c>
      <c r="H3" s="320"/>
      <c r="I3" s="320" t="s">
        <v>219</v>
      </c>
      <c r="J3" s="320"/>
      <c r="K3" s="320" t="s">
        <v>220</v>
      </c>
      <c r="L3" s="320"/>
    </row>
    <row r="4" spans="1:15" ht="12" customHeight="1" x14ac:dyDescent="0.2">
      <c r="A4" s="1"/>
      <c r="B4" s="305"/>
      <c r="C4" s="317" t="s">
        <v>221</v>
      </c>
      <c r="D4" s="317"/>
      <c r="E4" s="317" t="s">
        <v>222</v>
      </c>
      <c r="F4" s="317"/>
      <c r="G4" s="317" t="s">
        <v>223</v>
      </c>
      <c r="H4" s="317"/>
      <c r="I4" s="317" t="s">
        <v>224</v>
      </c>
      <c r="J4" s="317"/>
      <c r="K4" s="317" t="s">
        <v>225</v>
      </c>
      <c r="L4" s="317"/>
    </row>
    <row r="5" spans="1:15" ht="48" customHeight="1" x14ac:dyDescent="0.2">
      <c r="A5" s="1"/>
      <c r="B5" s="305"/>
      <c r="C5" s="5" t="s">
        <v>226</v>
      </c>
      <c r="D5" s="5" t="s">
        <v>227</v>
      </c>
      <c r="E5" s="5" t="s">
        <v>226</v>
      </c>
      <c r="F5" s="5" t="s">
        <v>228</v>
      </c>
      <c r="G5" s="5" t="s">
        <v>93</v>
      </c>
      <c r="H5" s="5" t="s">
        <v>229</v>
      </c>
      <c r="I5" s="5" t="s">
        <v>278</v>
      </c>
      <c r="J5" s="5" t="s">
        <v>277</v>
      </c>
      <c r="K5" s="5" t="s">
        <v>93</v>
      </c>
      <c r="L5" s="5" t="s">
        <v>230</v>
      </c>
    </row>
    <row r="6" spans="1:15" s="2" customFormat="1" ht="46.5" customHeight="1" x14ac:dyDescent="0.2">
      <c r="A6" s="46"/>
      <c r="B6" s="49" t="s">
        <v>231</v>
      </c>
      <c r="C6" s="49" t="s">
        <v>232</v>
      </c>
      <c r="D6" s="49" t="s">
        <v>233</v>
      </c>
      <c r="E6" s="49" t="s">
        <v>234</v>
      </c>
      <c r="F6" s="49" t="s">
        <v>235</v>
      </c>
      <c r="G6" s="49" t="s">
        <v>50</v>
      </c>
      <c r="H6" s="49" t="s">
        <v>236</v>
      </c>
      <c r="I6" s="49" t="s">
        <v>237</v>
      </c>
      <c r="J6" s="49" t="s">
        <v>238</v>
      </c>
      <c r="K6" s="49" t="s">
        <v>50</v>
      </c>
      <c r="L6" s="49" t="s">
        <v>239</v>
      </c>
    </row>
    <row r="7" spans="1:15" s="2" customFormat="1" ht="11.25" customHeight="1" x14ac:dyDescent="0.2">
      <c r="A7" s="2">
        <v>2019</v>
      </c>
      <c r="B7" s="14">
        <v>442856</v>
      </c>
      <c r="C7" s="15">
        <v>390903</v>
      </c>
      <c r="D7" s="14">
        <v>3438</v>
      </c>
      <c r="E7" s="14">
        <v>35088</v>
      </c>
      <c r="F7" s="14">
        <v>68</v>
      </c>
      <c r="G7" s="14">
        <v>844</v>
      </c>
      <c r="H7" s="14">
        <v>1.5</v>
      </c>
      <c r="I7" s="14">
        <v>141</v>
      </c>
      <c r="J7" s="14">
        <v>138</v>
      </c>
      <c r="K7" s="14">
        <v>2534.89</v>
      </c>
      <c r="L7" s="14">
        <v>10</v>
      </c>
      <c r="O7" s="14"/>
    </row>
    <row r="8" spans="1:15" s="2" customFormat="1" x14ac:dyDescent="0.2">
      <c r="A8" s="2">
        <v>2020</v>
      </c>
      <c r="B8" s="14">
        <v>447709</v>
      </c>
      <c r="C8" s="15">
        <v>405217</v>
      </c>
      <c r="D8" s="14">
        <v>3648</v>
      </c>
      <c r="E8" s="14">
        <v>26925</v>
      </c>
      <c r="F8" s="14">
        <v>60</v>
      </c>
      <c r="G8" s="14">
        <v>769</v>
      </c>
      <c r="H8" s="14">
        <v>2</v>
      </c>
      <c r="I8" s="14">
        <v>183</v>
      </c>
      <c r="J8" s="14">
        <v>154</v>
      </c>
      <c r="K8" s="14">
        <v>2786.1120000000001</v>
      </c>
      <c r="L8" s="14">
        <v>9</v>
      </c>
      <c r="O8" s="14"/>
    </row>
    <row r="9" spans="1:15" s="2" customFormat="1" x14ac:dyDescent="0.2">
      <c r="A9" s="4">
        <v>2021</v>
      </c>
      <c r="B9" s="14">
        <v>377872</v>
      </c>
      <c r="C9" s="14">
        <v>326523</v>
      </c>
      <c r="D9" s="14">
        <v>3062</v>
      </c>
      <c r="E9" s="14">
        <v>34811</v>
      </c>
      <c r="F9" s="14">
        <v>71</v>
      </c>
      <c r="G9" s="14">
        <v>865</v>
      </c>
      <c r="H9" s="14">
        <v>2</v>
      </c>
      <c r="I9" s="14">
        <v>131</v>
      </c>
      <c r="J9" s="14">
        <v>123</v>
      </c>
      <c r="K9" s="14">
        <v>2666</v>
      </c>
      <c r="L9" s="14">
        <v>9</v>
      </c>
      <c r="O9" s="14"/>
    </row>
    <row r="10" spans="1:15" x14ac:dyDescent="0.2">
      <c r="A10" s="4">
        <v>2022</v>
      </c>
      <c r="B10" s="14">
        <v>376666</v>
      </c>
      <c r="C10" s="14">
        <v>324290</v>
      </c>
      <c r="D10" s="14">
        <v>3328</v>
      </c>
      <c r="E10" s="14">
        <v>38674</v>
      </c>
      <c r="F10" s="14">
        <v>83</v>
      </c>
      <c r="G10" s="14">
        <v>824</v>
      </c>
      <c r="H10" s="4">
        <v>1.8</v>
      </c>
      <c r="I10" s="4">
        <v>148</v>
      </c>
      <c r="J10" s="4">
        <v>136</v>
      </c>
      <c r="K10" s="14">
        <v>3287</v>
      </c>
      <c r="L10" s="4">
        <v>11.3</v>
      </c>
      <c r="O10" s="14"/>
    </row>
    <row r="11" spans="1:15" x14ac:dyDescent="0.2">
      <c r="A11" s="32">
        <v>2023</v>
      </c>
      <c r="B11" s="18">
        <v>283237</v>
      </c>
      <c r="C11" s="18">
        <v>238328</v>
      </c>
      <c r="D11" s="18">
        <v>3016</v>
      </c>
      <c r="E11" s="18">
        <v>30750</v>
      </c>
      <c r="F11" s="18">
        <v>79</v>
      </c>
      <c r="G11" s="18">
        <v>726</v>
      </c>
      <c r="H11" s="32">
        <v>1.7</v>
      </c>
      <c r="I11" s="32">
        <v>186</v>
      </c>
      <c r="J11" s="32">
        <v>143</v>
      </c>
      <c r="K11" s="18">
        <v>2947</v>
      </c>
      <c r="L11" s="32">
        <v>9.6</v>
      </c>
    </row>
  </sheetData>
  <customSheetViews>
    <customSheetView guid="{2B8A4633-170E-4FDA-A29C-14D9212CC41B}" showRuler="0">
      <selection activeCell="O21" sqref="O21"/>
      <pageMargins left="0.62992125984251968" right="0.62992125984251968" top="0.86614173228346458" bottom="0.74803149606299213" header="0.51181102362204722" footer="0.51181102362204722"/>
      <printOptions horizontalCentered="1"/>
      <pageSetup paperSize="13" firstPageNumber="264" pageOrder="overThenDown" orientation="portrait" horizontalDpi="300" r:id="rId1"/>
      <headerFooter alignWithMargins="0"/>
    </customSheetView>
  </customSheetViews>
  <mergeCells count="13">
    <mergeCell ref="A1:L1"/>
    <mergeCell ref="A2:L2"/>
    <mergeCell ref="C3:D3"/>
    <mergeCell ref="E3:F3"/>
    <mergeCell ref="G3:H3"/>
    <mergeCell ref="I3:J3"/>
    <mergeCell ref="K3:L3"/>
    <mergeCell ref="G4:H4"/>
    <mergeCell ref="I4:J4"/>
    <mergeCell ref="K4:L4"/>
    <mergeCell ref="B3:B5"/>
    <mergeCell ref="C4:D4"/>
    <mergeCell ref="E4:F4"/>
  </mergeCells>
  <phoneticPr fontId="0" type="noConversion"/>
  <printOptions horizontalCentered="1"/>
  <pageMargins left="0.62992125984251968" right="0.62992125984251968" top="0.86614173228346458" bottom="0.74803149606299213" header="0.51181102362204722" footer="0.51181102362204722"/>
  <pageSetup paperSize="13" firstPageNumber="264" pageOrder="overThenDown" orientation="portrait" horizontalDpi="300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009E5-9EEB-432C-9E29-867240FCA441}">
  <dimension ref="A1:M9"/>
  <sheetViews>
    <sheetView zoomScaleNormal="100" workbookViewId="0">
      <selection sqref="A1:F1"/>
    </sheetView>
  </sheetViews>
  <sheetFormatPr defaultRowHeight="15" x14ac:dyDescent="0.25"/>
  <cols>
    <col min="1" max="3" width="9.140625" style="70"/>
    <col min="4" max="4" width="9.7109375" style="70" customWidth="1"/>
    <col min="5" max="6" width="9.140625" style="70"/>
    <col min="7" max="8" width="9.7109375" style="70" customWidth="1"/>
    <col min="9" max="9" width="9.140625" style="70"/>
    <col min="10" max="11" width="9.7109375" style="70" customWidth="1"/>
    <col min="12" max="12" width="9.140625" style="70"/>
    <col min="13" max="13" width="10.28515625" style="70" customWidth="1"/>
    <col min="14" max="16384" width="9.140625" style="70"/>
  </cols>
  <sheetData>
    <row r="1" spans="1:13" x14ac:dyDescent="0.25">
      <c r="A1" s="330" t="s">
        <v>305</v>
      </c>
      <c r="B1" s="330"/>
      <c r="C1" s="330"/>
      <c r="D1" s="330"/>
      <c r="E1" s="330"/>
      <c r="F1" s="330"/>
      <c r="G1" s="69"/>
      <c r="H1" s="69"/>
      <c r="I1" s="69"/>
      <c r="J1" s="69"/>
      <c r="K1" s="69"/>
      <c r="L1" s="86"/>
    </row>
    <row r="2" spans="1:13" x14ac:dyDescent="0.25">
      <c r="A2" s="331" t="s">
        <v>306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3" x14ac:dyDescent="0.25">
      <c r="A3" s="349" t="s">
        <v>161</v>
      </c>
      <c r="B3" s="349"/>
      <c r="C3" s="349"/>
      <c r="D3" s="349"/>
      <c r="E3" s="349"/>
      <c r="F3" s="349"/>
      <c r="G3" s="87"/>
      <c r="H3" s="87"/>
      <c r="I3" s="87"/>
      <c r="J3" s="87"/>
      <c r="K3" s="88"/>
      <c r="M3" s="89" t="s">
        <v>162</v>
      </c>
    </row>
    <row r="4" spans="1:13" ht="15" customHeight="1" x14ac:dyDescent="0.25">
      <c r="A4" s="71" t="s">
        <v>55</v>
      </c>
      <c r="B4" s="350" t="s">
        <v>261</v>
      </c>
      <c r="C4" s="350"/>
      <c r="D4" s="350"/>
      <c r="E4" s="350" t="s">
        <v>263</v>
      </c>
      <c r="F4" s="350"/>
      <c r="G4" s="350"/>
      <c r="H4" s="350" t="s">
        <v>302</v>
      </c>
      <c r="I4" s="350"/>
      <c r="J4" s="350"/>
      <c r="K4" s="351" t="s">
        <v>303</v>
      </c>
      <c r="L4" s="351"/>
      <c r="M4" s="351"/>
    </row>
    <row r="5" spans="1:13" x14ac:dyDescent="0.25">
      <c r="A5" s="77"/>
      <c r="B5" s="80" t="s">
        <v>71</v>
      </c>
      <c r="C5" s="80" t="s">
        <v>298</v>
      </c>
      <c r="D5" s="80" t="s">
        <v>299</v>
      </c>
      <c r="E5" s="80" t="s">
        <v>71</v>
      </c>
      <c r="F5" s="80" t="s">
        <v>298</v>
      </c>
      <c r="G5" s="80" t="s">
        <v>299</v>
      </c>
      <c r="H5" s="80" t="s">
        <v>71</v>
      </c>
      <c r="I5" s="80" t="s">
        <v>298</v>
      </c>
      <c r="J5" s="80" t="s">
        <v>299</v>
      </c>
      <c r="K5" s="80" t="s">
        <v>71</v>
      </c>
      <c r="L5" s="80" t="s">
        <v>298</v>
      </c>
      <c r="M5" s="80" t="s">
        <v>299</v>
      </c>
    </row>
    <row r="6" spans="1:13" ht="15" customHeight="1" x14ac:dyDescent="0.25">
      <c r="A6" s="77"/>
      <c r="B6" s="90" t="s">
        <v>168</v>
      </c>
      <c r="C6" s="90" t="s">
        <v>300</v>
      </c>
      <c r="D6" s="90" t="s">
        <v>301</v>
      </c>
      <c r="E6" s="90" t="s">
        <v>1</v>
      </c>
      <c r="F6" s="90" t="s">
        <v>300</v>
      </c>
      <c r="G6" s="90" t="s">
        <v>301</v>
      </c>
      <c r="H6" s="90" t="s">
        <v>1</v>
      </c>
      <c r="I6" s="90" t="s">
        <v>300</v>
      </c>
      <c r="J6" s="90" t="s">
        <v>301</v>
      </c>
      <c r="K6" s="90" t="s">
        <v>1</v>
      </c>
      <c r="L6" s="90" t="s">
        <v>300</v>
      </c>
      <c r="M6" s="90" t="s">
        <v>301</v>
      </c>
    </row>
    <row r="7" spans="1:13" x14ac:dyDescent="0.25">
      <c r="A7" s="82">
        <v>2021</v>
      </c>
      <c r="B7" s="91">
        <v>9752</v>
      </c>
      <c r="C7" s="83">
        <v>7013</v>
      </c>
      <c r="D7" s="83">
        <v>2739</v>
      </c>
      <c r="E7" s="83">
        <v>110876</v>
      </c>
      <c r="F7" s="83">
        <v>69391</v>
      </c>
      <c r="G7" s="83">
        <v>41485</v>
      </c>
      <c r="H7" s="83">
        <v>5518</v>
      </c>
      <c r="I7" s="83">
        <v>3411</v>
      </c>
      <c r="J7" s="83">
        <v>2107</v>
      </c>
      <c r="K7" s="83">
        <v>11055</v>
      </c>
      <c r="L7" s="83">
        <v>6102</v>
      </c>
      <c r="M7" s="83">
        <v>4953</v>
      </c>
    </row>
    <row r="8" spans="1:13" x14ac:dyDescent="0.25">
      <c r="A8" s="82">
        <v>2022</v>
      </c>
      <c r="B8" s="91">
        <v>7821</v>
      </c>
      <c r="C8" s="83">
        <v>4782</v>
      </c>
      <c r="D8" s="83">
        <v>3039</v>
      </c>
      <c r="E8" s="83">
        <v>103940</v>
      </c>
      <c r="F8" s="83">
        <v>54618</v>
      </c>
      <c r="G8" s="83">
        <v>49322</v>
      </c>
      <c r="H8" s="83">
        <v>5136</v>
      </c>
      <c r="I8" s="83">
        <v>2960</v>
      </c>
      <c r="J8" s="83">
        <v>2176</v>
      </c>
      <c r="K8" s="83">
        <v>9436</v>
      </c>
      <c r="L8" s="83">
        <v>4401</v>
      </c>
      <c r="M8" s="83">
        <v>5035</v>
      </c>
    </row>
    <row r="9" spans="1:13" x14ac:dyDescent="0.25">
      <c r="A9" s="84">
        <v>2023</v>
      </c>
      <c r="B9" s="92">
        <v>7528</v>
      </c>
      <c r="C9" s="92">
        <v>4204</v>
      </c>
      <c r="D9" s="92">
        <v>3324</v>
      </c>
      <c r="E9" s="92">
        <v>120514</v>
      </c>
      <c r="F9" s="92">
        <v>50092</v>
      </c>
      <c r="G9" s="92">
        <v>70422</v>
      </c>
      <c r="H9" s="92">
        <v>4966</v>
      </c>
      <c r="I9" s="92">
        <v>2126</v>
      </c>
      <c r="J9" s="92">
        <v>2840</v>
      </c>
      <c r="K9" s="92">
        <v>10944</v>
      </c>
      <c r="L9" s="92">
        <v>6938</v>
      </c>
      <c r="M9" s="85">
        <v>4006</v>
      </c>
    </row>
  </sheetData>
  <mergeCells count="7">
    <mergeCell ref="A1:F1"/>
    <mergeCell ref="A2:L2"/>
    <mergeCell ref="A3:F3"/>
    <mergeCell ref="B4:D4"/>
    <mergeCell ref="E4:G4"/>
    <mergeCell ref="H4:J4"/>
    <mergeCell ref="K4:M4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ED3BC-737D-47AD-9DFC-7CCCDA258409}">
  <dimension ref="A1:H10"/>
  <sheetViews>
    <sheetView zoomScaleNormal="100" workbookViewId="0">
      <selection sqref="A1:H1"/>
    </sheetView>
  </sheetViews>
  <sheetFormatPr defaultColWidth="9.140625" defaultRowHeight="11.25" x14ac:dyDescent="0.2"/>
  <cols>
    <col min="1" max="1" width="11.42578125" style="95" customWidth="1"/>
    <col min="2" max="2" width="10.85546875" style="95" customWidth="1"/>
    <col min="3" max="3" width="10.140625" style="95" customWidth="1"/>
    <col min="4" max="4" width="9.140625" style="95" customWidth="1"/>
    <col min="5" max="5" width="11.85546875" style="95" customWidth="1"/>
    <col min="6" max="7" width="9.7109375" style="95" customWidth="1"/>
    <col min="8" max="8" width="12.5703125" style="95" customWidth="1"/>
    <col min="9" max="16384" width="9.140625" style="95"/>
  </cols>
  <sheetData>
    <row r="1" spans="1:8" s="93" customFormat="1" ht="15.75" customHeight="1" x14ac:dyDescent="0.2">
      <c r="A1" s="352" t="s">
        <v>342</v>
      </c>
      <c r="B1" s="352"/>
      <c r="C1" s="352"/>
      <c r="D1" s="352"/>
      <c r="E1" s="352"/>
      <c r="F1" s="352"/>
      <c r="G1" s="352"/>
      <c r="H1" s="352"/>
    </row>
    <row r="2" spans="1:8" s="93" customFormat="1" ht="15.75" customHeight="1" x14ac:dyDescent="0.2">
      <c r="A2" s="353" t="s">
        <v>343</v>
      </c>
      <c r="B2" s="353"/>
      <c r="C2" s="353"/>
      <c r="D2" s="353"/>
      <c r="E2" s="353"/>
      <c r="F2" s="353"/>
      <c r="G2" s="353"/>
      <c r="H2" s="353"/>
    </row>
    <row r="3" spans="1:8" x14ac:dyDescent="0.2">
      <c r="A3" s="354"/>
      <c r="B3" s="357">
        <v>2022</v>
      </c>
      <c r="C3" s="357"/>
      <c r="D3" s="357"/>
      <c r="E3" s="357">
        <v>2023</v>
      </c>
      <c r="F3" s="357"/>
      <c r="G3" s="357"/>
      <c r="H3" s="94"/>
    </row>
    <row r="4" spans="1:8" ht="33.75" customHeight="1" x14ac:dyDescent="0.2">
      <c r="A4" s="355"/>
      <c r="B4" s="96" t="s">
        <v>321</v>
      </c>
      <c r="C4" s="96" t="s">
        <v>322</v>
      </c>
      <c r="D4" s="96" t="s">
        <v>323</v>
      </c>
      <c r="E4" s="96" t="s">
        <v>321</v>
      </c>
      <c r="F4" s="96" t="s">
        <v>322</v>
      </c>
      <c r="G4" s="96" t="s">
        <v>323</v>
      </c>
    </row>
    <row r="5" spans="1:8" ht="26.25" customHeight="1" x14ac:dyDescent="0.2">
      <c r="A5" s="356"/>
      <c r="B5" s="97" t="s">
        <v>324</v>
      </c>
      <c r="C5" s="97" t="s">
        <v>325</v>
      </c>
      <c r="D5" s="97" t="s">
        <v>326</v>
      </c>
      <c r="E5" s="97" t="s">
        <v>324</v>
      </c>
      <c r="F5" s="97" t="s">
        <v>325</v>
      </c>
      <c r="G5" s="97" t="s">
        <v>326</v>
      </c>
      <c r="H5" s="98"/>
    </row>
    <row r="6" spans="1:8" ht="13.5" customHeight="1" x14ac:dyDescent="0.2">
      <c r="A6" s="99" t="s">
        <v>327</v>
      </c>
      <c r="B6" s="100">
        <v>1814178</v>
      </c>
      <c r="C6" s="100">
        <v>37440</v>
      </c>
      <c r="D6" s="100">
        <v>205173</v>
      </c>
      <c r="E6" s="101">
        <v>1873619</v>
      </c>
      <c r="F6" s="101">
        <v>27435</v>
      </c>
      <c r="G6" s="101">
        <v>172287</v>
      </c>
      <c r="H6" s="102" t="s">
        <v>328</v>
      </c>
    </row>
    <row r="7" spans="1:8" ht="13.5" customHeight="1" x14ac:dyDescent="0.2">
      <c r="A7" s="103" t="s">
        <v>329</v>
      </c>
      <c r="B7" s="104">
        <v>1591918</v>
      </c>
      <c r="C7" s="104">
        <v>1269</v>
      </c>
      <c r="D7" s="104">
        <v>105515</v>
      </c>
      <c r="E7" s="104">
        <v>1521470</v>
      </c>
      <c r="F7" s="104">
        <v>814</v>
      </c>
      <c r="G7" s="104">
        <v>74320</v>
      </c>
      <c r="H7" s="103" t="s">
        <v>330</v>
      </c>
    </row>
    <row r="8" spans="1:8" ht="13.5" customHeight="1" x14ac:dyDescent="0.2">
      <c r="A8" s="103" t="s">
        <v>331</v>
      </c>
      <c r="B8" s="104">
        <v>217170</v>
      </c>
      <c r="C8" s="104">
        <v>4907</v>
      </c>
      <c r="D8" s="104">
        <v>16419</v>
      </c>
      <c r="E8" s="104">
        <v>342569</v>
      </c>
      <c r="F8" s="104">
        <v>2057</v>
      </c>
      <c r="G8" s="104">
        <v>17143</v>
      </c>
      <c r="H8" s="103" t="s">
        <v>332</v>
      </c>
    </row>
    <row r="9" spans="1:8" ht="13.5" customHeight="1" x14ac:dyDescent="0.2">
      <c r="A9" s="103" t="s">
        <v>333</v>
      </c>
      <c r="B9" s="104">
        <v>2040</v>
      </c>
      <c r="C9" s="104">
        <v>2398</v>
      </c>
      <c r="D9" s="104">
        <v>808</v>
      </c>
      <c r="E9" s="104">
        <v>7800</v>
      </c>
      <c r="F9" s="104">
        <v>1161</v>
      </c>
      <c r="G9" s="104">
        <v>1080</v>
      </c>
      <c r="H9" s="103" t="s">
        <v>334</v>
      </c>
    </row>
    <row r="10" spans="1:8" ht="13.5" customHeight="1" x14ac:dyDescent="0.2">
      <c r="A10" s="105" t="s">
        <v>335</v>
      </c>
      <c r="B10" s="106">
        <v>3050</v>
      </c>
      <c r="C10" s="106">
        <v>28866</v>
      </c>
      <c r="D10" s="106">
        <v>82431</v>
      </c>
      <c r="E10" s="106">
        <v>1780</v>
      </c>
      <c r="F10" s="106">
        <v>23403</v>
      </c>
      <c r="G10" s="106">
        <v>79744</v>
      </c>
      <c r="H10" s="105" t="s">
        <v>336</v>
      </c>
    </row>
  </sheetData>
  <mergeCells count="5">
    <mergeCell ref="A1:H1"/>
    <mergeCell ref="A2:H2"/>
    <mergeCell ref="A3:A5"/>
    <mergeCell ref="B3:D3"/>
    <mergeCell ref="E3:G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6BA4C-5549-4BA1-95B0-774F2F809BFA}">
  <dimension ref="A2:C4"/>
  <sheetViews>
    <sheetView zoomScaleNormal="100" workbookViewId="0">
      <selection activeCell="G5" sqref="G5"/>
    </sheetView>
  </sheetViews>
  <sheetFormatPr defaultRowHeight="12.75" x14ac:dyDescent="0.2"/>
  <sheetData>
    <row r="2" spans="1:3" x14ac:dyDescent="0.2">
      <c r="A2" s="113" t="s">
        <v>344</v>
      </c>
      <c r="B2" s="114"/>
      <c r="C2" s="114"/>
    </row>
    <row r="3" spans="1:3" x14ac:dyDescent="0.2">
      <c r="A3" s="114"/>
      <c r="B3" s="114"/>
      <c r="C3" s="114"/>
    </row>
    <row r="4" spans="1:3" x14ac:dyDescent="0.2">
      <c r="A4" s="115" t="s">
        <v>345</v>
      </c>
      <c r="B4" s="114"/>
      <c r="C4" s="114"/>
    </row>
  </sheetData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EEBBE-74CA-4985-83C8-41176D9A25AC}">
  <dimension ref="A1:I63"/>
  <sheetViews>
    <sheetView zoomScaleNormal="100" workbookViewId="0">
      <selection activeCell="G5" sqref="G5"/>
    </sheetView>
  </sheetViews>
  <sheetFormatPr defaultColWidth="9" defaultRowHeight="11.25" x14ac:dyDescent="0.2"/>
  <cols>
    <col min="1" max="1" width="2.28515625" style="2" customWidth="1"/>
    <col min="2" max="2" width="20.5703125" style="61" customWidth="1"/>
    <col min="3" max="7" width="8.7109375" style="2" customWidth="1"/>
    <col min="8" max="8" width="2.28515625" style="58" customWidth="1"/>
    <col min="9" max="9" width="19.140625" style="58" customWidth="1"/>
    <col min="10" max="16384" width="9" style="2"/>
  </cols>
  <sheetData>
    <row r="1" spans="1:9" ht="13.5" customHeight="1" x14ac:dyDescent="0.2">
      <c r="A1" s="362" t="s">
        <v>346</v>
      </c>
      <c r="B1" s="362"/>
      <c r="C1" s="362"/>
      <c r="D1" s="362"/>
      <c r="E1" s="362"/>
      <c r="F1" s="362"/>
      <c r="G1" s="362"/>
      <c r="H1" s="362"/>
      <c r="I1" s="362"/>
    </row>
    <row r="2" spans="1:9" ht="13.5" customHeight="1" x14ac:dyDescent="0.2">
      <c r="A2" s="362" t="s">
        <v>347</v>
      </c>
      <c r="B2" s="362"/>
      <c r="C2" s="362"/>
      <c r="D2" s="362"/>
      <c r="E2" s="362"/>
      <c r="F2" s="362"/>
      <c r="G2" s="362"/>
      <c r="H2" s="362"/>
      <c r="I2" s="362"/>
    </row>
    <row r="3" spans="1:9" ht="9.9499999999999993" customHeight="1" x14ac:dyDescent="0.2">
      <c r="A3" s="363" t="s">
        <v>63</v>
      </c>
      <c r="B3" s="363"/>
      <c r="F3" s="116"/>
      <c r="G3" s="116"/>
      <c r="I3" s="117" t="s">
        <v>348</v>
      </c>
    </row>
    <row r="4" spans="1:9" s="4" customFormat="1" ht="20.100000000000001" customHeight="1" x14ac:dyDescent="0.2">
      <c r="A4" s="118" t="s">
        <v>55</v>
      </c>
      <c r="B4" s="118" t="s">
        <v>55</v>
      </c>
      <c r="C4" s="24">
        <v>2019</v>
      </c>
      <c r="D4" s="24">
        <v>2020</v>
      </c>
      <c r="E4" s="24">
        <v>2021</v>
      </c>
      <c r="F4" s="119">
        <v>2022</v>
      </c>
      <c r="G4" s="119">
        <v>2023</v>
      </c>
      <c r="H4" s="120" t="s">
        <v>55</v>
      </c>
      <c r="I4" s="120" t="s">
        <v>55</v>
      </c>
    </row>
    <row r="5" spans="1:9" s="121" customFormat="1" ht="12" customHeight="1" x14ac:dyDescent="0.2">
      <c r="A5" s="364" t="s">
        <v>349</v>
      </c>
      <c r="B5" s="364"/>
      <c r="F5" s="122"/>
      <c r="G5" s="122"/>
      <c r="H5" s="365" t="s">
        <v>350</v>
      </c>
      <c r="I5" s="365"/>
    </row>
    <row r="6" spans="1:9" ht="10.5" customHeight="1" x14ac:dyDescent="0.2">
      <c r="B6" s="2" t="s">
        <v>351</v>
      </c>
      <c r="C6" s="15">
        <v>75424</v>
      </c>
      <c r="D6" s="15">
        <v>75937.56</v>
      </c>
      <c r="E6" s="15">
        <v>57263</v>
      </c>
      <c r="F6" s="124">
        <v>54317</v>
      </c>
      <c r="G6" s="124">
        <f>20100-206</f>
        <v>19894</v>
      </c>
      <c r="I6" s="58" t="s">
        <v>2</v>
      </c>
    </row>
    <row r="7" spans="1:9" ht="10.5" customHeight="1" x14ac:dyDescent="0.2">
      <c r="B7" s="125" t="s">
        <v>352</v>
      </c>
      <c r="C7" s="15">
        <v>61</v>
      </c>
      <c r="D7" s="15">
        <v>2490</v>
      </c>
      <c r="E7" s="15">
        <v>1593</v>
      </c>
      <c r="F7" s="124">
        <v>112</v>
      </c>
      <c r="G7" s="124">
        <v>206</v>
      </c>
      <c r="I7" s="58" t="s">
        <v>19</v>
      </c>
    </row>
    <row r="8" spans="1:9" x14ac:dyDescent="0.2">
      <c r="B8" s="2" t="s">
        <v>353</v>
      </c>
      <c r="C8" s="15">
        <v>7062</v>
      </c>
      <c r="D8" s="15">
        <v>8270</v>
      </c>
      <c r="E8" s="15">
        <v>8114</v>
      </c>
      <c r="F8" s="124">
        <v>13647</v>
      </c>
      <c r="G8" s="124">
        <v>7703</v>
      </c>
      <c r="I8" s="58" t="s">
        <v>20</v>
      </c>
    </row>
    <row r="9" spans="1:9" x14ac:dyDescent="0.2">
      <c r="B9" s="2" t="s">
        <v>354</v>
      </c>
      <c r="C9" s="126">
        <v>7307</v>
      </c>
      <c r="D9" s="126">
        <v>2754</v>
      </c>
      <c r="E9" s="126">
        <v>79</v>
      </c>
      <c r="F9" s="127">
        <v>1</v>
      </c>
      <c r="G9" s="127">
        <v>1122</v>
      </c>
      <c r="I9" s="58" t="s">
        <v>355</v>
      </c>
    </row>
    <row r="10" spans="1:9" x14ac:dyDescent="0.2">
      <c r="B10" s="2" t="s">
        <v>356</v>
      </c>
      <c r="C10" s="15">
        <v>15854</v>
      </c>
      <c r="D10" s="15">
        <v>9082</v>
      </c>
      <c r="E10" s="15">
        <v>3565</v>
      </c>
      <c r="F10" s="128">
        <v>3711</v>
      </c>
      <c r="G10" s="128">
        <v>4868</v>
      </c>
      <c r="I10" s="58" t="s">
        <v>357</v>
      </c>
    </row>
    <row r="11" spans="1:9" x14ac:dyDescent="0.2">
      <c r="B11" s="2" t="s">
        <v>358</v>
      </c>
      <c r="C11" s="15">
        <v>1289</v>
      </c>
      <c r="D11" s="15">
        <v>1974</v>
      </c>
      <c r="E11" s="15">
        <v>2320</v>
      </c>
      <c r="F11" s="128">
        <v>775</v>
      </c>
      <c r="G11" s="127">
        <v>4023</v>
      </c>
      <c r="I11" s="58" t="s">
        <v>22</v>
      </c>
    </row>
    <row r="12" spans="1:9" x14ac:dyDescent="0.2">
      <c r="B12" s="2" t="s">
        <v>359</v>
      </c>
      <c r="C12" s="15">
        <v>8286</v>
      </c>
      <c r="D12" s="15">
        <v>9812</v>
      </c>
      <c r="E12" s="15">
        <v>13313</v>
      </c>
      <c r="F12" s="128">
        <v>10216</v>
      </c>
      <c r="G12" s="127">
        <v>10411</v>
      </c>
      <c r="I12" s="58" t="s">
        <v>360</v>
      </c>
    </row>
    <row r="13" spans="1:9" x14ac:dyDescent="0.2">
      <c r="B13" s="2" t="s">
        <v>361</v>
      </c>
      <c r="C13" s="15">
        <v>2258</v>
      </c>
      <c r="D13" s="15">
        <v>1198</v>
      </c>
      <c r="E13" s="15">
        <v>2157</v>
      </c>
      <c r="F13" s="128">
        <v>2606</v>
      </c>
      <c r="G13" s="127">
        <v>2744</v>
      </c>
      <c r="I13" s="58" t="s">
        <v>362</v>
      </c>
    </row>
    <row r="14" spans="1:9" s="121" customFormat="1" x14ac:dyDescent="0.2">
      <c r="A14" s="360" t="s">
        <v>363</v>
      </c>
      <c r="B14" s="360"/>
      <c r="C14" s="129"/>
      <c r="D14" s="129"/>
      <c r="E14" s="129"/>
      <c r="F14" s="130"/>
      <c r="G14" s="130"/>
      <c r="H14" s="361" t="s">
        <v>364</v>
      </c>
      <c r="I14" s="361"/>
    </row>
    <row r="15" spans="1:9" x14ac:dyDescent="0.2">
      <c r="A15" s="121"/>
      <c r="B15" s="132" t="s">
        <v>365</v>
      </c>
      <c r="C15" s="14">
        <v>12818.26</v>
      </c>
      <c r="D15" s="14">
        <v>13813.056</v>
      </c>
      <c r="E15" s="14">
        <v>8406.6769999999997</v>
      </c>
      <c r="F15" s="128">
        <v>7808</v>
      </c>
      <c r="G15" s="128">
        <v>9141</v>
      </c>
      <c r="H15" s="131"/>
      <c r="I15" s="58" t="s">
        <v>186</v>
      </c>
    </row>
    <row r="16" spans="1:9" x14ac:dyDescent="0.2">
      <c r="B16" s="61" t="s">
        <v>366</v>
      </c>
      <c r="C16" s="14">
        <v>454.68799999999999</v>
      </c>
      <c r="D16" s="14">
        <v>451</v>
      </c>
      <c r="E16" s="14">
        <v>793.60400000000004</v>
      </c>
      <c r="F16" s="128">
        <v>2325</v>
      </c>
      <c r="G16" s="127">
        <v>713</v>
      </c>
      <c r="I16" s="133" t="s">
        <v>185</v>
      </c>
    </row>
    <row r="17" spans="1:9" s="121" customFormat="1" x14ac:dyDescent="0.2">
      <c r="A17" s="2"/>
      <c r="B17" s="2" t="s">
        <v>367</v>
      </c>
      <c r="C17" s="14">
        <v>11.773</v>
      </c>
      <c r="D17" s="14">
        <v>12.207000000000001</v>
      </c>
      <c r="E17" s="14">
        <v>56.938000000000002</v>
      </c>
      <c r="F17" s="128">
        <v>61</v>
      </c>
      <c r="G17" s="127">
        <v>27</v>
      </c>
      <c r="H17" s="58"/>
      <c r="I17" s="58" t="s">
        <v>188</v>
      </c>
    </row>
    <row r="18" spans="1:9" s="134" customFormat="1" ht="11.25" customHeight="1" x14ac:dyDescent="0.2">
      <c r="A18" s="360" t="s">
        <v>368</v>
      </c>
      <c r="B18" s="360"/>
      <c r="C18" s="129"/>
      <c r="D18" s="129"/>
      <c r="E18" s="129"/>
      <c r="F18" s="130"/>
      <c r="G18" s="127"/>
      <c r="H18" s="361" t="s">
        <v>369</v>
      </c>
      <c r="I18" s="361"/>
    </row>
    <row r="19" spans="1:9" s="121" customFormat="1" x14ac:dyDescent="0.2">
      <c r="A19" s="2"/>
      <c r="B19" s="2" t="s">
        <v>164</v>
      </c>
      <c r="C19" s="14">
        <v>84.385999999999996</v>
      </c>
      <c r="D19" s="14">
        <v>71.39</v>
      </c>
      <c r="E19" s="14">
        <v>204.38200000000001</v>
      </c>
      <c r="F19" s="14">
        <v>55</v>
      </c>
      <c r="G19" s="127">
        <v>118</v>
      </c>
      <c r="H19" s="58"/>
      <c r="I19" s="58" t="s">
        <v>172</v>
      </c>
    </row>
    <row r="20" spans="1:9" ht="13.5" customHeight="1" x14ac:dyDescent="0.2">
      <c r="A20" s="134"/>
      <c r="B20" s="2" t="s">
        <v>370</v>
      </c>
      <c r="C20" s="14">
        <v>158738.277</v>
      </c>
      <c r="D20" s="14">
        <v>99039.895000000004</v>
      </c>
      <c r="E20" s="14">
        <v>127249.68500000001</v>
      </c>
      <c r="F20" s="14">
        <v>122349</v>
      </c>
      <c r="G20" s="14">
        <v>99487</v>
      </c>
      <c r="I20" s="58" t="s">
        <v>371</v>
      </c>
    </row>
    <row r="21" spans="1:9" x14ac:dyDescent="0.2">
      <c r="A21" s="360" t="s">
        <v>372</v>
      </c>
      <c r="B21" s="360"/>
      <c r="C21" s="129"/>
      <c r="D21" s="129"/>
      <c r="E21" s="129"/>
      <c r="F21" s="130"/>
      <c r="G21" s="130"/>
      <c r="H21" s="361" t="s">
        <v>373</v>
      </c>
      <c r="I21" s="361"/>
    </row>
    <row r="22" spans="1:9" ht="10.5" customHeight="1" x14ac:dyDescent="0.2">
      <c r="B22" s="107" t="s">
        <v>374</v>
      </c>
      <c r="C22" s="14">
        <v>148786.245</v>
      </c>
      <c r="D22" s="14">
        <v>130334.622</v>
      </c>
      <c r="E22" s="14">
        <v>130031.60799999999</v>
      </c>
      <c r="F22" s="128">
        <v>125334.38400000001</v>
      </c>
      <c r="G22" s="128">
        <v>121039</v>
      </c>
      <c r="I22" s="58" t="s">
        <v>375</v>
      </c>
    </row>
    <row r="23" spans="1:9" ht="23.25" customHeight="1" x14ac:dyDescent="0.2">
      <c r="B23" s="107" t="s">
        <v>376</v>
      </c>
      <c r="C23" s="14">
        <v>6096.3590000000004</v>
      </c>
      <c r="D23" s="14">
        <v>5564.7370000000001</v>
      </c>
      <c r="E23" s="14">
        <v>5169.1580000000004</v>
      </c>
      <c r="F23" s="128">
        <v>8103.7969999999996</v>
      </c>
      <c r="G23" s="127">
        <v>7371</v>
      </c>
      <c r="I23" s="110" t="s">
        <v>377</v>
      </c>
    </row>
    <row r="24" spans="1:9" ht="10.5" customHeight="1" x14ac:dyDescent="0.2">
      <c r="A24" s="360" t="s">
        <v>378</v>
      </c>
      <c r="B24" s="360"/>
      <c r="C24" s="129"/>
      <c r="D24" s="129"/>
      <c r="E24" s="129"/>
      <c r="F24" s="130"/>
      <c r="G24" s="127"/>
      <c r="H24" s="361" t="s">
        <v>379</v>
      </c>
      <c r="I24" s="361"/>
    </row>
    <row r="25" spans="1:9" ht="10.5" customHeight="1" x14ac:dyDescent="0.2">
      <c r="B25" s="2" t="s">
        <v>380</v>
      </c>
      <c r="C25" s="14">
        <v>851.69100000000003</v>
      </c>
      <c r="D25" s="14">
        <v>678.35400000000004</v>
      </c>
      <c r="E25" s="14">
        <v>539.07799999999997</v>
      </c>
      <c r="F25" s="128">
        <v>1102</v>
      </c>
      <c r="G25" s="127">
        <v>361</v>
      </c>
      <c r="I25" s="58" t="s">
        <v>23</v>
      </c>
    </row>
    <row r="26" spans="1:9" ht="10.5" customHeight="1" x14ac:dyDescent="0.2">
      <c r="B26" s="2" t="s">
        <v>381</v>
      </c>
      <c r="C26" s="14">
        <v>507.05700000000002</v>
      </c>
      <c r="D26" s="14">
        <v>457.505</v>
      </c>
      <c r="E26" s="14">
        <v>354.44200000000001</v>
      </c>
      <c r="F26" s="128">
        <v>1321.2460000000001</v>
      </c>
      <c r="G26" s="127">
        <v>572</v>
      </c>
      <c r="I26" s="58" t="s">
        <v>51</v>
      </c>
    </row>
    <row r="27" spans="1:9" ht="10.5" customHeight="1" x14ac:dyDescent="0.2">
      <c r="B27" s="2" t="s">
        <v>382</v>
      </c>
      <c r="C27" s="14">
        <v>193.76400000000001</v>
      </c>
      <c r="D27" s="14">
        <v>105.90900000000001</v>
      </c>
      <c r="E27" s="14">
        <v>137.17400000000001</v>
      </c>
      <c r="F27" s="128">
        <v>105.593</v>
      </c>
      <c r="G27" s="127">
        <v>242</v>
      </c>
      <c r="I27" s="58" t="s">
        <v>383</v>
      </c>
    </row>
    <row r="28" spans="1:9" ht="10.5" customHeight="1" x14ac:dyDescent="0.2">
      <c r="B28" s="2" t="s">
        <v>384</v>
      </c>
      <c r="C28" s="14">
        <v>12313.771000000001</v>
      </c>
      <c r="D28" s="14">
        <v>13712.276</v>
      </c>
      <c r="E28" s="14">
        <v>10247.996999999999</v>
      </c>
      <c r="F28" s="128">
        <v>13030.630999999999</v>
      </c>
      <c r="G28" s="127">
        <v>13125</v>
      </c>
      <c r="I28" s="58" t="s">
        <v>385</v>
      </c>
    </row>
    <row r="29" spans="1:9" ht="11.1" customHeight="1" x14ac:dyDescent="0.2">
      <c r="B29" s="2" t="s">
        <v>386</v>
      </c>
      <c r="C29" s="14">
        <v>17755.821</v>
      </c>
      <c r="D29" s="14">
        <v>14558.745999999999</v>
      </c>
      <c r="E29" s="14">
        <v>65121.192999999999</v>
      </c>
      <c r="F29" s="128">
        <v>30775</v>
      </c>
      <c r="G29" s="127">
        <v>13388</v>
      </c>
      <c r="I29" s="58" t="s">
        <v>29</v>
      </c>
    </row>
    <row r="30" spans="1:9" ht="12.75" customHeight="1" x14ac:dyDescent="0.2">
      <c r="B30" s="2" t="s">
        <v>387</v>
      </c>
      <c r="C30" s="14">
        <v>32973.872000000003</v>
      </c>
      <c r="D30" s="14">
        <v>18089.232</v>
      </c>
      <c r="E30" s="14">
        <v>28887.718000000001</v>
      </c>
      <c r="F30" s="128">
        <v>25966.404999999999</v>
      </c>
      <c r="G30" s="127">
        <v>20010</v>
      </c>
      <c r="I30" s="58" t="s">
        <v>388</v>
      </c>
    </row>
    <row r="31" spans="1:9" s="121" customFormat="1" ht="12" customHeight="1" x14ac:dyDescent="0.2">
      <c r="A31" s="2"/>
      <c r="B31" s="2" t="s">
        <v>389</v>
      </c>
      <c r="C31" s="14">
        <v>5842.9780000000001</v>
      </c>
      <c r="D31" s="14">
        <v>4797.8040000000001</v>
      </c>
      <c r="E31" s="14">
        <v>4368.4290000000001</v>
      </c>
      <c r="F31" s="128">
        <v>2632.6</v>
      </c>
      <c r="G31" s="127">
        <v>2340</v>
      </c>
      <c r="H31" s="58"/>
      <c r="I31" s="58" t="s">
        <v>390</v>
      </c>
    </row>
    <row r="32" spans="1:9" ht="12" customHeight="1" x14ac:dyDescent="0.2">
      <c r="B32" s="2" t="s">
        <v>391</v>
      </c>
      <c r="C32" s="14">
        <v>2314.9119999999998</v>
      </c>
      <c r="D32" s="14">
        <v>1663.0740000000001</v>
      </c>
      <c r="E32" s="14">
        <v>1552.4090000000001</v>
      </c>
      <c r="F32" s="128">
        <v>1603.394</v>
      </c>
      <c r="G32" s="127">
        <v>1563</v>
      </c>
      <c r="I32" s="58" t="s">
        <v>392</v>
      </c>
    </row>
    <row r="33" spans="1:9" ht="12" customHeight="1" x14ac:dyDescent="0.2">
      <c r="A33" s="360" t="s">
        <v>393</v>
      </c>
      <c r="B33" s="360"/>
      <c r="C33" s="129"/>
      <c r="D33" s="129"/>
      <c r="E33" s="129"/>
      <c r="F33" s="130"/>
      <c r="G33" s="130"/>
      <c r="H33" s="361" t="s">
        <v>394</v>
      </c>
      <c r="I33" s="361"/>
    </row>
    <row r="34" spans="1:9" ht="12" customHeight="1" x14ac:dyDescent="0.2">
      <c r="B34" s="2" t="s">
        <v>395</v>
      </c>
      <c r="C34" s="14">
        <v>1210</v>
      </c>
      <c r="D34" s="14">
        <v>830</v>
      </c>
      <c r="E34" s="14">
        <v>667</v>
      </c>
      <c r="F34" s="128">
        <v>146</v>
      </c>
      <c r="G34" s="127">
        <v>539</v>
      </c>
      <c r="I34" s="58" t="s">
        <v>396</v>
      </c>
    </row>
    <row r="35" spans="1:9" s="121" customFormat="1" ht="12" customHeight="1" x14ac:dyDescent="0.2">
      <c r="A35" s="2"/>
      <c r="B35" s="2" t="s">
        <v>397</v>
      </c>
      <c r="C35" s="14">
        <v>306</v>
      </c>
      <c r="D35" s="14">
        <v>8</v>
      </c>
      <c r="E35" s="14">
        <v>13</v>
      </c>
      <c r="F35" s="128">
        <v>29</v>
      </c>
      <c r="G35" s="127">
        <v>52</v>
      </c>
      <c r="H35" s="117"/>
      <c r="I35" s="58" t="s">
        <v>398</v>
      </c>
    </row>
    <row r="36" spans="1:9" ht="12" customHeight="1" x14ac:dyDescent="0.2">
      <c r="B36" s="2" t="s">
        <v>399</v>
      </c>
      <c r="C36" s="14">
        <v>359</v>
      </c>
      <c r="D36" s="15" t="s">
        <v>47</v>
      </c>
      <c r="E36" s="15">
        <v>1604</v>
      </c>
      <c r="F36" s="124" t="s">
        <v>47</v>
      </c>
      <c r="G36" s="127">
        <v>29</v>
      </c>
      <c r="I36" s="58" t="s">
        <v>400</v>
      </c>
    </row>
    <row r="37" spans="1:9" ht="12" customHeight="1" x14ac:dyDescent="0.2">
      <c r="A37" s="360" t="s">
        <v>401</v>
      </c>
      <c r="B37" s="360"/>
      <c r="C37" s="129"/>
      <c r="D37" s="129"/>
      <c r="E37" s="129"/>
      <c r="F37" s="130"/>
      <c r="G37" s="130"/>
      <c r="H37" s="361" t="s">
        <v>296</v>
      </c>
      <c r="I37" s="361"/>
    </row>
    <row r="38" spans="1:9" ht="12" customHeight="1" x14ac:dyDescent="0.2">
      <c r="B38" s="2" t="s">
        <v>402</v>
      </c>
      <c r="C38" s="15">
        <v>5017.7060000000001</v>
      </c>
      <c r="D38" s="15">
        <v>3603.5949999999998</v>
      </c>
      <c r="E38" s="15">
        <v>4462.4690000000001</v>
      </c>
      <c r="F38" s="124">
        <v>8301.1830000000009</v>
      </c>
      <c r="G38" s="127">
        <f>27449-24248</f>
        <v>3201</v>
      </c>
      <c r="I38" s="58" t="s">
        <v>403</v>
      </c>
    </row>
    <row r="39" spans="1:9" ht="12" customHeight="1" x14ac:dyDescent="0.2">
      <c r="B39" s="2" t="s">
        <v>404</v>
      </c>
      <c r="C39" s="15">
        <v>15030.212</v>
      </c>
      <c r="D39" s="15">
        <v>18206.644</v>
      </c>
      <c r="E39" s="15">
        <v>29342.543000000001</v>
      </c>
      <c r="F39" s="124">
        <v>33329.110999999997</v>
      </c>
      <c r="G39" s="127">
        <v>24247</v>
      </c>
      <c r="I39" s="58" t="s">
        <v>405</v>
      </c>
    </row>
    <row r="40" spans="1:9" ht="12" customHeight="1" x14ac:dyDescent="0.2">
      <c r="B40" s="2" t="s">
        <v>406</v>
      </c>
      <c r="C40" s="15">
        <v>10226.002</v>
      </c>
      <c r="D40" s="15">
        <v>17740</v>
      </c>
      <c r="E40" s="15">
        <v>18814.182000000001</v>
      </c>
      <c r="F40" s="124">
        <v>7762.5410000000002</v>
      </c>
      <c r="G40" s="127">
        <v>6261</v>
      </c>
      <c r="I40" s="58" t="s">
        <v>407</v>
      </c>
    </row>
    <row r="41" spans="1:9" ht="12" customHeight="1" x14ac:dyDescent="0.2">
      <c r="B41" s="2" t="s">
        <v>408</v>
      </c>
      <c r="C41" s="15">
        <v>75974.864000000001</v>
      </c>
      <c r="D41" s="15">
        <v>147617</v>
      </c>
      <c r="E41" s="15">
        <v>205221.48699999999</v>
      </c>
      <c r="F41" s="124">
        <v>397420.22899999999</v>
      </c>
      <c r="G41" s="127">
        <v>32039</v>
      </c>
      <c r="I41" s="58" t="s">
        <v>409</v>
      </c>
    </row>
    <row r="42" spans="1:9" ht="12" customHeight="1" x14ac:dyDescent="0.2">
      <c r="B42" s="2" t="s">
        <v>410</v>
      </c>
      <c r="C42" s="15">
        <v>1035.2139999999999</v>
      </c>
      <c r="D42" s="15">
        <v>1795.874</v>
      </c>
      <c r="E42" s="15">
        <v>1602.951</v>
      </c>
      <c r="F42" s="124">
        <v>1440.4359999999999</v>
      </c>
      <c r="G42" s="127">
        <v>1585</v>
      </c>
      <c r="I42" s="58" t="s">
        <v>411</v>
      </c>
    </row>
    <row r="43" spans="1:9" ht="12" customHeight="1" x14ac:dyDescent="0.2">
      <c r="B43" s="2" t="s">
        <v>412</v>
      </c>
      <c r="C43" s="15">
        <v>72.643000000000001</v>
      </c>
      <c r="D43" s="15">
        <v>544.69399999999996</v>
      </c>
      <c r="E43" s="15">
        <v>526.77200000000005</v>
      </c>
      <c r="F43" s="124">
        <v>676.77</v>
      </c>
      <c r="G43" s="127">
        <v>79</v>
      </c>
      <c r="I43" s="58" t="s">
        <v>37</v>
      </c>
    </row>
    <row r="44" spans="1:9" ht="12" customHeight="1" x14ac:dyDescent="0.2">
      <c r="B44" s="2" t="s">
        <v>413</v>
      </c>
      <c r="C44" s="126">
        <v>3126.6010000000001</v>
      </c>
      <c r="D44" s="126">
        <v>1371.6769999999999</v>
      </c>
      <c r="E44" s="126">
        <v>655.46699999999998</v>
      </c>
      <c r="F44" s="127">
        <v>1824.951</v>
      </c>
      <c r="G44" s="127">
        <v>1333</v>
      </c>
      <c r="I44" s="58" t="s">
        <v>38</v>
      </c>
    </row>
    <row r="45" spans="1:9" ht="12" customHeight="1" x14ac:dyDescent="0.2">
      <c r="B45" s="2" t="s">
        <v>414</v>
      </c>
      <c r="C45" s="126">
        <v>714.75099999999998</v>
      </c>
      <c r="D45" s="126">
        <v>528.70299999999997</v>
      </c>
      <c r="E45" s="126">
        <v>122.928</v>
      </c>
      <c r="F45" s="127">
        <v>1276.104</v>
      </c>
      <c r="G45" s="127">
        <v>908</v>
      </c>
      <c r="I45" s="58" t="s">
        <v>39</v>
      </c>
    </row>
    <row r="46" spans="1:9" ht="12" customHeight="1" x14ac:dyDescent="0.2">
      <c r="B46" s="2" t="s">
        <v>415</v>
      </c>
      <c r="C46" s="126">
        <v>2255.1280000000002</v>
      </c>
      <c r="D46" s="126">
        <v>1553.7439999999999</v>
      </c>
      <c r="E46" s="126">
        <v>318.89400000000001</v>
      </c>
      <c r="F46" s="127">
        <v>984.72500000000002</v>
      </c>
      <c r="G46" s="127">
        <v>857</v>
      </c>
      <c r="I46" s="58" t="s">
        <v>40</v>
      </c>
    </row>
    <row r="47" spans="1:9" s="121" customFormat="1" ht="12" customHeight="1" x14ac:dyDescent="0.2">
      <c r="A47" s="2"/>
      <c r="B47" s="2" t="s">
        <v>416</v>
      </c>
      <c r="C47" s="14">
        <v>365.464</v>
      </c>
      <c r="D47" s="14">
        <v>228.232</v>
      </c>
      <c r="E47" s="14">
        <v>217.59100000000001</v>
      </c>
      <c r="F47" s="128">
        <v>82.510999999999996</v>
      </c>
      <c r="G47" s="127">
        <v>154</v>
      </c>
      <c r="H47" s="58"/>
      <c r="I47" s="58" t="s">
        <v>34</v>
      </c>
    </row>
    <row r="48" spans="1:9" ht="12" customHeight="1" x14ac:dyDescent="0.2">
      <c r="B48" s="2" t="s">
        <v>417</v>
      </c>
      <c r="C48" s="14">
        <v>20.331</v>
      </c>
      <c r="D48" s="14">
        <v>97.278999999999996</v>
      </c>
      <c r="E48" s="14">
        <v>11.238</v>
      </c>
      <c r="F48" s="128">
        <v>22.14</v>
      </c>
      <c r="G48" s="127">
        <v>3</v>
      </c>
      <c r="I48" s="58" t="s">
        <v>418</v>
      </c>
    </row>
    <row r="49" spans="1:9" ht="12.6" customHeight="1" x14ac:dyDescent="0.2">
      <c r="A49" s="360" t="s">
        <v>419</v>
      </c>
      <c r="B49" s="360"/>
      <c r="C49" s="129"/>
      <c r="D49" s="129"/>
      <c r="E49" s="129"/>
      <c r="F49" s="130"/>
      <c r="G49" s="130"/>
      <c r="H49" s="361" t="s">
        <v>420</v>
      </c>
      <c r="I49" s="361"/>
    </row>
    <row r="50" spans="1:9" ht="12" customHeight="1" x14ac:dyDescent="0.2">
      <c r="B50" s="2" t="s">
        <v>421</v>
      </c>
      <c r="C50" s="14">
        <v>17614.343000000001</v>
      </c>
      <c r="D50" s="14">
        <v>19285.925999999999</v>
      </c>
      <c r="E50" s="14">
        <v>24558</v>
      </c>
      <c r="F50" s="128">
        <v>21830.238000000001</v>
      </c>
      <c r="G50" s="127">
        <v>27788</v>
      </c>
      <c r="I50" s="58" t="s">
        <v>422</v>
      </c>
    </row>
    <row r="51" spans="1:9" ht="12" customHeight="1" x14ac:dyDescent="0.2">
      <c r="B51" s="2" t="s">
        <v>423</v>
      </c>
      <c r="C51" s="14">
        <v>1023.136</v>
      </c>
      <c r="D51" s="14">
        <v>937.04100000000005</v>
      </c>
      <c r="E51" s="14">
        <v>683.55700000000002</v>
      </c>
      <c r="F51" s="128">
        <v>2030.7629999999999</v>
      </c>
      <c r="G51" s="127">
        <v>1848</v>
      </c>
      <c r="I51" s="58" t="s">
        <v>424</v>
      </c>
    </row>
    <row r="52" spans="1:9" ht="11.25" customHeight="1" x14ac:dyDescent="0.2">
      <c r="A52" s="360" t="s">
        <v>425</v>
      </c>
      <c r="B52" s="360"/>
      <c r="C52" s="129"/>
      <c r="D52" s="129"/>
      <c r="E52" s="129"/>
      <c r="F52" s="130"/>
      <c r="G52" s="130"/>
      <c r="H52" s="361" t="s">
        <v>426</v>
      </c>
      <c r="I52" s="361"/>
    </row>
    <row r="53" spans="1:9" ht="15" customHeight="1" x14ac:dyDescent="0.2">
      <c r="B53" s="2" t="s">
        <v>427</v>
      </c>
      <c r="C53" s="14">
        <v>2548.59</v>
      </c>
      <c r="D53" s="14">
        <v>1498</v>
      </c>
      <c r="E53" s="14">
        <v>1442</v>
      </c>
      <c r="F53" s="128">
        <v>1388</v>
      </c>
      <c r="G53" s="128">
        <v>1379</v>
      </c>
      <c r="I53" s="58" t="s">
        <v>4</v>
      </c>
    </row>
    <row r="54" spans="1:9" ht="15" customHeight="1" x14ac:dyDescent="0.2">
      <c r="B54" s="2" t="s">
        <v>428</v>
      </c>
      <c r="C54" s="14">
        <v>29818.298999999999</v>
      </c>
      <c r="D54" s="14">
        <v>22723.014999999999</v>
      </c>
      <c r="E54" s="14">
        <v>25932.285</v>
      </c>
      <c r="F54" s="128">
        <v>29320</v>
      </c>
      <c r="G54" s="128">
        <v>3048</v>
      </c>
      <c r="I54" s="58" t="s">
        <v>429</v>
      </c>
    </row>
    <row r="55" spans="1:9" ht="12.75" customHeight="1" x14ac:dyDescent="0.2">
      <c r="B55" s="2" t="s">
        <v>430</v>
      </c>
      <c r="C55" s="14">
        <v>729.21400000000006</v>
      </c>
      <c r="D55" s="14">
        <v>689.83399999999995</v>
      </c>
      <c r="E55" s="14">
        <v>559.95100000000002</v>
      </c>
      <c r="F55" s="128">
        <v>356.49099999999999</v>
      </c>
      <c r="G55" s="128">
        <v>720</v>
      </c>
      <c r="I55" s="58" t="s">
        <v>431</v>
      </c>
    </row>
    <row r="56" spans="1:9" ht="14.25" customHeight="1" x14ac:dyDescent="0.2">
      <c r="A56" s="360" t="s">
        <v>432</v>
      </c>
      <c r="B56" s="360"/>
      <c r="C56" s="129"/>
      <c r="D56" s="129"/>
      <c r="E56" s="129"/>
      <c r="F56" s="130"/>
      <c r="G56" s="128"/>
      <c r="H56" s="361" t="s">
        <v>433</v>
      </c>
      <c r="I56" s="361"/>
    </row>
    <row r="57" spans="1:9" ht="10.5" customHeight="1" x14ac:dyDescent="0.2">
      <c r="B57" s="2" t="s">
        <v>331</v>
      </c>
      <c r="C57" s="15">
        <v>11.955</v>
      </c>
      <c r="D57" s="15">
        <v>1.95</v>
      </c>
      <c r="E57" s="15">
        <v>15.877000000000001</v>
      </c>
      <c r="F57" s="124">
        <v>2</v>
      </c>
      <c r="G57" s="128">
        <v>5</v>
      </c>
      <c r="I57" s="58" t="s">
        <v>332</v>
      </c>
    </row>
    <row r="58" spans="1:9" s="121" customFormat="1" ht="10.5" customHeight="1" x14ac:dyDescent="0.2">
      <c r="A58" s="2"/>
      <c r="B58" s="2" t="s">
        <v>434</v>
      </c>
      <c r="C58" s="14">
        <v>163.005</v>
      </c>
      <c r="D58" s="14">
        <v>108.55199999999999</v>
      </c>
      <c r="E58" s="14">
        <v>97.302000000000007</v>
      </c>
      <c r="F58" s="128">
        <v>133</v>
      </c>
      <c r="G58" s="128">
        <v>115</v>
      </c>
      <c r="H58" s="58"/>
      <c r="I58" s="58" t="s">
        <v>435</v>
      </c>
    </row>
    <row r="59" spans="1:9" s="121" customFormat="1" ht="12.75" customHeight="1" x14ac:dyDescent="0.2">
      <c r="A59" s="360" t="s">
        <v>436</v>
      </c>
      <c r="B59" s="360"/>
      <c r="C59" s="129"/>
      <c r="D59" s="129"/>
      <c r="E59" s="129"/>
      <c r="F59" s="130"/>
      <c r="G59" s="128"/>
      <c r="H59" s="361" t="s">
        <v>437</v>
      </c>
      <c r="I59" s="361"/>
    </row>
    <row r="60" spans="1:9" ht="12.75" customHeight="1" x14ac:dyDescent="0.2">
      <c r="B60" s="2" t="s">
        <v>220</v>
      </c>
      <c r="C60" s="14">
        <v>42.2</v>
      </c>
      <c r="D60" s="14">
        <v>46</v>
      </c>
      <c r="E60" s="14">
        <v>62.9</v>
      </c>
      <c r="F60" s="128">
        <v>49</v>
      </c>
      <c r="G60" s="128">
        <v>15</v>
      </c>
      <c r="I60" s="58" t="s">
        <v>225</v>
      </c>
    </row>
    <row r="61" spans="1:9" s="121" customFormat="1" ht="12.75" customHeight="1" x14ac:dyDescent="0.2">
      <c r="A61" s="10" t="s">
        <v>55</v>
      </c>
      <c r="B61" s="10" t="s">
        <v>438</v>
      </c>
      <c r="C61" s="20">
        <v>786.37919999999997</v>
      </c>
      <c r="D61" s="20">
        <v>718.53100000000006</v>
      </c>
      <c r="E61" s="20">
        <v>1118.7370000000001</v>
      </c>
      <c r="F61" s="135">
        <v>322</v>
      </c>
      <c r="G61" s="136">
        <v>782</v>
      </c>
      <c r="H61" s="137"/>
      <c r="I61" s="137" t="s">
        <v>439</v>
      </c>
    </row>
    <row r="62" spans="1:9" ht="12.75" customHeight="1" x14ac:dyDescent="0.2">
      <c r="A62" s="358" t="s">
        <v>440</v>
      </c>
      <c r="B62" s="358"/>
      <c r="C62" s="358"/>
      <c r="D62" s="358"/>
      <c r="E62" s="358"/>
      <c r="F62" s="358"/>
      <c r="G62" s="358"/>
      <c r="H62" s="359"/>
      <c r="I62" s="359"/>
    </row>
    <row r="63" spans="1:9" s="138" customFormat="1" ht="12.75" customHeight="1" x14ac:dyDescent="0.2">
      <c r="A63" s="346" t="s">
        <v>441</v>
      </c>
      <c r="B63" s="346"/>
      <c r="C63" s="346"/>
      <c r="D63" s="346"/>
      <c r="E63" s="346"/>
      <c r="F63" s="346"/>
      <c r="G63" s="346"/>
      <c r="H63" s="346"/>
      <c r="I63" s="346"/>
    </row>
  </sheetData>
  <mergeCells count="27">
    <mergeCell ref="A14:B14"/>
    <mergeCell ref="H14:I14"/>
    <mergeCell ref="A1:I1"/>
    <mergeCell ref="A2:I2"/>
    <mergeCell ref="A3:B3"/>
    <mergeCell ref="A5:B5"/>
    <mergeCell ref="H5:I5"/>
    <mergeCell ref="A18:B18"/>
    <mergeCell ref="H18:I18"/>
    <mergeCell ref="A21:B21"/>
    <mergeCell ref="H21:I21"/>
    <mergeCell ref="A24:B24"/>
    <mergeCell ref="H24:I24"/>
    <mergeCell ref="A33:B33"/>
    <mergeCell ref="H33:I33"/>
    <mergeCell ref="A37:B37"/>
    <mergeCell ref="H37:I37"/>
    <mergeCell ref="A49:B49"/>
    <mergeCell ref="H49:I49"/>
    <mergeCell ref="A62:I62"/>
    <mergeCell ref="A63:I63"/>
    <mergeCell ref="A52:B52"/>
    <mergeCell ref="H52:I52"/>
    <mergeCell ref="A56:B56"/>
    <mergeCell ref="H56:I56"/>
    <mergeCell ref="A59:B59"/>
    <mergeCell ref="H59:I59"/>
  </mergeCells>
  <printOptions horizontalCentered="1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3D0D3-4847-4BC6-98E4-631483BCE1D0}">
  <dimension ref="A1:J61"/>
  <sheetViews>
    <sheetView zoomScaleNormal="100" workbookViewId="0">
      <selection sqref="A1:I2"/>
    </sheetView>
  </sheetViews>
  <sheetFormatPr defaultColWidth="7.5703125" defaultRowHeight="11.25" x14ac:dyDescent="0.2"/>
  <cols>
    <col min="1" max="1" width="1.85546875" style="2" customWidth="1"/>
    <col min="2" max="2" width="20.5703125" style="61" customWidth="1"/>
    <col min="3" max="7" width="8.7109375" style="147" customWidth="1"/>
    <col min="8" max="8" width="2.28515625" style="58" customWidth="1"/>
    <col min="9" max="9" width="19.28515625" style="58" customWidth="1"/>
    <col min="10" max="16384" width="7.5703125" style="2"/>
  </cols>
  <sheetData>
    <row r="1" spans="1:10" ht="14.25" customHeight="1" x14ac:dyDescent="0.2">
      <c r="A1" s="422" t="s">
        <v>442</v>
      </c>
      <c r="B1" s="422"/>
      <c r="C1" s="422"/>
      <c r="D1" s="422"/>
      <c r="E1" s="422"/>
      <c r="F1" s="422"/>
      <c r="G1" s="422"/>
      <c r="H1" s="422"/>
      <c r="I1" s="422"/>
    </row>
    <row r="2" spans="1:10" ht="14.25" customHeight="1" x14ac:dyDescent="0.2">
      <c r="A2" s="423" t="s">
        <v>443</v>
      </c>
      <c r="B2" s="423"/>
      <c r="C2" s="423"/>
      <c r="D2" s="423"/>
      <c r="E2" s="423"/>
      <c r="F2" s="423"/>
      <c r="G2" s="423"/>
      <c r="H2" s="423"/>
      <c r="I2" s="423"/>
    </row>
    <row r="3" spans="1:10" ht="15.95" customHeight="1" x14ac:dyDescent="0.2">
      <c r="A3" s="363" t="s">
        <v>63</v>
      </c>
      <c r="B3" s="363"/>
      <c r="C3" s="139"/>
      <c r="D3" s="139"/>
      <c r="E3" s="139"/>
      <c r="F3" s="140"/>
      <c r="G3" s="140"/>
      <c r="H3" s="137" t="s">
        <v>55</v>
      </c>
      <c r="I3" s="48" t="s">
        <v>348</v>
      </c>
    </row>
    <row r="4" spans="1:10" s="4" customFormat="1" ht="13.5" customHeight="1" x14ac:dyDescent="0.2">
      <c r="A4" s="11" t="s">
        <v>55</v>
      </c>
      <c r="B4" s="11" t="s">
        <v>55</v>
      </c>
      <c r="C4" s="141">
        <v>2019</v>
      </c>
      <c r="D4" s="141">
        <v>2020</v>
      </c>
      <c r="E4" s="141">
        <v>2021</v>
      </c>
      <c r="F4" s="141">
        <v>2022</v>
      </c>
      <c r="G4" s="141">
        <v>2023</v>
      </c>
      <c r="H4" s="55" t="s">
        <v>55</v>
      </c>
      <c r="I4" s="55" t="s">
        <v>55</v>
      </c>
    </row>
    <row r="5" spans="1:10" ht="12.75" customHeight="1" x14ac:dyDescent="0.2">
      <c r="A5" s="364" t="s">
        <v>349</v>
      </c>
      <c r="B5" s="364"/>
      <c r="C5" s="142"/>
      <c r="D5" s="142"/>
      <c r="E5" s="142"/>
      <c r="F5" s="142"/>
      <c r="G5" s="142"/>
      <c r="H5" s="365" t="s">
        <v>350</v>
      </c>
      <c r="I5" s="365"/>
    </row>
    <row r="6" spans="1:10" ht="10.5" customHeight="1" x14ac:dyDescent="0.2">
      <c r="B6" s="2" t="s">
        <v>351</v>
      </c>
      <c r="C6" s="14">
        <v>45676</v>
      </c>
      <c r="D6" s="14">
        <v>49614.559999999998</v>
      </c>
      <c r="E6" s="14">
        <v>29619</v>
      </c>
      <c r="F6" s="15">
        <v>41334</v>
      </c>
      <c r="G6" s="15">
        <v>9192</v>
      </c>
      <c r="I6" s="58" t="s">
        <v>2</v>
      </c>
    </row>
    <row r="7" spans="1:10" ht="10.5" customHeight="1" x14ac:dyDescent="0.2">
      <c r="B7" s="2" t="s">
        <v>352</v>
      </c>
      <c r="C7" s="14">
        <v>61</v>
      </c>
      <c r="D7" s="14">
        <v>87</v>
      </c>
      <c r="E7" s="14">
        <v>33</v>
      </c>
      <c r="F7" s="15">
        <v>108</v>
      </c>
      <c r="G7" s="15">
        <v>202</v>
      </c>
      <c r="I7" s="58" t="s">
        <v>19</v>
      </c>
    </row>
    <row r="8" spans="1:10" ht="10.5" customHeight="1" x14ac:dyDescent="0.2">
      <c r="B8" s="2" t="s">
        <v>353</v>
      </c>
      <c r="C8" s="14">
        <v>160</v>
      </c>
      <c r="D8" s="14">
        <v>2191.02</v>
      </c>
      <c r="E8" s="14">
        <v>297</v>
      </c>
      <c r="F8" s="15">
        <v>141</v>
      </c>
      <c r="G8" s="15">
        <v>407</v>
      </c>
      <c r="I8" s="58" t="s">
        <v>20</v>
      </c>
    </row>
    <row r="9" spans="1:10" ht="10.5" customHeight="1" x14ac:dyDescent="0.2">
      <c r="B9" s="2" t="s">
        <v>444</v>
      </c>
      <c r="C9" s="14">
        <v>831</v>
      </c>
      <c r="D9" s="14">
        <v>4854.7</v>
      </c>
      <c r="E9" s="14">
        <v>437</v>
      </c>
      <c r="F9" s="14">
        <v>31227</v>
      </c>
      <c r="G9" s="14">
        <v>4179</v>
      </c>
      <c r="I9" s="58" t="s">
        <v>3</v>
      </c>
      <c r="J9" s="126"/>
    </row>
    <row r="10" spans="1:10" ht="10.5" customHeight="1" x14ac:dyDescent="0.2">
      <c r="B10" s="2" t="s">
        <v>358</v>
      </c>
      <c r="C10" s="14">
        <v>144</v>
      </c>
      <c r="D10" s="14">
        <v>180</v>
      </c>
      <c r="E10" s="14">
        <v>301</v>
      </c>
      <c r="F10" s="15">
        <v>61</v>
      </c>
      <c r="G10" s="15">
        <v>1181</v>
      </c>
      <c r="I10" s="58" t="s">
        <v>22</v>
      </c>
    </row>
    <row r="11" spans="1:10" ht="10.5" customHeight="1" x14ac:dyDescent="0.2">
      <c r="B11" s="2" t="s">
        <v>359</v>
      </c>
      <c r="C11" s="14">
        <v>7933</v>
      </c>
      <c r="D11" s="14">
        <v>9287.0290000000005</v>
      </c>
      <c r="E11" s="14">
        <v>12660</v>
      </c>
      <c r="F11" s="15">
        <v>5556</v>
      </c>
      <c r="G11" s="15">
        <v>8820</v>
      </c>
      <c r="I11" s="58" t="s">
        <v>360</v>
      </c>
    </row>
    <row r="12" spans="1:10" ht="13.5" customHeight="1" x14ac:dyDescent="0.2">
      <c r="A12" s="360" t="s">
        <v>363</v>
      </c>
      <c r="B12" s="360"/>
      <c r="C12" s="129"/>
      <c r="D12" s="129"/>
      <c r="E12" s="129"/>
      <c r="F12" s="129"/>
      <c r="G12" s="129"/>
      <c r="H12" s="361" t="s">
        <v>445</v>
      </c>
      <c r="I12" s="361"/>
    </row>
    <row r="13" spans="1:10" ht="9.75" customHeight="1" x14ac:dyDescent="0.2">
      <c r="B13" s="2" t="s">
        <v>365</v>
      </c>
      <c r="C13" s="14">
        <v>2363.2060000000001</v>
      </c>
      <c r="D13" s="14">
        <v>3204.5859999999998</v>
      </c>
      <c r="E13" s="14">
        <v>2892.7330000000002</v>
      </c>
      <c r="F13" s="14">
        <f>2182324/1000</f>
        <v>2182.3240000000001</v>
      </c>
      <c r="G13" s="14">
        <v>2848</v>
      </c>
      <c r="I13" s="58" t="s">
        <v>186</v>
      </c>
      <c r="J13" s="126"/>
    </row>
    <row r="14" spans="1:10" ht="9.75" customHeight="1" x14ac:dyDescent="0.2">
      <c r="B14" s="132" t="s">
        <v>446</v>
      </c>
      <c r="C14" s="14">
        <v>12.701000000000001</v>
      </c>
      <c r="D14" s="14">
        <v>12.23</v>
      </c>
      <c r="E14" s="14">
        <v>24.655000000000001</v>
      </c>
      <c r="F14" s="14">
        <f>17353/1000</f>
        <v>17.353000000000002</v>
      </c>
      <c r="G14" s="14">
        <v>4</v>
      </c>
      <c r="I14" s="143" t="s">
        <v>447</v>
      </c>
    </row>
    <row r="15" spans="1:10" ht="9.75" customHeight="1" x14ac:dyDescent="0.2">
      <c r="B15" s="61" t="s">
        <v>366</v>
      </c>
      <c r="C15" s="14">
        <v>140.91200000000001</v>
      </c>
      <c r="D15" s="14">
        <v>232.02</v>
      </c>
      <c r="E15" s="14">
        <v>144.33000000000001</v>
      </c>
      <c r="F15" s="14">
        <f>(15570+21348)/1000</f>
        <v>36.917999999999999</v>
      </c>
      <c r="G15" s="14">
        <v>72.468000000000004</v>
      </c>
      <c r="I15" s="133" t="s">
        <v>185</v>
      </c>
    </row>
    <row r="16" spans="1:10" ht="9.75" customHeight="1" x14ac:dyDescent="0.2">
      <c r="B16" s="2" t="s">
        <v>448</v>
      </c>
      <c r="C16" s="14">
        <v>318.16500000000002</v>
      </c>
      <c r="D16" s="14">
        <v>310.57499999999999</v>
      </c>
      <c r="E16" s="14">
        <v>403.39800000000002</v>
      </c>
      <c r="F16" s="14">
        <f>(157769+21881)/1000</f>
        <v>179.65</v>
      </c>
      <c r="G16" s="14">
        <v>181.98699999999999</v>
      </c>
      <c r="I16" s="58" t="s">
        <v>449</v>
      </c>
      <c r="J16" s="126"/>
    </row>
    <row r="17" spans="1:9" ht="9.75" customHeight="1" x14ac:dyDescent="0.2">
      <c r="B17" s="2" t="s">
        <v>450</v>
      </c>
      <c r="C17" s="14">
        <v>306.51799999999997</v>
      </c>
      <c r="D17" s="14">
        <v>152.346</v>
      </c>
      <c r="E17" s="14">
        <v>141.67500000000001</v>
      </c>
      <c r="F17" s="14">
        <f>(22220+ 175049)/1000</f>
        <v>197.26900000000001</v>
      </c>
      <c r="G17" s="14">
        <v>153.292</v>
      </c>
      <c r="I17" s="58" t="s">
        <v>451</v>
      </c>
    </row>
    <row r="18" spans="1:9" ht="10.5" customHeight="1" x14ac:dyDescent="0.2">
      <c r="B18" s="2" t="s">
        <v>452</v>
      </c>
      <c r="C18" s="14">
        <v>684.02300000000002</v>
      </c>
      <c r="D18" s="14">
        <v>268.68400000000003</v>
      </c>
      <c r="E18" s="14">
        <v>227.155</v>
      </c>
      <c r="F18" s="14">
        <f>525739/1000</f>
        <v>525.73900000000003</v>
      </c>
      <c r="G18" s="14">
        <v>977.68799999999999</v>
      </c>
      <c r="I18" s="58" t="s">
        <v>453</v>
      </c>
    </row>
    <row r="19" spans="1:9" ht="12.6" customHeight="1" x14ac:dyDescent="0.2">
      <c r="A19" s="360" t="s">
        <v>368</v>
      </c>
      <c r="B19" s="360"/>
      <c r="C19" s="144"/>
      <c r="D19" s="144"/>
      <c r="E19" s="144"/>
      <c r="F19" s="144"/>
      <c r="G19" s="144"/>
      <c r="H19" s="361" t="s">
        <v>369</v>
      </c>
      <c r="I19" s="361"/>
    </row>
    <row r="20" spans="1:9" x14ac:dyDescent="0.2">
      <c r="B20" s="2" t="s">
        <v>164</v>
      </c>
      <c r="C20" s="14" t="s">
        <v>47</v>
      </c>
      <c r="D20" s="14" t="s">
        <v>47</v>
      </c>
      <c r="E20" s="14">
        <v>10.789</v>
      </c>
      <c r="F20" s="14" t="s">
        <v>47</v>
      </c>
      <c r="G20" s="14" t="s">
        <v>47</v>
      </c>
      <c r="I20" s="58" t="s">
        <v>172</v>
      </c>
    </row>
    <row r="21" spans="1:9" x14ac:dyDescent="0.2">
      <c r="A21" s="134"/>
      <c r="B21" s="2" t="s">
        <v>454</v>
      </c>
      <c r="C21" s="14">
        <v>216.11799999999999</v>
      </c>
      <c r="D21" s="14">
        <v>1033.348</v>
      </c>
      <c r="E21" s="14">
        <v>4741.3900000000003</v>
      </c>
      <c r="F21" s="14" t="s">
        <v>47</v>
      </c>
      <c r="G21" s="14" t="s">
        <v>47</v>
      </c>
      <c r="I21" s="58" t="s">
        <v>371</v>
      </c>
    </row>
    <row r="22" spans="1:9" ht="10.5" customHeight="1" x14ac:dyDescent="0.2">
      <c r="A22" s="360" t="s">
        <v>372</v>
      </c>
      <c r="B22" s="360"/>
      <c r="C22" s="129"/>
      <c r="D22" s="129"/>
      <c r="E22" s="129"/>
      <c r="F22" s="129"/>
      <c r="G22" s="129"/>
      <c r="H22" s="361" t="s">
        <v>373</v>
      </c>
      <c r="I22" s="361"/>
    </row>
    <row r="23" spans="1:9" ht="12.75" customHeight="1" x14ac:dyDescent="0.2">
      <c r="B23" s="107" t="s">
        <v>374</v>
      </c>
      <c r="C23" s="14">
        <v>128992.69</v>
      </c>
      <c r="D23" s="14">
        <v>114509.80499999999</v>
      </c>
      <c r="E23" s="14">
        <v>113054.54300000001</v>
      </c>
      <c r="F23" s="14">
        <f>107357252/1000</f>
        <v>107357.25199999999</v>
      </c>
      <c r="G23" s="14">
        <f>97223680/1000</f>
        <v>97223.679999999993</v>
      </c>
      <c r="I23" s="58" t="s">
        <v>375</v>
      </c>
    </row>
    <row r="24" spans="1:9" ht="21.75" customHeight="1" x14ac:dyDescent="0.2">
      <c r="B24" s="107" t="s">
        <v>376</v>
      </c>
      <c r="C24" s="14">
        <v>5704.7529999999997</v>
      </c>
      <c r="D24" s="14">
        <v>5317.9459999999999</v>
      </c>
      <c r="E24" s="14">
        <v>4925.7709999999997</v>
      </c>
      <c r="F24" s="14">
        <v>7430</v>
      </c>
      <c r="G24" s="14">
        <v>7028.7030000000004</v>
      </c>
      <c r="I24" s="110" t="s">
        <v>377</v>
      </c>
    </row>
    <row r="25" spans="1:9" ht="10.5" customHeight="1" x14ac:dyDescent="0.2">
      <c r="A25" s="360" t="s">
        <v>378</v>
      </c>
      <c r="B25" s="360"/>
      <c r="C25" s="129"/>
      <c r="D25" s="129"/>
      <c r="E25" s="129"/>
      <c r="F25" s="129"/>
      <c r="G25" s="129"/>
      <c r="H25" s="361" t="s">
        <v>379</v>
      </c>
      <c r="I25" s="361"/>
    </row>
    <row r="26" spans="1:9" ht="10.5" customHeight="1" x14ac:dyDescent="0.2">
      <c r="B26" s="2" t="s">
        <v>380</v>
      </c>
      <c r="C26" s="14">
        <v>556.21400000000006</v>
      </c>
      <c r="D26" s="14">
        <v>243.19200000000001</v>
      </c>
      <c r="E26" s="14">
        <v>382.21800000000002</v>
      </c>
      <c r="F26" s="14">
        <f>(365264+123811)/1000</f>
        <v>489.07499999999999</v>
      </c>
      <c r="G26" s="14">
        <v>262</v>
      </c>
      <c r="I26" s="58" t="s">
        <v>23</v>
      </c>
    </row>
    <row r="27" spans="1:9" ht="10.5" customHeight="1" x14ac:dyDescent="0.2">
      <c r="B27" s="2" t="s">
        <v>381</v>
      </c>
      <c r="C27" s="14">
        <v>505.97699999999998</v>
      </c>
      <c r="D27" s="14">
        <v>455.41500000000002</v>
      </c>
      <c r="E27" s="14">
        <v>311.04899999999998</v>
      </c>
      <c r="F27" s="14">
        <f>1309344/1000</f>
        <v>1309.3440000000001</v>
      </c>
      <c r="G27" s="14">
        <v>501</v>
      </c>
      <c r="I27" s="58" t="s">
        <v>51</v>
      </c>
    </row>
    <row r="28" spans="1:9" ht="10.5" customHeight="1" x14ac:dyDescent="0.2">
      <c r="B28" s="2" t="s">
        <v>382</v>
      </c>
      <c r="C28" s="14">
        <v>193.67</v>
      </c>
      <c r="D28" s="14">
        <v>98.073999999999998</v>
      </c>
      <c r="E28" s="14">
        <v>111.291</v>
      </c>
      <c r="F28" s="14">
        <f>104633/1000</f>
        <v>104.633</v>
      </c>
      <c r="G28" s="14">
        <v>172</v>
      </c>
      <c r="I28" s="58" t="s">
        <v>383</v>
      </c>
    </row>
    <row r="29" spans="1:9" ht="10.5" customHeight="1" x14ac:dyDescent="0.2">
      <c r="B29" s="2" t="s">
        <v>384</v>
      </c>
      <c r="C29" s="14">
        <v>11300.962</v>
      </c>
      <c r="D29" s="14">
        <v>12452.848</v>
      </c>
      <c r="E29" s="14">
        <v>9506.2999999999993</v>
      </c>
      <c r="F29" s="14">
        <f>12364342/1000</f>
        <v>12364.342000000001</v>
      </c>
      <c r="G29" s="14">
        <v>11953</v>
      </c>
      <c r="I29" s="58" t="s">
        <v>385</v>
      </c>
    </row>
    <row r="30" spans="1:9" ht="10.5" customHeight="1" x14ac:dyDescent="0.2">
      <c r="B30" s="132" t="s">
        <v>455</v>
      </c>
      <c r="C30" s="14">
        <v>0.83799999999999997</v>
      </c>
      <c r="D30" s="14">
        <v>0.68700000000000006</v>
      </c>
      <c r="E30" s="14">
        <v>1</v>
      </c>
      <c r="F30" s="14">
        <f>9640/1000</f>
        <v>9.64</v>
      </c>
      <c r="G30" s="14">
        <v>1</v>
      </c>
      <c r="I30" s="58" t="s">
        <v>25</v>
      </c>
    </row>
    <row r="31" spans="1:9" ht="13.5" customHeight="1" x14ac:dyDescent="0.2">
      <c r="B31" s="2" t="s">
        <v>386</v>
      </c>
      <c r="C31" s="14">
        <v>7774.7540000000008</v>
      </c>
      <c r="D31" s="14">
        <v>7636.8040000000001</v>
      </c>
      <c r="E31" s="14">
        <v>8360.8459999999995</v>
      </c>
      <c r="F31" s="14">
        <f>(6235512+3493831)/1000</f>
        <v>9729.3430000000008</v>
      </c>
      <c r="G31" s="14">
        <v>5928</v>
      </c>
      <c r="I31" s="58" t="s">
        <v>29</v>
      </c>
    </row>
    <row r="32" spans="1:9" ht="17.25" customHeight="1" x14ac:dyDescent="0.2">
      <c r="B32" s="2" t="s">
        <v>387</v>
      </c>
      <c r="C32" s="14">
        <v>31667.505999999998</v>
      </c>
      <c r="D32" s="14">
        <v>16866.706999999999</v>
      </c>
      <c r="E32" s="14">
        <v>27252.031999999999</v>
      </c>
      <c r="F32" s="14">
        <f>(19080956+6363779)/1000</f>
        <v>25444.735000000001</v>
      </c>
      <c r="G32" s="14">
        <v>19552</v>
      </c>
      <c r="I32" s="58" t="s">
        <v>388</v>
      </c>
    </row>
    <row r="33" spans="1:9" ht="10.5" customHeight="1" x14ac:dyDescent="0.2">
      <c r="B33" s="2" t="s">
        <v>389</v>
      </c>
      <c r="C33" s="14">
        <v>1178.528</v>
      </c>
      <c r="D33" s="14">
        <v>1292.8409999999999</v>
      </c>
      <c r="E33" s="14">
        <v>1158.625</v>
      </c>
      <c r="F33" s="14">
        <f>(1141815+319947)/1000</f>
        <v>1461.7619999999999</v>
      </c>
      <c r="G33" s="14">
        <v>895</v>
      </c>
      <c r="I33" s="58" t="s">
        <v>390</v>
      </c>
    </row>
    <row r="34" spans="1:9" ht="10.5" customHeight="1" x14ac:dyDescent="0.2">
      <c r="B34" s="2" t="s">
        <v>391</v>
      </c>
      <c r="C34" s="14">
        <v>2009.873</v>
      </c>
      <c r="D34" s="14">
        <v>1561.7950000000001</v>
      </c>
      <c r="E34" s="14">
        <v>1368.38</v>
      </c>
      <c r="F34" s="14">
        <f>1550323/1000</f>
        <v>1550.3230000000001</v>
      </c>
      <c r="G34" s="14">
        <v>1159</v>
      </c>
      <c r="I34" s="58" t="s">
        <v>392</v>
      </c>
    </row>
    <row r="35" spans="1:9" ht="13.5" customHeight="1" x14ac:dyDescent="0.2">
      <c r="A35" s="2" t="s">
        <v>55</v>
      </c>
      <c r="B35" s="2" t="s">
        <v>456</v>
      </c>
      <c r="C35" s="14">
        <v>5377.8449999999993</v>
      </c>
      <c r="D35" s="14">
        <v>4133.9390000000003</v>
      </c>
      <c r="E35" s="14">
        <v>4136.6030000000001</v>
      </c>
      <c r="F35" s="14">
        <f>9701637/1000</f>
        <v>9701.6370000000006</v>
      </c>
      <c r="G35" s="14">
        <v>4247</v>
      </c>
      <c r="I35" s="58" t="s">
        <v>457</v>
      </c>
    </row>
    <row r="36" spans="1:9" ht="10.5" customHeight="1" x14ac:dyDescent="0.2">
      <c r="A36" s="360" t="s">
        <v>458</v>
      </c>
      <c r="B36" s="360"/>
      <c r="C36" s="129"/>
      <c r="D36" s="129"/>
      <c r="E36" s="129"/>
      <c r="F36" s="129"/>
      <c r="G36" s="129"/>
      <c r="H36" s="361" t="s">
        <v>394</v>
      </c>
      <c r="I36" s="361"/>
    </row>
    <row r="37" spans="1:9" ht="10.5" customHeight="1" x14ac:dyDescent="0.2">
      <c r="B37" s="2" t="s">
        <v>395</v>
      </c>
      <c r="C37" s="14">
        <v>46</v>
      </c>
      <c r="D37" s="14">
        <v>5</v>
      </c>
      <c r="E37" s="14">
        <v>51</v>
      </c>
      <c r="F37" s="14">
        <v>22</v>
      </c>
      <c r="G37" s="14" t="s">
        <v>47</v>
      </c>
      <c r="I37" s="58" t="s">
        <v>396</v>
      </c>
    </row>
    <row r="38" spans="1:9" ht="10.5" customHeight="1" x14ac:dyDescent="0.2">
      <c r="B38" s="2" t="s">
        <v>459</v>
      </c>
      <c r="C38" s="14">
        <v>25</v>
      </c>
      <c r="D38" s="14">
        <v>44</v>
      </c>
      <c r="E38" s="14">
        <v>13</v>
      </c>
      <c r="F38" s="14" t="s">
        <v>47</v>
      </c>
      <c r="G38" s="14">
        <v>382</v>
      </c>
      <c r="I38" s="58" t="s">
        <v>460</v>
      </c>
    </row>
    <row r="39" spans="1:9" ht="10.5" customHeight="1" x14ac:dyDescent="0.2">
      <c r="A39" s="360" t="s">
        <v>401</v>
      </c>
      <c r="B39" s="360"/>
      <c r="C39" s="129"/>
      <c r="D39" s="129"/>
      <c r="E39" s="129"/>
      <c r="F39" s="129"/>
      <c r="G39" s="129"/>
      <c r="H39" s="361" t="s">
        <v>296</v>
      </c>
      <c r="I39" s="361"/>
    </row>
    <row r="40" spans="1:9" ht="10.5" customHeight="1" x14ac:dyDescent="0.2">
      <c r="B40" s="2" t="s">
        <v>402</v>
      </c>
      <c r="C40" s="14">
        <v>4393.3789999999999</v>
      </c>
      <c r="D40" s="14">
        <v>3398.1930000000002</v>
      </c>
      <c r="E40" s="14">
        <v>3433.5070000000001</v>
      </c>
      <c r="F40" s="15">
        <f>7505322/1000</f>
        <v>7505.3220000000001</v>
      </c>
      <c r="G40" s="15">
        <v>744</v>
      </c>
      <c r="I40" s="58" t="s">
        <v>403</v>
      </c>
    </row>
    <row r="41" spans="1:9" ht="10.5" customHeight="1" x14ac:dyDescent="0.2">
      <c r="B41" s="2" t="s">
        <v>404</v>
      </c>
      <c r="C41" s="14">
        <v>14037.804</v>
      </c>
      <c r="D41" s="14">
        <v>16107.456</v>
      </c>
      <c r="E41" s="14">
        <v>27775.442999999999</v>
      </c>
      <c r="F41" s="15">
        <f>30933457/1000</f>
        <v>30933.456999999999</v>
      </c>
      <c r="G41" s="15">
        <v>24248</v>
      </c>
      <c r="I41" s="58" t="s">
        <v>405</v>
      </c>
    </row>
    <row r="42" spans="1:9" ht="10.5" customHeight="1" x14ac:dyDescent="0.2">
      <c r="B42" s="2" t="s">
        <v>406</v>
      </c>
      <c r="C42" s="14">
        <v>2936.49</v>
      </c>
      <c r="D42" s="14">
        <v>17723.761217391304</v>
      </c>
      <c r="E42" s="14">
        <v>9016.3989999999994</v>
      </c>
      <c r="F42" s="15">
        <f>2003069/1000</f>
        <v>2003.069</v>
      </c>
      <c r="G42" s="15">
        <v>2233</v>
      </c>
      <c r="I42" s="58" t="s">
        <v>407</v>
      </c>
    </row>
    <row r="43" spans="1:9" ht="10.5" customHeight="1" x14ac:dyDescent="0.2">
      <c r="B43" s="2" t="s">
        <v>408</v>
      </c>
      <c r="C43" s="14">
        <v>59519.451000000001</v>
      </c>
      <c r="D43" s="14">
        <v>136185.41500000001</v>
      </c>
      <c r="E43" s="14">
        <v>175451.22899999999</v>
      </c>
      <c r="F43" s="15">
        <f>373429529/1000</f>
        <v>373429.52899999998</v>
      </c>
      <c r="G43" s="15">
        <v>19366</v>
      </c>
      <c r="I43" s="58" t="s">
        <v>409</v>
      </c>
    </row>
    <row r="44" spans="1:9" ht="10.5" customHeight="1" x14ac:dyDescent="0.2">
      <c r="B44" s="2" t="s">
        <v>410</v>
      </c>
      <c r="C44" s="14">
        <v>458.44400000000002</v>
      </c>
      <c r="D44" s="14">
        <v>749.17399999999998</v>
      </c>
      <c r="E44" s="14">
        <v>743.09100000000001</v>
      </c>
      <c r="F44" s="15">
        <f>139354/1000</f>
        <v>139.35400000000001</v>
      </c>
      <c r="G44" s="15">
        <v>958</v>
      </c>
      <c r="I44" s="58" t="s">
        <v>411</v>
      </c>
    </row>
    <row r="45" spans="1:9" ht="10.5" customHeight="1" x14ac:dyDescent="0.2">
      <c r="B45" s="2" t="s">
        <v>412</v>
      </c>
      <c r="C45" s="14">
        <v>65.320999999999998</v>
      </c>
      <c r="D45" s="14">
        <v>132.345</v>
      </c>
      <c r="E45" s="14">
        <v>90.402000000000001</v>
      </c>
      <c r="F45" s="15">
        <f>506079/1000</f>
        <v>506.07900000000001</v>
      </c>
      <c r="G45" s="15">
        <v>10</v>
      </c>
      <c r="I45" s="58" t="s">
        <v>37</v>
      </c>
    </row>
    <row r="46" spans="1:9" ht="10.5" customHeight="1" x14ac:dyDescent="0.2">
      <c r="B46" s="2" t="s">
        <v>413</v>
      </c>
      <c r="C46" s="14">
        <v>1506.338</v>
      </c>
      <c r="D46" s="14">
        <v>352.613</v>
      </c>
      <c r="E46" s="14">
        <v>9.5459999999999994</v>
      </c>
      <c r="F46" s="126">
        <f>939494/1000</f>
        <v>939.49400000000003</v>
      </c>
      <c r="G46" s="126">
        <v>973</v>
      </c>
      <c r="I46" s="58" t="s">
        <v>38</v>
      </c>
    </row>
    <row r="47" spans="1:9" ht="10.5" customHeight="1" x14ac:dyDescent="0.2">
      <c r="B47" s="2" t="s">
        <v>414</v>
      </c>
      <c r="C47" s="14">
        <v>243.39</v>
      </c>
      <c r="D47" s="14">
        <v>235.864</v>
      </c>
      <c r="E47" s="14">
        <v>115.262</v>
      </c>
      <c r="F47" s="126">
        <f>666483/1000</f>
        <v>666.48299999999995</v>
      </c>
      <c r="G47" s="126">
        <v>501</v>
      </c>
      <c r="H47" s="117"/>
      <c r="I47" s="58" t="s">
        <v>39</v>
      </c>
    </row>
    <row r="48" spans="1:9" ht="13.7" customHeight="1" x14ac:dyDescent="0.2">
      <c r="B48" s="2" t="s">
        <v>415</v>
      </c>
      <c r="C48" s="14">
        <v>699.39700000000005</v>
      </c>
      <c r="D48" s="14">
        <v>395.15699999999998</v>
      </c>
      <c r="E48" s="14">
        <v>1.0369999999999999</v>
      </c>
      <c r="F48" s="126">
        <f>281073/1000</f>
        <v>281.07299999999998</v>
      </c>
      <c r="G48" s="126">
        <v>640</v>
      </c>
      <c r="I48" s="58" t="s">
        <v>40</v>
      </c>
    </row>
    <row r="49" spans="1:9" ht="10.5" customHeight="1" x14ac:dyDescent="0.2">
      <c r="B49" s="2" t="s">
        <v>416</v>
      </c>
      <c r="C49" s="14">
        <v>8.0039999999999996</v>
      </c>
      <c r="D49" s="14">
        <v>5.1520000000000001</v>
      </c>
      <c r="E49" s="14">
        <v>0.64600000000000002</v>
      </c>
      <c r="F49" s="14">
        <f>37504/1000</f>
        <v>37.503999999999998</v>
      </c>
      <c r="G49" s="14">
        <v>5</v>
      </c>
      <c r="I49" s="58" t="s">
        <v>34</v>
      </c>
    </row>
    <row r="50" spans="1:9" ht="11.25" customHeight="1" x14ac:dyDescent="0.2">
      <c r="B50" s="2" t="s">
        <v>417</v>
      </c>
      <c r="C50" s="14">
        <v>20.331</v>
      </c>
      <c r="D50" s="14">
        <v>1.4359999999999999</v>
      </c>
      <c r="E50" s="14">
        <v>5.5350000000000001</v>
      </c>
      <c r="F50" s="14">
        <f>1922/1000</f>
        <v>1.9219999999999999</v>
      </c>
      <c r="G50" s="14">
        <v>3</v>
      </c>
      <c r="I50" s="58" t="s">
        <v>418</v>
      </c>
    </row>
    <row r="51" spans="1:9" ht="11.25" customHeight="1" x14ac:dyDescent="0.2">
      <c r="A51" s="360" t="s">
        <v>419</v>
      </c>
      <c r="B51" s="360"/>
      <c r="C51" s="129"/>
      <c r="D51" s="129"/>
      <c r="E51" s="129"/>
      <c r="F51" s="129"/>
      <c r="G51" s="129"/>
      <c r="H51" s="361" t="s">
        <v>420</v>
      </c>
      <c r="I51" s="361"/>
    </row>
    <row r="52" spans="1:9" ht="12" customHeight="1" x14ac:dyDescent="0.2">
      <c r="B52" s="2" t="s">
        <v>421</v>
      </c>
      <c r="C52" s="14" t="s">
        <v>47</v>
      </c>
      <c r="D52" s="14">
        <v>625.27499999999998</v>
      </c>
      <c r="E52" s="14">
        <v>107.916</v>
      </c>
      <c r="F52" s="14" t="s">
        <v>47</v>
      </c>
      <c r="G52" s="14" t="s">
        <v>47</v>
      </c>
      <c r="I52" s="58" t="s">
        <v>422</v>
      </c>
    </row>
    <row r="53" spans="1:9" ht="11.25" customHeight="1" x14ac:dyDescent="0.2">
      <c r="A53" s="360" t="s">
        <v>425</v>
      </c>
      <c r="B53" s="360"/>
      <c r="C53" s="129"/>
      <c r="D53" s="129"/>
      <c r="E53" s="129"/>
      <c r="F53" s="129"/>
      <c r="G53" s="129"/>
      <c r="H53" s="361" t="s">
        <v>461</v>
      </c>
      <c r="I53" s="361"/>
    </row>
    <row r="54" spans="1:9" ht="14.25" customHeight="1" x14ac:dyDescent="0.2">
      <c r="B54" s="4" t="s">
        <v>427</v>
      </c>
      <c r="C54" s="14">
        <v>521.59</v>
      </c>
      <c r="D54" s="14">
        <v>866</v>
      </c>
      <c r="E54" s="14">
        <v>487</v>
      </c>
      <c r="F54" s="14">
        <v>310</v>
      </c>
      <c r="G54" s="14">
        <v>833</v>
      </c>
      <c r="I54" s="145" t="s">
        <v>4</v>
      </c>
    </row>
    <row r="55" spans="1:9" ht="12.95" customHeight="1" x14ac:dyDescent="0.2">
      <c r="B55" s="2" t="s">
        <v>428</v>
      </c>
      <c r="C55" s="14">
        <v>29708.359</v>
      </c>
      <c r="D55" s="14">
        <v>22452.774000000001</v>
      </c>
      <c r="E55" s="14">
        <v>24343.289000000001</v>
      </c>
      <c r="F55" s="14">
        <f>44788625/1000</f>
        <v>44788.625</v>
      </c>
      <c r="G55" s="14">
        <v>2803</v>
      </c>
      <c r="I55" s="58" t="s">
        <v>429</v>
      </c>
    </row>
    <row r="56" spans="1:9" ht="13.5" customHeight="1" x14ac:dyDescent="0.2">
      <c r="B56" s="2" t="s">
        <v>430</v>
      </c>
      <c r="C56" s="146">
        <v>536.75800000000004</v>
      </c>
      <c r="D56" s="146">
        <v>671.71500000000003</v>
      </c>
      <c r="E56" s="146">
        <v>559.95100000000002</v>
      </c>
      <c r="F56" s="146">
        <f>356491/1000</f>
        <v>356.49099999999999</v>
      </c>
      <c r="G56" s="146">
        <v>638</v>
      </c>
      <c r="I56" s="58" t="s">
        <v>431</v>
      </c>
    </row>
    <row r="57" spans="1:9" ht="12" customHeight="1" x14ac:dyDescent="0.2">
      <c r="A57" s="360" t="s">
        <v>462</v>
      </c>
      <c r="B57" s="360"/>
      <c r="C57" s="14"/>
      <c r="D57" s="14"/>
      <c r="E57" s="14"/>
      <c r="F57" s="14"/>
      <c r="G57" s="14"/>
      <c r="H57" s="361" t="s">
        <v>437</v>
      </c>
      <c r="I57" s="361"/>
    </row>
    <row r="58" spans="1:9" ht="13.5" customHeight="1" x14ac:dyDescent="0.2">
      <c r="A58" s="2" t="s">
        <v>55</v>
      </c>
      <c r="B58" s="2" t="s">
        <v>220</v>
      </c>
      <c r="C58" s="14">
        <v>42.2</v>
      </c>
      <c r="D58" s="14">
        <v>46</v>
      </c>
      <c r="E58" s="14">
        <v>58.9</v>
      </c>
      <c r="F58" s="14">
        <f>40400/1000</f>
        <v>40.4</v>
      </c>
      <c r="G58" s="14">
        <v>15</v>
      </c>
      <c r="I58" s="58" t="s">
        <v>225</v>
      </c>
    </row>
    <row r="59" spans="1:9" ht="16.5" customHeight="1" x14ac:dyDescent="0.2">
      <c r="A59" s="10" t="s">
        <v>55</v>
      </c>
      <c r="B59" s="10" t="s">
        <v>438</v>
      </c>
      <c r="C59" s="18">
        <v>202.68720000000002</v>
      </c>
      <c r="D59" s="18">
        <v>404.68133999999998</v>
      </c>
      <c r="E59" s="18">
        <v>144.315</v>
      </c>
      <c r="F59" s="20">
        <f>(161584+24770)/1000</f>
        <v>186.35400000000001</v>
      </c>
      <c r="G59" s="20">
        <v>203</v>
      </c>
      <c r="H59" s="137"/>
      <c r="I59" s="137" t="s">
        <v>439</v>
      </c>
    </row>
    <row r="60" spans="1:9" x14ac:dyDescent="0.2">
      <c r="A60" s="358" t="s">
        <v>440</v>
      </c>
      <c r="B60" s="358"/>
      <c r="C60" s="358"/>
      <c r="D60" s="358"/>
      <c r="E60" s="358"/>
      <c r="F60" s="358"/>
      <c r="G60" s="358"/>
      <c r="H60" s="358"/>
      <c r="I60" s="358"/>
    </row>
    <row r="61" spans="1:9" x14ac:dyDescent="0.2">
      <c r="A61" s="346" t="s">
        <v>441</v>
      </c>
      <c r="B61" s="346"/>
      <c r="C61" s="346"/>
      <c r="D61" s="346"/>
      <c r="E61" s="346"/>
      <c r="F61" s="346"/>
      <c r="G61" s="346"/>
      <c r="H61" s="346"/>
      <c r="I61" s="346"/>
    </row>
  </sheetData>
  <mergeCells count="25">
    <mergeCell ref="A12:B12"/>
    <mergeCell ref="H12:I12"/>
    <mergeCell ref="A1:I1"/>
    <mergeCell ref="A2:I2"/>
    <mergeCell ref="A3:B3"/>
    <mergeCell ref="A5:B5"/>
    <mergeCell ref="H5:I5"/>
    <mergeCell ref="A19:B19"/>
    <mergeCell ref="H19:I19"/>
    <mergeCell ref="A22:B22"/>
    <mergeCell ref="H22:I22"/>
    <mergeCell ref="A25:B25"/>
    <mergeCell ref="H25:I25"/>
    <mergeCell ref="A61:I61"/>
    <mergeCell ref="A36:B36"/>
    <mergeCell ref="H36:I36"/>
    <mergeCell ref="A39:B39"/>
    <mergeCell ref="H39:I39"/>
    <mergeCell ref="A51:B51"/>
    <mergeCell ref="H51:I51"/>
    <mergeCell ref="A53:B53"/>
    <mergeCell ref="H53:I53"/>
    <mergeCell ref="A57:B57"/>
    <mergeCell ref="H57:I57"/>
    <mergeCell ref="A60:I60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7FBD9-1BD0-46ED-875B-8DDA24BF9EAB}">
  <dimension ref="A1:I17"/>
  <sheetViews>
    <sheetView zoomScaleNormal="100" workbookViewId="0">
      <selection activeCell="G5" sqref="G5"/>
    </sheetView>
  </sheetViews>
  <sheetFormatPr defaultColWidth="10.140625" defaultRowHeight="11.25" x14ac:dyDescent="0.2"/>
  <cols>
    <col min="1" max="1" width="2" style="1" customWidth="1"/>
    <col min="2" max="2" width="18.7109375" style="158" customWidth="1"/>
    <col min="3" max="4" width="8.7109375" style="159" customWidth="1"/>
    <col min="5" max="6" width="9.28515625" style="159" bestFit="1" customWidth="1"/>
    <col min="7" max="7" width="9.28515625" style="159" customWidth="1"/>
    <col min="8" max="8" width="3.42578125" style="159" customWidth="1"/>
    <col min="9" max="9" width="18.7109375" style="160" customWidth="1"/>
    <col min="10" max="16384" width="10.140625" style="1"/>
  </cols>
  <sheetData>
    <row r="1" spans="1:9" s="2" customFormat="1" ht="17.100000000000001" customHeight="1" x14ac:dyDescent="0.2">
      <c r="A1" s="368" t="s">
        <v>463</v>
      </c>
      <c r="B1" s="368"/>
      <c r="C1" s="368"/>
      <c r="D1" s="368"/>
      <c r="E1" s="368"/>
      <c r="F1" s="368"/>
      <c r="G1" s="368"/>
      <c r="H1" s="368"/>
      <c r="I1" s="368"/>
    </row>
    <row r="2" spans="1:9" s="2" customFormat="1" ht="17.100000000000001" customHeight="1" x14ac:dyDescent="0.2">
      <c r="A2" s="369" t="s">
        <v>464</v>
      </c>
      <c r="B2" s="369"/>
      <c r="C2" s="369"/>
      <c r="D2" s="369"/>
      <c r="E2" s="369"/>
      <c r="F2" s="369"/>
      <c r="G2" s="369"/>
      <c r="H2" s="369"/>
      <c r="I2" s="369"/>
    </row>
    <row r="3" spans="1:9" s="2" customFormat="1" ht="17.100000000000001" customHeight="1" x14ac:dyDescent="0.2">
      <c r="A3" s="363" t="s">
        <v>465</v>
      </c>
      <c r="B3" s="363"/>
      <c r="C3" s="147"/>
      <c r="D3" s="147"/>
      <c r="E3" s="147"/>
      <c r="F3" s="148"/>
      <c r="G3" s="142"/>
      <c r="H3" s="58"/>
      <c r="I3" s="65" t="s">
        <v>466</v>
      </c>
    </row>
    <row r="4" spans="1:9" s="2" customFormat="1" ht="17.100000000000001" customHeight="1" x14ac:dyDescent="0.2">
      <c r="A4" s="118" t="s">
        <v>55</v>
      </c>
      <c r="B4" s="118" t="s">
        <v>55</v>
      </c>
      <c r="C4" s="24">
        <v>2019</v>
      </c>
      <c r="D4" s="24">
        <v>2020</v>
      </c>
      <c r="E4" s="24">
        <v>2021</v>
      </c>
      <c r="F4" s="24">
        <v>2022</v>
      </c>
      <c r="G4" s="24">
        <v>2023</v>
      </c>
      <c r="H4" s="149"/>
      <c r="I4" s="120"/>
    </row>
    <row r="5" spans="1:9" s="121" customFormat="1" ht="17.100000000000001" customHeight="1" x14ac:dyDescent="0.2">
      <c r="A5" s="364" t="s">
        <v>285</v>
      </c>
      <c r="B5" s="364"/>
      <c r="C5" s="150">
        <v>19693942.418000001</v>
      </c>
      <c r="D5" s="150">
        <v>17963840</v>
      </c>
      <c r="E5" s="150">
        <v>18140715.425000001</v>
      </c>
      <c r="F5" s="151">
        <v>23550281</v>
      </c>
      <c r="G5" s="151">
        <v>16072861.069</v>
      </c>
      <c r="H5" s="123" t="s">
        <v>467</v>
      </c>
      <c r="I5" s="123"/>
    </row>
    <row r="6" spans="1:9" s="121" customFormat="1" ht="17.100000000000001" customHeight="1" x14ac:dyDescent="0.2">
      <c r="B6" s="2" t="s">
        <v>349</v>
      </c>
      <c r="C6" s="152">
        <v>1372991.7349999999</v>
      </c>
      <c r="D6" s="152">
        <v>1400866.4169999999</v>
      </c>
      <c r="E6" s="152">
        <v>1231001.5349999999</v>
      </c>
      <c r="F6" s="153">
        <v>2243329</v>
      </c>
      <c r="G6" s="153">
        <v>963736</v>
      </c>
      <c r="H6" s="366" t="s">
        <v>350</v>
      </c>
      <c r="I6" s="366"/>
    </row>
    <row r="7" spans="1:9" s="2" customFormat="1" ht="17.100000000000001" customHeight="1" x14ac:dyDescent="0.2">
      <c r="A7" s="154"/>
      <c r="B7" s="61" t="s">
        <v>468</v>
      </c>
      <c r="C7" s="152">
        <v>6706795.3309999993</v>
      </c>
      <c r="D7" s="152">
        <v>5198841.4349999996</v>
      </c>
      <c r="E7" s="152">
        <v>4881421.0669999998</v>
      </c>
      <c r="F7" s="147">
        <v>6825670</v>
      </c>
      <c r="G7" s="147">
        <v>897552</v>
      </c>
      <c r="H7" s="366" t="s">
        <v>426</v>
      </c>
      <c r="I7" s="366"/>
    </row>
    <row r="8" spans="1:9" s="2" customFormat="1" ht="17.100000000000001" customHeight="1" x14ac:dyDescent="0.2">
      <c r="A8" s="155"/>
      <c r="B8" s="61" t="s">
        <v>458</v>
      </c>
      <c r="C8" s="152">
        <v>14423.554</v>
      </c>
      <c r="D8" s="152">
        <v>8490.4449999999997</v>
      </c>
      <c r="E8" s="152">
        <v>20654.135999999999</v>
      </c>
      <c r="F8" s="153">
        <v>7610</v>
      </c>
      <c r="G8" s="153">
        <v>13754.880000000001</v>
      </c>
      <c r="H8" s="366" t="s">
        <v>394</v>
      </c>
      <c r="I8" s="366"/>
    </row>
    <row r="9" spans="1:9" s="2" customFormat="1" ht="17.100000000000001" customHeight="1" x14ac:dyDescent="0.2">
      <c r="B9" s="2" t="s">
        <v>292</v>
      </c>
      <c r="C9" s="152">
        <v>1873604.4069999999</v>
      </c>
      <c r="D9" s="152">
        <v>1298638.351</v>
      </c>
      <c r="E9" s="152">
        <v>1709027.8670000001</v>
      </c>
      <c r="F9" s="153">
        <v>2041467</v>
      </c>
      <c r="G9" s="153">
        <v>1991085.1570000001</v>
      </c>
      <c r="H9" s="366" t="s">
        <v>379</v>
      </c>
      <c r="I9" s="366"/>
    </row>
    <row r="10" spans="1:9" s="2" customFormat="1" ht="17.100000000000001" customHeight="1" x14ac:dyDescent="0.2">
      <c r="B10" s="2" t="s">
        <v>469</v>
      </c>
      <c r="C10" s="153">
        <v>1639903.2580000004</v>
      </c>
      <c r="D10" s="153">
        <v>2476451</v>
      </c>
      <c r="E10" s="153">
        <v>3139438.733</v>
      </c>
      <c r="F10" s="153">
        <v>2931635.1979999999</v>
      </c>
      <c r="G10" s="153">
        <v>1221106</v>
      </c>
      <c r="H10" s="58" t="s">
        <v>470</v>
      </c>
      <c r="I10" s="58"/>
    </row>
    <row r="11" spans="1:9" s="2" customFormat="1" ht="17.100000000000001" customHeight="1" x14ac:dyDescent="0.2">
      <c r="A11" s="121"/>
      <c r="B11" s="2" t="s">
        <v>363</v>
      </c>
      <c r="C11" s="153">
        <v>1724595.1789999998</v>
      </c>
      <c r="D11" s="153">
        <v>1767692.1510000001</v>
      </c>
      <c r="E11" s="153">
        <v>1133545.3899999999</v>
      </c>
      <c r="F11" s="153">
        <v>1384153</v>
      </c>
      <c r="G11" s="153">
        <v>1854241</v>
      </c>
      <c r="H11" s="366" t="s">
        <v>445</v>
      </c>
      <c r="I11" s="366"/>
    </row>
    <row r="12" spans="1:9" s="2" customFormat="1" ht="17.100000000000001" customHeight="1" x14ac:dyDescent="0.2">
      <c r="A12" s="121"/>
      <c r="B12" s="2" t="s">
        <v>368</v>
      </c>
      <c r="C12" s="153">
        <v>757136.50199999998</v>
      </c>
      <c r="D12" s="153">
        <v>613134.51699999999</v>
      </c>
      <c r="E12" s="153">
        <v>623258.21699999995</v>
      </c>
      <c r="F12" s="153">
        <v>873137</v>
      </c>
      <c r="G12" s="153">
        <v>656265</v>
      </c>
      <c r="H12" s="366" t="s">
        <v>369</v>
      </c>
      <c r="I12" s="366"/>
    </row>
    <row r="13" spans="1:9" s="2" customFormat="1" ht="17.100000000000001" customHeight="1" x14ac:dyDescent="0.2">
      <c r="A13" s="121"/>
      <c r="B13" s="2" t="s">
        <v>471</v>
      </c>
      <c r="C13" s="153">
        <v>3244400.6520000002</v>
      </c>
      <c r="D13" s="153">
        <v>2879866.7790000001</v>
      </c>
      <c r="E13" s="153">
        <v>2548587.4839999997</v>
      </c>
      <c r="F13" s="153">
        <v>3696277.5060000001</v>
      </c>
      <c r="G13" s="156">
        <f>3307269+159336</f>
        <v>3466605</v>
      </c>
      <c r="H13" s="366" t="s">
        <v>472</v>
      </c>
      <c r="I13" s="366"/>
    </row>
    <row r="14" spans="1:9" s="2" customFormat="1" ht="17.100000000000001" customHeight="1" x14ac:dyDescent="0.2">
      <c r="A14" s="121"/>
      <c r="B14" s="2" t="s">
        <v>432</v>
      </c>
      <c r="C14" s="153">
        <v>46741.308999999994</v>
      </c>
      <c r="D14" s="153">
        <v>31497</v>
      </c>
      <c r="E14" s="153">
        <v>29633.366000000002</v>
      </c>
      <c r="F14" s="153">
        <v>37341</v>
      </c>
      <c r="G14" s="153">
        <v>29541</v>
      </c>
      <c r="H14" s="366" t="s">
        <v>433</v>
      </c>
      <c r="I14" s="366"/>
    </row>
    <row r="15" spans="1:9" s="2" customFormat="1" ht="17.100000000000001" customHeight="1" x14ac:dyDescent="0.2">
      <c r="B15" s="2" t="s">
        <v>419</v>
      </c>
      <c r="C15" s="153">
        <v>2082638.1169999999</v>
      </c>
      <c r="D15" s="153">
        <v>2034436.429</v>
      </c>
      <c r="E15" s="153">
        <v>2318661.0979999998</v>
      </c>
      <c r="F15" s="147">
        <v>3084500</v>
      </c>
      <c r="G15" s="147">
        <v>4859549</v>
      </c>
      <c r="H15" s="366" t="s">
        <v>420</v>
      </c>
      <c r="I15" s="366"/>
    </row>
    <row r="16" spans="1:9" s="2" customFormat="1" ht="17.100000000000001" customHeight="1" x14ac:dyDescent="0.2">
      <c r="A16" s="10"/>
      <c r="B16" s="10" t="s">
        <v>436</v>
      </c>
      <c r="C16" s="157">
        <v>230712</v>
      </c>
      <c r="D16" s="157">
        <v>253925</v>
      </c>
      <c r="E16" s="157">
        <v>505487</v>
      </c>
      <c r="F16" s="157">
        <v>425161</v>
      </c>
      <c r="G16" s="157">
        <v>119426</v>
      </c>
      <c r="H16" s="367" t="s">
        <v>437</v>
      </c>
      <c r="I16" s="367"/>
    </row>
    <row r="17" ht="17.100000000000001" customHeight="1" x14ac:dyDescent="0.2"/>
  </sheetData>
  <mergeCells count="14">
    <mergeCell ref="H7:I7"/>
    <mergeCell ref="A1:I1"/>
    <mergeCell ref="A2:I2"/>
    <mergeCell ref="A3:B3"/>
    <mergeCell ref="A5:B5"/>
    <mergeCell ref="H6:I6"/>
    <mergeCell ref="H15:I15"/>
    <mergeCell ref="H16:I16"/>
    <mergeCell ref="H8:I8"/>
    <mergeCell ref="H9:I9"/>
    <mergeCell ref="H11:I11"/>
    <mergeCell ref="H12:I12"/>
    <mergeCell ref="H13:I13"/>
    <mergeCell ref="H14:I14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876F-CBC5-4676-8D4C-C6D72C350D6D}">
  <dimension ref="A1:I15"/>
  <sheetViews>
    <sheetView zoomScaleNormal="100" workbookViewId="0">
      <selection activeCell="G5" sqref="G5"/>
    </sheetView>
  </sheetViews>
  <sheetFormatPr defaultColWidth="9.140625" defaultRowHeight="17.100000000000001" customHeight="1" x14ac:dyDescent="0.2"/>
  <cols>
    <col min="1" max="1" width="1.7109375" style="4" customWidth="1"/>
    <col min="2" max="2" width="20" style="164" customWidth="1"/>
    <col min="3" max="3" width="8.28515625" style="167" customWidth="1"/>
    <col min="4" max="4" width="8.5703125" style="167" customWidth="1"/>
    <col min="5" max="6" width="8.5703125" style="167" bestFit="1" customWidth="1"/>
    <col min="7" max="7" width="8.5703125" style="167" customWidth="1"/>
    <col min="8" max="8" width="4.7109375" style="168" customWidth="1"/>
    <col min="9" max="9" width="21.7109375" style="168" customWidth="1"/>
    <col min="10" max="16384" width="9.140625" style="4"/>
  </cols>
  <sheetData>
    <row r="1" spans="1:9" ht="17.100000000000001" customHeight="1" x14ac:dyDescent="0.2">
      <c r="A1" s="374" t="s">
        <v>473</v>
      </c>
      <c r="B1" s="374"/>
      <c r="C1" s="374"/>
      <c r="D1" s="374"/>
      <c r="E1" s="374"/>
      <c r="F1" s="374"/>
      <c r="G1" s="374"/>
      <c r="H1" s="374"/>
      <c r="I1" s="374"/>
    </row>
    <row r="2" spans="1:9" ht="17.100000000000001" customHeight="1" x14ac:dyDescent="0.2">
      <c r="A2" s="369" t="s">
        <v>474</v>
      </c>
      <c r="B2" s="369"/>
      <c r="C2" s="369"/>
      <c r="D2" s="369"/>
      <c r="E2" s="369"/>
      <c r="F2" s="369"/>
      <c r="G2" s="369"/>
      <c r="H2" s="369"/>
      <c r="I2" s="369"/>
    </row>
    <row r="3" spans="1:9" ht="17.100000000000001" customHeight="1" x14ac:dyDescent="0.2">
      <c r="A3" s="363" t="s">
        <v>465</v>
      </c>
      <c r="B3" s="363"/>
      <c r="C3" s="139"/>
      <c r="D3" s="139"/>
      <c r="E3" s="139"/>
      <c r="F3" s="161"/>
      <c r="G3" s="161"/>
      <c r="H3" s="137"/>
      <c r="I3" s="48" t="s">
        <v>475</v>
      </c>
    </row>
    <row r="4" spans="1:9" ht="17.100000000000001" customHeight="1" x14ac:dyDescent="0.2">
      <c r="A4" s="11" t="s">
        <v>55</v>
      </c>
      <c r="B4" s="11" t="s">
        <v>55</v>
      </c>
      <c r="C4" s="141">
        <v>2019</v>
      </c>
      <c r="D4" s="141">
        <v>2020</v>
      </c>
      <c r="E4" s="141">
        <v>2021</v>
      </c>
      <c r="F4" s="141">
        <v>2022</v>
      </c>
      <c r="G4" s="141">
        <v>2023</v>
      </c>
      <c r="H4" s="55"/>
      <c r="I4" s="55"/>
    </row>
    <row r="5" spans="1:9" ht="17.100000000000001" customHeight="1" x14ac:dyDescent="0.2">
      <c r="A5" s="375" t="s">
        <v>285</v>
      </c>
      <c r="B5" s="375"/>
      <c r="C5" s="162">
        <v>12938073.554000001</v>
      </c>
      <c r="D5" s="162">
        <v>11715127.999999998</v>
      </c>
      <c r="E5" s="162">
        <v>11892636.068</v>
      </c>
      <c r="F5" s="162">
        <v>15528578.163000001</v>
      </c>
      <c r="G5" s="162">
        <v>7945527</v>
      </c>
      <c r="H5" s="376" t="s">
        <v>467</v>
      </c>
      <c r="I5" s="376"/>
    </row>
    <row r="6" spans="1:9" s="163" customFormat="1" ht="17.100000000000001" customHeight="1" x14ac:dyDescent="0.2">
      <c r="A6" s="373" t="s">
        <v>349</v>
      </c>
      <c r="B6" s="373"/>
      <c r="C6" s="63">
        <v>738490.70899999992</v>
      </c>
      <c r="D6" s="63">
        <v>840268.17200000002</v>
      </c>
      <c r="E6" s="63">
        <v>610349.23800000001</v>
      </c>
      <c r="F6" s="63">
        <v>919378</v>
      </c>
      <c r="G6" s="63">
        <v>477856.71399999992</v>
      </c>
      <c r="H6" s="372" t="s">
        <v>350</v>
      </c>
      <c r="I6" s="372"/>
    </row>
    <row r="7" spans="1:9" s="163" customFormat="1" ht="17.100000000000001" customHeight="1" x14ac:dyDescent="0.2">
      <c r="A7" s="164" t="s">
        <v>468</v>
      </c>
      <c r="B7" s="164"/>
      <c r="C7" s="63">
        <v>6642413.9680000003</v>
      </c>
      <c r="D7" s="63">
        <v>4738138.665</v>
      </c>
      <c r="E7" s="63">
        <v>4842527.9170000004</v>
      </c>
      <c r="F7" s="63">
        <v>6604649</v>
      </c>
      <c r="G7" s="63">
        <v>825236.50399999996</v>
      </c>
      <c r="H7" s="372" t="s">
        <v>426</v>
      </c>
      <c r="I7" s="372"/>
    </row>
    <row r="8" spans="1:9" s="163" customFormat="1" ht="17.100000000000001" customHeight="1" x14ac:dyDescent="0.2">
      <c r="A8" s="164" t="s">
        <v>458</v>
      </c>
      <c r="B8" s="164"/>
      <c r="C8" s="63">
        <v>466.58699999999999</v>
      </c>
      <c r="D8" s="63">
        <v>178.66</v>
      </c>
      <c r="E8" s="63">
        <v>476.24599999999998</v>
      </c>
      <c r="F8" s="63">
        <v>340</v>
      </c>
      <c r="G8" s="63">
        <v>4201.78</v>
      </c>
      <c r="H8" s="370" t="s">
        <v>394</v>
      </c>
      <c r="I8" s="370"/>
    </row>
    <row r="9" spans="1:9" s="163" customFormat="1" ht="17.100000000000001" customHeight="1" x14ac:dyDescent="0.2">
      <c r="A9" s="4" t="s">
        <v>292</v>
      </c>
      <c r="B9" s="164"/>
      <c r="C9" s="63">
        <v>1321414.7489999998</v>
      </c>
      <c r="D9" s="63">
        <v>851825.61100000003</v>
      </c>
      <c r="E9" s="63">
        <v>1172415.1660000002</v>
      </c>
      <c r="F9" s="63">
        <v>1590236</v>
      </c>
      <c r="G9" s="63">
        <v>1445628.3489999999</v>
      </c>
      <c r="H9" s="370" t="s">
        <v>379</v>
      </c>
      <c r="I9" s="370"/>
    </row>
    <row r="10" spans="1:9" s="163" customFormat="1" ht="17.100000000000001" customHeight="1" x14ac:dyDescent="0.2">
      <c r="A10" s="4" t="s">
        <v>469</v>
      </c>
      <c r="B10" s="164"/>
      <c r="C10" s="63">
        <v>1037236.804</v>
      </c>
      <c r="D10" s="63">
        <v>2324979.0230000005</v>
      </c>
      <c r="E10" s="63">
        <v>2348406.5992710004</v>
      </c>
      <c r="F10" s="63">
        <v>2256376</v>
      </c>
      <c r="G10" s="63">
        <v>774200.86800000002</v>
      </c>
      <c r="H10" s="145" t="s">
        <v>470</v>
      </c>
      <c r="I10" s="145"/>
    </row>
    <row r="11" spans="1:9" s="163" customFormat="1" ht="17.100000000000001" customHeight="1" x14ac:dyDescent="0.2">
      <c r="A11" s="373" t="s">
        <v>363</v>
      </c>
      <c r="B11" s="373"/>
      <c r="C11" s="63">
        <v>406518.82799999998</v>
      </c>
      <c r="D11" s="63">
        <v>416037.46899999998</v>
      </c>
      <c r="E11" s="63">
        <v>372279.93400000001</v>
      </c>
      <c r="F11" s="63">
        <v>348819.82299999997</v>
      </c>
      <c r="G11" s="63">
        <v>621327.50300000003</v>
      </c>
      <c r="H11" s="372" t="s">
        <v>445</v>
      </c>
      <c r="I11" s="372"/>
    </row>
    <row r="12" spans="1:9" s="163" customFormat="1" ht="17.100000000000001" customHeight="1" x14ac:dyDescent="0.2">
      <c r="A12" s="4" t="s">
        <v>368</v>
      </c>
      <c r="B12" s="164"/>
      <c r="C12" s="63">
        <v>881.76099999999997</v>
      </c>
      <c r="D12" s="63">
        <v>5373.4139999999998</v>
      </c>
      <c r="E12" s="63">
        <v>23746.687000000002</v>
      </c>
      <c r="F12" s="63">
        <v>29587</v>
      </c>
      <c r="G12" s="63">
        <v>41253</v>
      </c>
      <c r="H12" s="370" t="s">
        <v>369</v>
      </c>
      <c r="I12" s="370"/>
    </row>
    <row r="13" spans="1:9" s="163" customFormat="1" ht="17.100000000000001" customHeight="1" x14ac:dyDescent="0.2">
      <c r="A13" s="4" t="s">
        <v>471</v>
      </c>
      <c r="B13" s="164"/>
      <c r="C13" s="63">
        <v>2686491.534</v>
      </c>
      <c r="D13" s="63">
        <v>2433907.64</v>
      </c>
      <c r="E13" s="63">
        <v>2421034.8330000001</v>
      </c>
      <c r="F13" s="63">
        <v>3119609</v>
      </c>
      <c r="G13" s="63">
        <v>3082659.3120000004</v>
      </c>
      <c r="H13" s="370" t="s">
        <v>472</v>
      </c>
      <c r="I13" s="370"/>
    </row>
    <row r="14" spans="1:9" s="163" customFormat="1" ht="17.100000000000001" customHeight="1" x14ac:dyDescent="0.2">
      <c r="A14" s="4" t="s">
        <v>419</v>
      </c>
      <c r="B14" s="164"/>
      <c r="C14" s="63">
        <v>0</v>
      </c>
      <c r="D14" s="63">
        <v>62423.828000000001</v>
      </c>
      <c r="E14" s="63">
        <v>3675.9050000000002</v>
      </c>
      <c r="F14" s="63">
        <v>77254</v>
      </c>
      <c r="G14" s="63">
        <v>92563</v>
      </c>
      <c r="H14" s="370" t="s">
        <v>420</v>
      </c>
      <c r="I14" s="370"/>
    </row>
    <row r="15" spans="1:9" s="163" customFormat="1" ht="17.100000000000001" customHeight="1" x14ac:dyDescent="0.2">
      <c r="A15" s="32" t="s">
        <v>436</v>
      </c>
      <c r="B15" s="165"/>
      <c r="C15" s="166">
        <v>104159</v>
      </c>
      <c r="D15" s="166">
        <v>41996</v>
      </c>
      <c r="E15" s="166">
        <v>97724</v>
      </c>
      <c r="F15" s="166">
        <v>582329</v>
      </c>
      <c r="G15" s="166">
        <v>580600</v>
      </c>
      <c r="H15" s="371" t="s">
        <v>437</v>
      </c>
      <c r="I15" s="371"/>
    </row>
  </sheetData>
  <mergeCells count="16">
    <mergeCell ref="A11:B11"/>
    <mergeCell ref="H11:I11"/>
    <mergeCell ref="H12:I12"/>
    <mergeCell ref="A1:I1"/>
    <mergeCell ref="A2:I2"/>
    <mergeCell ref="A3:B3"/>
    <mergeCell ref="A5:B5"/>
    <mergeCell ref="H5:I5"/>
    <mergeCell ref="A6:B6"/>
    <mergeCell ref="H6:I6"/>
    <mergeCell ref="H13:I13"/>
    <mergeCell ref="H14:I14"/>
    <mergeCell ref="H15:I15"/>
    <mergeCell ref="H7:I7"/>
    <mergeCell ref="H8:I8"/>
    <mergeCell ref="H9:I9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5E41B-FE5C-4922-B229-4F60DCCF4521}">
  <dimension ref="A5:A6"/>
  <sheetViews>
    <sheetView zoomScaleNormal="100" workbookViewId="0">
      <selection activeCell="A5" sqref="A5"/>
    </sheetView>
  </sheetViews>
  <sheetFormatPr defaultRowHeight="12.75" x14ac:dyDescent="0.2"/>
  <sheetData>
    <row r="5" spans="1:1" s="59" customFormat="1" ht="15.75" x14ac:dyDescent="0.25">
      <c r="A5" s="39" t="s">
        <v>476</v>
      </c>
    </row>
    <row r="6" spans="1:1" s="59" customFormat="1" ht="15.75" x14ac:dyDescent="0.25">
      <c r="A6" s="47" t="s">
        <v>477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457DE-C20F-491C-A5B3-2321E7841937}">
  <dimension ref="A1:H39"/>
  <sheetViews>
    <sheetView zoomScaleNormal="100" workbookViewId="0">
      <selection sqref="A1:H1"/>
    </sheetView>
  </sheetViews>
  <sheetFormatPr defaultRowHeight="11.25" x14ac:dyDescent="0.2"/>
  <cols>
    <col min="1" max="1" width="6.85546875" style="4" customWidth="1"/>
    <col min="2" max="2" width="7.85546875" style="4" customWidth="1"/>
    <col min="3" max="3" width="8.28515625" style="4" customWidth="1"/>
    <col min="4" max="4" width="7.42578125" style="4" customWidth="1"/>
    <col min="5" max="5" width="7.7109375" style="4" customWidth="1"/>
    <col min="6" max="6" width="8.7109375" style="4" customWidth="1"/>
    <col min="7" max="7" width="8.5703125" style="4" customWidth="1"/>
    <col min="8" max="8" width="12.5703125" style="4" customWidth="1"/>
    <col min="9" max="16384" width="9.140625" style="4"/>
  </cols>
  <sheetData>
    <row r="1" spans="1:8" ht="13.5" customHeight="1" x14ac:dyDescent="0.2">
      <c r="A1" s="299" t="s">
        <v>478</v>
      </c>
      <c r="B1" s="299"/>
      <c r="C1" s="299"/>
      <c r="D1" s="299"/>
      <c r="E1" s="299"/>
      <c r="F1" s="299"/>
      <c r="G1" s="299"/>
      <c r="H1" s="299"/>
    </row>
    <row r="2" spans="1:8" ht="13.5" customHeight="1" x14ac:dyDescent="0.2">
      <c r="A2" s="300" t="s">
        <v>479</v>
      </c>
      <c r="B2" s="300"/>
      <c r="C2" s="300"/>
      <c r="D2" s="300"/>
      <c r="E2" s="300"/>
      <c r="F2" s="300"/>
      <c r="G2" s="300"/>
      <c r="H2" s="300"/>
    </row>
    <row r="3" spans="1:8" s="2" customFormat="1" ht="23.25" customHeight="1" x14ac:dyDescent="0.2">
      <c r="B3" s="308" t="s">
        <v>480</v>
      </c>
      <c r="C3" s="308"/>
      <c r="D3" s="308"/>
      <c r="E3" s="308" t="s">
        <v>481</v>
      </c>
      <c r="F3" s="308"/>
      <c r="G3" s="308"/>
      <c r="H3" s="8" t="s">
        <v>482</v>
      </c>
    </row>
    <row r="4" spans="1:8" s="2" customFormat="1" ht="11.25" customHeight="1" x14ac:dyDescent="0.2">
      <c r="B4" s="329" t="s">
        <v>483</v>
      </c>
      <c r="C4" s="329"/>
      <c r="D4" s="329"/>
      <c r="E4" s="329" t="s">
        <v>484</v>
      </c>
      <c r="F4" s="329"/>
      <c r="G4" s="329"/>
      <c r="H4" s="49" t="s">
        <v>485</v>
      </c>
    </row>
    <row r="5" spans="1:8" s="2" customFormat="1" ht="17.25" customHeight="1" x14ac:dyDescent="0.2">
      <c r="B5" s="377" t="s">
        <v>486</v>
      </c>
      <c r="C5" s="377"/>
      <c r="D5" s="377"/>
      <c r="E5" s="378" t="s">
        <v>487</v>
      </c>
      <c r="F5" s="378"/>
      <c r="G5" s="378"/>
      <c r="H5" s="304" t="s">
        <v>488</v>
      </c>
    </row>
    <row r="6" spans="1:8" s="2" customFormat="1" ht="27.75" customHeight="1" x14ac:dyDescent="0.2">
      <c r="B6" s="329" t="s">
        <v>489</v>
      </c>
      <c r="C6" s="329"/>
      <c r="D6" s="329"/>
      <c r="E6" s="329" t="s">
        <v>490</v>
      </c>
      <c r="F6" s="329"/>
      <c r="G6" s="329"/>
      <c r="H6" s="305"/>
    </row>
    <row r="7" spans="1:8" s="2" customFormat="1" ht="15" customHeight="1" x14ac:dyDescent="0.2">
      <c r="B7" s="64" t="s">
        <v>71</v>
      </c>
      <c r="C7" s="64" t="s">
        <v>491</v>
      </c>
      <c r="D7" s="64" t="s">
        <v>492</v>
      </c>
      <c r="E7" s="64" t="s">
        <v>71</v>
      </c>
      <c r="F7" s="64" t="s">
        <v>491</v>
      </c>
      <c r="G7" s="64" t="s">
        <v>492</v>
      </c>
      <c r="H7" s="328" t="s">
        <v>493</v>
      </c>
    </row>
    <row r="8" spans="1:8" s="2" customFormat="1" ht="17.25" customHeight="1" x14ac:dyDescent="0.2">
      <c r="A8" s="10" t="s">
        <v>55</v>
      </c>
      <c r="B8" s="48" t="s">
        <v>1</v>
      </c>
      <c r="C8" s="49" t="s">
        <v>494</v>
      </c>
      <c r="D8" s="48" t="s">
        <v>495</v>
      </c>
      <c r="E8" s="48" t="s">
        <v>1</v>
      </c>
      <c r="F8" s="49" t="s">
        <v>494</v>
      </c>
      <c r="G8" s="48" t="s">
        <v>495</v>
      </c>
      <c r="H8" s="379"/>
    </row>
    <row r="9" spans="1:8" s="2" customFormat="1" x14ac:dyDescent="0.2">
      <c r="A9" s="7">
        <v>1993</v>
      </c>
      <c r="B9" s="14">
        <v>1094</v>
      </c>
      <c r="C9" s="14">
        <v>1037</v>
      </c>
      <c r="D9" s="14">
        <v>57</v>
      </c>
      <c r="E9" s="14">
        <v>3158</v>
      </c>
      <c r="F9" s="14">
        <v>341</v>
      </c>
      <c r="G9" s="14">
        <v>2817</v>
      </c>
      <c r="H9" s="14">
        <v>830</v>
      </c>
    </row>
    <row r="10" spans="1:8" s="2" customFormat="1" x14ac:dyDescent="0.2">
      <c r="A10" s="7">
        <v>1994</v>
      </c>
      <c r="B10" s="14">
        <v>1063</v>
      </c>
      <c r="C10" s="14">
        <v>977</v>
      </c>
      <c r="D10" s="14">
        <v>86</v>
      </c>
      <c r="E10" s="14">
        <v>3881</v>
      </c>
      <c r="F10" s="14">
        <v>415</v>
      </c>
      <c r="G10" s="14">
        <v>3446</v>
      </c>
      <c r="H10" s="14">
        <v>770</v>
      </c>
    </row>
    <row r="11" spans="1:8" s="2" customFormat="1" x14ac:dyDescent="0.2">
      <c r="A11" s="7">
        <v>1995</v>
      </c>
      <c r="B11" s="14">
        <v>960</v>
      </c>
      <c r="C11" s="14">
        <v>896</v>
      </c>
      <c r="D11" s="14">
        <v>64</v>
      </c>
      <c r="E11" s="14">
        <v>2924</v>
      </c>
      <c r="F11" s="14">
        <v>431</v>
      </c>
      <c r="G11" s="14">
        <v>2493</v>
      </c>
      <c r="H11" s="14">
        <v>749</v>
      </c>
    </row>
    <row r="12" spans="1:8" s="2" customFormat="1" x14ac:dyDescent="0.2">
      <c r="A12" s="7">
        <v>1996</v>
      </c>
      <c r="B12" s="14">
        <v>1118</v>
      </c>
      <c r="C12" s="14">
        <v>1012</v>
      </c>
      <c r="D12" s="14">
        <v>106</v>
      </c>
      <c r="E12" s="14">
        <v>2908</v>
      </c>
      <c r="F12" s="14">
        <v>424</v>
      </c>
      <c r="G12" s="14">
        <v>2484</v>
      </c>
      <c r="H12" s="14">
        <v>864</v>
      </c>
    </row>
    <row r="13" spans="1:8" s="2" customFormat="1" x14ac:dyDescent="0.2">
      <c r="A13" s="7">
        <v>1997</v>
      </c>
      <c r="B13" s="14">
        <v>1000</v>
      </c>
      <c r="C13" s="14">
        <v>947</v>
      </c>
      <c r="D13" s="14">
        <v>53</v>
      </c>
      <c r="E13" s="14">
        <v>3025</v>
      </c>
      <c r="F13" s="14">
        <v>157</v>
      </c>
      <c r="G13" s="14">
        <v>2868</v>
      </c>
      <c r="H13" s="14">
        <v>809</v>
      </c>
    </row>
    <row r="14" spans="1:8" s="2" customFormat="1" x14ac:dyDescent="0.2">
      <c r="A14" s="7">
        <v>1998</v>
      </c>
      <c r="B14" s="14">
        <v>897</v>
      </c>
      <c r="C14" s="14">
        <v>840</v>
      </c>
      <c r="D14" s="14">
        <v>57</v>
      </c>
      <c r="E14" s="14">
        <v>2021</v>
      </c>
      <c r="F14" s="14">
        <v>213</v>
      </c>
      <c r="G14" s="14">
        <v>1808</v>
      </c>
      <c r="H14" s="14">
        <v>707</v>
      </c>
    </row>
    <row r="15" spans="1:8" s="2" customFormat="1" x14ac:dyDescent="0.2">
      <c r="A15" s="7">
        <v>1999</v>
      </c>
      <c r="B15" s="14">
        <v>953</v>
      </c>
      <c r="C15" s="14">
        <v>905</v>
      </c>
      <c r="D15" s="14">
        <v>48</v>
      </c>
      <c r="E15" s="14">
        <v>3072</v>
      </c>
      <c r="F15" s="14">
        <v>148</v>
      </c>
      <c r="G15" s="14">
        <v>2924</v>
      </c>
      <c r="H15" s="14">
        <v>781</v>
      </c>
    </row>
    <row r="16" spans="1:8" s="2" customFormat="1" x14ac:dyDescent="0.2">
      <c r="A16" s="7">
        <v>2000</v>
      </c>
      <c r="B16" s="14">
        <v>1148</v>
      </c>
      <c r="C16" s="14">
        <v>923</v>
      </c>
      <c r="D16" s="14">
        <v>225</v>
      </c>
      <c r="E16" s="14">
        <v>2370</v>
      </c>
      <c r="F16" s="14">
        <v>229</v>
      </c>
      <c r="G16" s="14">
        <v>2141</v>
      </c>
      <c r="H16" s="14">
        <v>764</v>
      </c>
    </row>
    <row r="17" spans="1:8" s="2" customFormat="1" x14ac:dyDescent="0.2">
      <c r="A17" s="7">
        <v>2001</v>
      </c>
      <c r="B17" s="14">
        <v>792</v>
      </c>
      <c r="C17" s="14">
        <v>644</v>
      </c>
      <c r="D17" s="14">
        <v>148</v>
      </c>
      <c r="E17" s="14">
        <v>1879</v>
      </c>
      <c r="F17" s="14">
        <v>252</v>
      </c>
      <c r="G17" s="14">
        <v>1627</v>
      </c>
      <c r="H17" s="14">
        <v>593</v>
      </c>
    </row>
    <row r="18" spans="1:8" s="2" customFormat="1" x14ac:dyDescent="0.2">
      <c r="A18" s="7">
        <v>2002</v>
      </c>
      <c r="B18" s="66">
        <v>810</v>
      </c>
      <c r="C18" s="66">
        <v>755</v>
      </c>
      <c r="D18" s="66">
        <v>55</v>
      </c>
      <c r="E18" s="66">
        <v>1979</v>
      </c>
      <c r="F18" s="66">
        <v>444</v>
      </c>
      <c r="G18" s="66">
        <v>1535</v>
      </c>
      <c r="H18" s="66">
        <v>550</v>
      </c>
    </row>
    <row r="19" spans="1:8" s="2" customFormat="1" x14ac:dyDescent="0.2">
      <c r="A19" s="43">
        <v>2003</v>
      </c>
      <c r="B19" s="14">
        <v>930</v>
      </c>
      <c r="C19" s="14">
        <v>881</v>
      </c>
      <c r="D19" s="14">
        <v>49</v>
      </c>
      <c r="E19" s="14">
        <v>2879</v>
      </c>
      <c r="F19" s="14">
        <v>845</v>
      </c>
      <c r="G19" s="14">
        <v>2034</v>
      </c>
      <c r="H19" s="14">
        <v>593</v>
      </c>
    </row>
    <row r="20" spans="1:8" s="2" customFormat="1" x14ac:dyDescent="0.2">
      <c r="A20" s="43">
        <v>2004</v>
      </c>
      <c r="B20" s="14">
        <v>845</v>
      </c>
      <c r="C20" s="14">
        <v>775</v>
      </c>
      <c r="D20" s="14">
        <v>70</v>
      </c>
      <c r="E20" s="14">
        <v>1978</v>
      </c>
      <c r="F20" s="14">
        <v>482</v>
      </c>
      <c r="G20" s="14">
        <v>1496</v>
      </c>
      <c r="H20" s="14">
        <v>578</v>
      </c>
    </row>
    <row r="21" spans="1:8" s="2" customFormat="1" x14ac:dyDescent="0.2">
      <c r="A21" s="43">
        <v>2005</v>
      </c>
      <c r="B21" s="14">
        <v>821</v>
      </c>
      <c r="C21" s="14">
        <v>740</v>
      </c>
      <c r="D21" s="14">
        <v>81</v>
      </c>
      <c r="E21" s="14">
        <v>2063</v>
      </c>
      <c r="F21" s="14">
        <v>568</v>
      </c>
      <c r="G21" s="14">
        <v>1495</v>
      </c>
      <c r="H21" s="14">
        <v>608</v>
      </c>
    </row>
    <row r="22" spans="1:8" s="2" customFormat="1" x14ac:dyDescent="0.2">
      <c r="A22" s="43">
        <v>2006</v>
      </c>
      <c r="B22" s="14">
        <v>901</v>
      </c>
      <c r="C22" s="14">
        <v>821</v>
      </c>
      <c r="D22" s="14">
        <v>80</v>
      </c>
      <c r="E22" s="14">
        <v>2106</v>
      </c>
      <c r="F22" s="14">
        <v>549</v>
      </c>
      <c r="G22" s="14">
        <v>1557</v>
      </c>
      <c r="H22" s="14">
        <v>657</v>
      </c>
    </row>
    <row r="23" spans="1:8" s="2" customFormat="1" x14ac:dyDescent="0.2">
      <c r="A23" s="43">
        <v>2007</v>
      </c>
      <c r="B23" s="14">
        <v>829</v>
      </c>
      <c r="C23" s="14">
        <v>751</v>
      </c>
      <c r="D23" s="14">
        <v>78</v>
      </c>
      <c r="E23" s="14">
        <v>1804</v>
      </c>
      <c r="F23" s="14">
        <v>586</v>
      </c>
      <c r="G23" s="14">
        <v>1218</v>
      </c>
      <c r="H23" s="14">
        <v>606</v>
      </c>
    </row>
    <row r="24" spans="1:8" s="2" customFormat="1" x14ac:dyDescent="0.2">
      <c r="A24" s="43">
        <v>2008</v>
      </c>
      <c r="B24" s="14">
        <v>961</v>
      </c>
      <c r="C24" s="14">
        <v>837</v>
      </c>
      <c r="D24" s="14">
        <v>124</v>
      </c>
      <c r="E24" s="14">
        <v>2866</v>
      </c>
      <c r="F24" s="14">
        <v>940</v>
      </c>
      <c r="G24" s="14">
        <v>1926</v>
      </c>
      <c r="H24" s="14">
        <v>702</v>
      </c>
    </row>
    <row r="25" spans="1:8" s="2" customFormat="1" x14ac:dyDescent="0.2">
      <c r="A25" s="43">
        <v>2009</v>
      </c>
      <c r="B25" s="14">
        <v>906</v>
      </c>
      <c r="C25" s="14">
        <v>823</v>
      </c>
      <c r="D25" s="14">
        <v>83</v>
      </c>
      <c r="E25" s="14">
        <v>3973</v>
      </c>
      <c r="F25" s="14">
        <v>1929</v>
      </c>
      <c r="G25" s="14">
        <v>2044</v>
      </c>
      <c r="H25" s="14">
        <v>609</v>
      </c>
    </row>
    <row r="26" spans="1:8" s="2" customFormat="1" x14ac:dyDescent="0.2">
      <c r="A26" s="43">
        <v>2010</v>
      </c>
      <c r="B26" s="14">
        <v>871</v>
      </c>
      <c r="C26" s="14">
        <v>811</v>
      </c>
      <c r="D26" s="14">
        <v>60</v>
      </c>
      <c r="E26" s="14">
        <v>2969</v>
      </c>
      <c r="F26" s="14">
        <v>1233</v>
      </c>
      <c r="G26" s="14">
        <v>1736</v>
      </c>
      <c r="H26" s="14">
        <v>601</v>
      </c>
    </row>
    <row r="27" spans="1:8" s="2" customFormat="1" x14ac:dyDescent="0.2">
      <c r="A27" s="43">
        <v>2011</v>
      </c>
      <c r="B27" s="14">
        <v>857</v>
      </c>
      <c r="C27" s="14">
        <v>785</v>
      </c>
      <c r="D27" s="14">
        <v>72</v>
      </c>
      <c r="E27" s="14">
        <v>2081</v>
      </c>
      <c r="F27" s="14">
        <v>749</v>
      </c>
      <c r="G27" s="14">
        <v>1332</v>
      </c>
      <c r="H27" s="14">
        <v>569</v>
      </c>
    </row>
    <row r="28" spans="1:8" s="2" customFormat="1" x14ac:dyDescent="0.2">
      <c r="A28" s="43">
        <v>2012</v>
      </c>
      <c r="B28" s="14">
        <v>779</v>
      </c>
      <c r="C28" s="14">
        <v>711</v>
      </c>
      <c r="D28" s="14">
        <v>68</v>
      </c>
      <c r="E28" s="14">
        <v>1378</v>
      </c>
      <c r="F28" s="14">
        <v>493</v>
      </c>
      <c r="G28" s="14">
        <v>885</v>
      </c>
      <c r="H28" s="14">
        <v>575</v>
      </c>
    </row>
    <row r="29" spans="1:8" s="2" customFormat="1" x14ac:dyDescent="0.2">
      <c r="A29" s="43">
        <v>2013</v>
      </c>
      <c r="B29" s="14">
        <v>691</v>
      </c>
      <c r="C29" s="14">
        <v>627</v>
      </c>
      <c r="D29" s="14">
        <v>64</v>
      </c>
      <c r="E29" s="14">
        <v>1501</v>
      </c>
      <c r="F29" s="14">
        <v>486</v>
      </c>
      <c r="G29" s="14">
        <v>1015</v>
      </c>
      <c r="H29" s="14">
        <v>492</v>
      </c>
    </row>
    <row r="30" spans="1:8" s="2" customFormat="1" x14ac:dyDescent="0.2">
      <c r="A30" s="43">
        <v>2014</v>
      </c>
      <c r="B30" s="14">
        <v>655</v>
      </c>
      <c r="C30" s="14">
        <v>588</v>
      </c>
      <c r="D30" s="14">
        <v>67</v>
      </c>
      <c r="E30" s="14">
        <v>1064</v>
      </c>
      <c r="F30" s="14">
        <v>343</v>
      </c>
      <c r="G30" s="14">
        <v>721</v>
      </c>
      <c r="H30" s="14">
        <v>519</v>
      </c>
    </row>
    <row r="31" spans="1:8" s="2" customFormat="1" x14ac:dyDescent="0.2">
      <c r="A31" s="43">
        <v>2015</v>
      </c>
      <c r="B31" s="14">
        <v>849</v>
      </c>
      <c r="C31" s="14">
        <v>762</v>
      </c>
      <c r="D31" s="14">
        <v>87</v>
      </c>
      <c r="E31" s="14">
        <v>1211</v>
      </c>
      <c r="F31" s="14">
        <v>241</v>
      </c>
      <c r="G31" s="14">
        <v>970</v>
      </c>
      <c r="H31" s="14">
        <v>567</v>
      </c>
    </row>
    <row r="32" spans="1:8" s="2" customFormat="1" x14ac:dyDescent="0.2">
      <c r="A32" s="43">
        <v>2016</v>
      </c>
      <c r="B32" s="14">
        <v>890</v>
      </c>
      <c r="C32" s="14">
        <v>810</v>
      </c>
      <c r="D32" s="14">
        <v>80</v>
      </c>
      <c r="E32" s="14">
        <v>1044</v>
      </c>
      <c r="F32" s="14">
        <v>216</v>
      </c>
      <c r="G32" s="14">
        <v>828</v>
      </c>
      <c r="H32" s="14">
        <v>562</v>
      </c>
    </row>
    <row r="33" spans="1:8" s="2" customFormat="1" x14ac:dyDescent="0.2">
      <c r="A33" s="43">
        <v>2017</v>
      </c>
      <c r="B33" s="14">
        <v>807</v>
      </c>
      <c r="C33" s="14">
        <v>746</v>
      </c>
      <c r="D33" s="14">
        <v>61</v>
      </c>
      <c r="E33" s="14">
        <v>553</v>
      </c>
      <c r="F33" s="14">
        <v>109</v>
      </c>
      <c r="G33" s="14">
        <v>444</v>
      </c>
      <c r="H33" s="14">
        <v>549</v>
      </c>
    </row>
    <row r="34" spans="1:8" s="2" customFormat="1" x14ac:dyDescent="0.2">
      <c r="A34" s="43">
        <v>2018</v>
      </c>
      <c r="B34" s="14">
        <v>802</v>
      </c>
      <c r="C34" s="14">
        <v>728</v>
      </c>
      <c r="D34" s="14">
        <v>74</v>
      </c>
      <c r="E34" s="14">
        <v>959</v>
      </c>
      <c r="F34" s="14">
        <v>236</v>
      </c>
      <c r="G34" s="14">
        <v>723</v>
      </c>
      <c r="H34" s="14">
        <v>535</v>
      </c>
    </row>
    <row r="35" spans="1:8" s="2" customFormat="1" x14ac:dyDescent="0.2">
      <c r="A35" s="43">
        <v>2019</v>
      </c>
      <c r="B35" s="14">
        <v>759</v>
      </c>
      <c r="C35" s="14">
        <v>689</v>
      </c>
      <c r="D35" s="14">
        <v>70</v>
      </c>
      <c r="E35" s="14">
        <v>965</v>
      </c>
      <c r="F35" s="14">
        <v>564</v>
      </c>
      <c r="G35" s="14">
        <v>401</v>
      </c>
      <c r="H35" s="14">
        <v>526</v>
      </c>
    </row>
    <row r="36" spans="1:8" x14ac:dyDescent="0.2">
      <c r="A36" s="43">
        <v>2020</v>
      </c>
      <c r="B36" s="14">
        <v>735</v>
      </c>
      <c r="C36" s="14">
        <v>658</v>
      </c>
      <c r="D36" s="14">
        <v>77</v>
      </c>
      <c r="E36" s="14">
        <v>569</v>
      </c>
      <c r="F36" s="14">
        <v>142</v>
      </c>
      <c r="G36" s="14">
        <v>427</v>
      </c>
      <c r="H36" s="14">
        <v>506</v>
      </c>
    </row>
    <row r="37" spans="1:8" x14ac:dyDescent="0.2">
      <c r="A37" s="43">
        <v>2021</v>
      </c>
      <c r="B37" s="14">
        <v>720</v>
      </c>
      <c r="C37" s="14">
        <v>621</v>
      </c>
      <c r="D37" s="14">
        <v>79</v>
      </c>
      <c r="E37" s="14">
        <v>338</v>
      </c>
      <c r="F37" s="14">
        <v>83</v>
      </c>
      <c r="G37" s="14">
        <v>255</v>
      </c>
      <c r="H37" s="14">
        <v>450</v>
      </c>
    </row>
    <row r="38" spans="1:8" x14ac:dyDescent="0.2">
      <c r="A38" s="43">
        <v>2022</v>
      </c>
      <c r="B38" s="14">
        <v>765</v>
      </c>
      <c r="C38" s="14">
        <v>627</v>
      </c>
      <c r="D38" s="14">
        <v>138</v>
      </c>
      <c r="E38" s="14">
        <v>466</v>
      </c>
      <c r="F38" s="14">
        <v>282</v>
      </c>
      <c r="G38" s="14">
        <v>184</v>
      </c>
      <c r="H38" s="14">
        <v>457</v>
      </c>
    </row>
    <row r="39" spans="1:8" x14ac:dyDescent="0.2">
      <c r="A39" s="169">
        <v>2023</v>
      </c>
      <c r="B39" s="32">
        <v>698</v>
      </c>
      <c r="C39" s="32">
        <v>574</v>
      </c>
      <c r="D39" s="32">
        <v>124</v>
      </c>
      <c r="E39" s="32">
        <v>402</v>
      </c>
      <c r="F39" s="32">
        <v>183</v>
      </c>
      <c r="G39" s="32">
        <v>219</v>
      </c>
      <c r="H39" s="32">
        <v>446</v>
      </c>
    </row>
  </sheetData>
  <mergeCells count="12">
    <mergeCell ref="H7:H8"/>
    <mergeCell ref="A1:H1"/>
    <mergeCell ref="A2:H2"/>
    <mergeCell ref="B3:D3"/>
    <mergeCell ref="E3:G3"/>
    <mergeCell ref="B4:D4"/>
    <mergeCell ref="E4:G4"/>
    <mergeCell ref="B5:D5"/>
    <mergeCell ref="E5:G5"/>
    <mergeCell ref="H5:H6"/>
    <mergeCell ref="B6:D6"/>
    <mergeCell ref="E6:G6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4" pageOrder="overThenDown" orientation="portrait" useFirstPageNumber="1" horizontalDpi="4294967292" r:id="rId1"/>
  <headerFooter alignWithMargins="0">
    <oddFooter>&amp;C&amp;"MAC C Swiss,Regular"&amp;8&amp;P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56AA3-126B-421F-A7EF-1133686F0235}">
  <dimension ref="A1:D11"/>
  <sheetViews>
    <sheetView zoomScaleNormal="100" workbookViewId="0">
      <selection sqref="A1:D1"/>
    </sheetView>
  </sheetViews>
  <sheetFormatPr defaultRowHeight="11.25" x14ac:dyDescent="0.2"/>
  <cols>
    <col min="1" max="1" width="20" style="4" customWidth="1"/>
    <col min="2" max="2" width="17.85546875" style="4" customWidth="1"/>
    <col min="3" max="3" width="20.5703125" style="4" customWidth="1"/>
    <col min="4" max="4" width="19.28515625" style="4" customWidth="1"/>
    <col min="5" max="16384" width="9.140625" style="4"/>
  </cols>
  <sheetData>
    <row r="1" spans="1:4" s="2" customFormat="1" ht="12.75" customHeight="1" x14ac:dyDescent="0.2">
      <c r="A1" s="299" t="s">
        <v>496</v>
      </c>
      <c r="B1" s="299"/>
      <c r="C1" s="299"/>
      <c r="D1" s="299"/>
    </row>
    <row r="2" spans="1:4" s="2" customFormat="1" ht="12.75" customHeight="1" x14ac:dyDescent="0.2">
      <c r="A2" s="300" t="s">
        <v>497</v>
      </c>
      <c r="B2" s="300"/>
      <c r="C2" s="300"/>
      <c r="D2" s="300"/>
    </row>
    <row r="3" spans="1:4" s="2" customFormat="1" ht="22.5" customHeight="1" x14ac:dyDescent="0.2">
      <c r="A3" s="170" t="s">
        <v>55</v>
      </c>
      <c r="B3" s="16" t="s">
        <v>498</v>
      </c>
      <c r="C3" s="16" t="s">
        <v>499</v>
      </c>
      <c r="D3" s="16" t="s">
        <v>500</v>
      </c>
    </row>
    <row r="4" spans="1:4" s="2" customFormat="1" ht="22.5" customHeight="1" x14ac:dyDescent="0.2">
      <c r="A4" s="10" t="s">
        <v>55</v>
      </c>
      <c r="B4" s="49" t="s">
        <v>501</v>
      </c>
      <c r="C4" s="49" t="s">
        <v>502</v>
      </c>
      <c r="D4" s="49" t="s">
        <v>503</v>
      </c>
    </row>
    <row r="5" spans="1:4" s="2" customFormat="1" ht="12.95" customHeight="1" x14ac:dyDescent="0.2">
      <c r="A5" s="171">
        <v>2019</v>
      </c>
      <c r="B5" s="172" t="s">
        <v>504</v>
      </c>
      <c r="C5" s="172" t="s">
        <v>505</v>
      </c>
      <c r="D5" s="173" t="s">
        <v>506</v>
      </c>
    </row>
    <row r="6" spans="1:4" s="2" customFormat="1" ht="12.95" customHeight="1" x14ac:dyDescent="0.2">
      <c r="A6" s="171">
        <v>2020</v>
      </c>
      <c r="B6" s="172" t="s">
        <v>507</v>
      </c>
      <c r="C6" s="172">
        <v>194936</v>
      </c>
      <c r="D6" s="173" t="s">
        <v>508</v>
      </c>
    </row>
    <row r="7" spans="1:4" ht="12.75" customHeight="1" x14ac:dyDescent="0.2">
      <c r="A7" s="171">
        <v>2021</v>
      </c>
      <c r="B7" s="172">
        <v>2130</v>
      </c>
      <c r="C7" s="172">
        <v>268650</v>
      </c>
      <c r="D7" s="173">
        <v>93211</v>
      </c>
    </row>
    <row r="8" spans="1:4" ht="12" customHeight="1" x14ac:dyDescent="0.2">
      <c r="A8" s="171">
        <v>2022</v>
      </c>
      <c r="B8" s="172">
        <v>1984</v>
      </c>
      <c r="C8" s="172">
        <v>178879</v>
      </c>
      <c r="D8" s="173">
        <v>115927</v>
      </c>
    </row>
    <row r="9" spans="1:4" ht="12" customHeight="1" x14ac:dyDescent="0.2">
      <c r="A9" s="171">
        <v>2023</v>
      </c>
      <c r="B9" s="172">
        <v>1555</v>
      </c>
      <c r="C9" s="172" t="s">
        <v>509</v>
      </c>
      <c r="D9" s="173">
        <v>124737</v>
      </c>
    </row>
    <row r="10" spans="1:4" ht="12" customHeight="1" x14ac:dyDescent="0.2">
      <c r="A10" s="112" t="s">
        <v>510</v>
      </c>
      <c r="B10" s="14"/>
      <c r="C10" s="14"/>
      <c r="D10" s="174"/>
    </row>
    <row r="11" spans="1:4" ht="12" customHeight="1" x14ac:dyDescent="0.15">
      <c r="A11" s="175" t="s">
        <v>511</v>
      </c>
      <c r="B11" s="14"/>
      <c r="C11" s="14"/>
      <c r="D11" s="174"/>
    </row>
  </sheetData>
  <mergeCells count="2">
    <mergeCell ref="A1:D1"/>
    <mergeCell ref="A2:D2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5" orientation="portrait" useFirstPageNumber="1" horizontalDpi="4294967292" r:id="rId1"/>
  <headerFooter alignWithMargins="0">
    <oddFooter>&amp;C&amp;8&amp;P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2582B-0406-4718-8880-6B9035B08872}">
  <dimension ref="A1:L20"/>
  <sheetViews>
    <sheetView zoomScaleNormal="100" workbookViewId="0">
      <selection sqref="A1:L1"/>
    </sheetView>
  </sheetViews>
  <sheetFormatPr defaultRowHeight="11.25" x14ac:dyDescent="0.2"/>
  <cols>
    <col min="1" max="1" width="1.42578125" style="4" customWidth="1"/>
    <col min="2" max="2" width="12.5703125" style="4" customWidth="1"/>
    <col min="3" max="3" width="7.7109375" style="4" customWidth="1"/>
    <col min="4" max="4" width="7.5703125" style="4" customWidth="1"/>
    <col min="5" max="5" width="7.28515625" style="4" customWidth="1"/>
    <col min="6" max="6" width="8.42578125" style="4" customWidth="1"/>
    <col min="7" max="7" width="9.28515625" style="4" customWidth="1"/>
    <col min="8" max="8" width="10.7109375" style="4" customWidth="1"/>
    <col min="9" max="9" width="9.7109375" style="4" customWidth="1"/>
    <col min="10" max="10" width="8.7109375" style="4" customWidth="1"/>
    <col min="11" max="11" width="1.28515625" style="4" customWidth="1"/>
    <col min="12" max="12" width="11.7109375" style="4" customWidth="1"/>
    <col min="13" max="16384" width="9.140625" style="4"/>
  </cols>
  <sheetData>
    <row r="1" spans="1:12" s="28" customFormat="1" ht="13.5" customHeight="1" x14ac:dyDescent="0.2">
      <c r="A1" s="299" t="s">
        <v>512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</row>
    <row r="2" spans="1:12" s="28" customFormat="1" ht="13.5" customHeight="1" x14ac:dyDescent="0.2">
      <c r="A2" s="302" t="s">
        <v>513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3" spans="1:12" s="2" customFormat="1" ht="11.25" customHeight="1" x14ac:dyDescent="0.2">
      <c r="A3" s="363" t="s">
        <v>514</v>
      </c>
      <c r="B3" s="363"/>
      <c r="C3" s="10"/>
      <c r="D3" s="10"/>
      <c r="E3" s="10"/>
      <c r="F3" s="10"/>
      <c r="G3" s="10"/>
      <c r="H3" s="10"/>
      <c r="I3" s="382" t="s">
        <v>515</v>
      </c>
      <c r="J3" s="382"/>
      <c r="K3" s="382"/>
      <c r="L3" s="382"/>
    </row>
    <row r="4" spans="1:12" s="2" customFormat="1" ht="24" customHeight="1" x14ac:dyDescent="0.2">
      <c r="C4" s="308" t="s">
        <v>285</v>
      </c>
      <c r="D4" s="304" t="s">
        <v>516</v>
      </c>
      <c r="E4" s="304"/>
      <c r="F4" s="304" t="s">
        <v>517</v>
      </c>
      <c r="G4" s="304"/>
      <c r="H4" s="304"/>
      <c r="I4" s="304" t="s">
        <v>518</v>
      </c>
      <c r="J4" s="304"/>
    </row>
    <row r="5" spans="1:12" s="2" customFormat="1" ht="22.5" customHeight="1" x14ac:dyDescent="0.2">
      <c r="C5" s="383"/>
      <c r="D5" s="379" t="s">
        <v>519</v>
      </c>
      <c r="E5" s="379"/>
      <c r="F5" s="379" t="s">
        <v>520</v>
      </c>
      <c r="G5" s="379"/>
      <c r="H5" s="379"/>
      <c r="I5" s="379" t="s">
        <v>521</v>
      </c>
      <c r="J5" s="379"/>
    </row>
    <row r="6" spans="1:12" s="2" customFormat="1" ht="24.75" customHeight="1" x14ac:dyDescent="0.2">
      <c r="C6" s="380" t="s">
        <v>467</v>
      </c>
      <c r="D6" s="5" t="s">
        <v>522</v>
      </c>
      <c r="E6" s="5" t="s">
        <v>523</v>
      </c>
      <c r="F6" s="5" t="s">
        <v>524</v>
      </c>
      <c r="G6" s="5" t="s">
        <v>525</v>
      </c>
      <c r="H6" s="5" t="s">
        <v>526</v>
      </c>
      <c r="I6" s="5" t="s">
        <v>527</v>
      </c>
      <c r="J6" s="5" t="s">
        <v>528</v>
      </c>
    </row>
    <row r="7" spans="1:12" s="2" customFormat="1" ht="46.5" customHeight="1" x14ac:dyDescent="0.2">
      <c r="B7" s="10"/>
      <c r="C7" s="329"/>
      <c r="D7" s="49" t="s">
        <v>529</v>
      </c>
      <c r="E7" s="49" t="s">
        <v>530</v>
      </c>
      <c r="F7" s="49" t="s">
        <v>531</v>
      </c>
      <c r="G7" s="49" t="s">
        <v>532</v>
      </c>
      <c r="H7" s="49" t="s">
        <v>533</v>
      </c>
      <c r="I7" s="49" t="s">
        <v>534</v>
      </c>
      <c r="J7" s="49" t="s">
        <v>535</v>
      </c>
    </row>
    <row r="8" spans="1:12" s="2" customFormat="1" ht="10.5" customHeight="1" x14ac:dyDescent="0.2">
      <c r="A8" s="364" t="s">
        <v>285</v>
      </c>
      <c r="B8" s="360"/>
      <c r="C8" s="176">
        <v>402</v>
      </c>
      <c r="D8" s="176">
        <v>262</v>
      </c>
      <c r="E8" s="176">
        <v>80</v>
      </c>
      <c r="F8" s="176">
        <v>4</v>
      </c>
      <c r="G8" s="176" t="s">
        <v>509</v>
      </c>
      <c r="H8" s="177">
        <v>56</v>
      </c>
      <c r="I8" s="178">
        <v>264</v>
      </c>
      <c r="J8" s="178">
        <v>138</v>
      </c>
      <c r="K8" s="365" t="s">
        <v>467</v>
      </c>
      <c r="L8" s="365"/>
    </row>
    <row r="9" spans="1:12" s="2" customFormat="1" ht="10.5" customHeight="1" x14ac:dyDescent="0.2">
      <c r="A9" s="381" t="s">
        <v>482</v>
      </c>
      <c r="B9" s="381"/>
      <c r="C9" s="176">
        <v>402</v>
      </c>
      <c r="D9" s="176">
        <v>262</v>
      </c>
      <c r="E9" s="176">
        <v>80</v>
      </c>
      <c r="F9" s="176">
        <v>4</v>
      </c>
      <c r="G9" s="176" t="s">
        <v>509</v>
      </c>
      <c r="H9" s="177">
        <v>56</v>
      </c>
      <c r="I9" s="178">
        <v>264</v>
      </c>
      <c r="J9" s="178">
        <v>138</v>
      </c>
      <c r="K9" s="58"/>
      <c r="L9" s="58" t="s">
        <v>485</v>
      </c>
    </row>
    <row r="10" spans="1:12" s="2" customFormat="1" ht="10.5" customHeight="1" x14ac:dyDescent="0.2">
      <c r="B10" s="2" t="s">
        <v>536</v>
      </c>
      <c r="C10" s="178">
        <v>219</v>
      </c>
      <c r="D10" s="178">
        <v>100</v>
      </c>
      <c r="E10" s="178">
        <v>63</v>
      </c>
      <c r="F10" s="176" t="s">
        <v>537</v>
      </c>
      <c r="G10" s="176" t="s">
        <v>537</v>
      </c>
      <c r="H10" s="178">
        <v>56</v>
      </c>
      <c r="I10" s="178">
        <v>191</v>
      </c>
      <c r="J10" s="178">
        <v>28</v>
      </c>
      <c r="K10" s="58"/>
      <c r="L10" s="58" t="s">
        <v>538</v>
      </c>
    </row>
    <row r="11" spans="1:12" s="2" customFormat="1" ht="10.5" customHeight="1" x14ac:dyDescent="0.2">
      <c r="B11" s="2" t="s">
        <v>539</v>
      </c>
      <c r="C11" s="178">
        <v>183</v>
      </c>
      <c r="D11" s="178">
        <v>162</v>
      </c>
      <c r="E11" s="178">
        <v>17</v>
      </c>
      <c r="F11" s="178">
        <v>4</v>
      </c>
      <c r="G11" s="176" t="s">
        <v>537</v>
      </c>
      <c r="H11" s="176" t="s">
        <v>537</v>
      </c>
      <c r="I11" s="178">
        <v>73</v>
      </c>
      <c r="J11" s="178">
        <v>110</v>
      </c>
      <c r="K11" s="58"/>
      <c r="L11" s="58" t="s">
        <v>540</v>
      </c>
    </row>
    <row r="12" spans="1:12" s="2" customFormat="1" ht="27" customHeight="1" x14ac:dyDescent="0.2">
      <c r="A12" s="309"/>
      <c r="B12" s="309"/>
      <c r="C12" s="179"/>
      <c r="D12" s="179"/>
      <c r="E12" s="179"/>
      <c r="F12" s="179"/>
      <c r="G12" s="179"/>
      <c r="H12" s="179"/>
      <c r="I12" s="179"/>
      <c r="J12" s="179"/>
      <c r="K12" s="341"/>
      <c r="L12" s="341"/>
    </row>
    <row r="13" spans="1:12" s="2" customFormat="1" ht="12" customHeight="1" x14ac:dyDescent="0.2">
      <c r="C13" s="179"/>
      <c r="D13" s="179"/>
      <c r="E13" s="179"/>
      <c r="F13" s="179"/>
      <c r="G13" s="179"/>
      <c r="H13" s="179"/>
      <c r="I13" s="179"/>
      <c r="J13" s="179"/>
      <c r="K13" s="58"/>
      <c r="L13" s="58"/>
    </row>
    <row r="14" spans="1:12" s="2" customFormat="1" ht="12" customHeight="1" x14ac:dyDescent="0.2">
      <c r="C14" s="179"/>
      <c r="D14" s="179"/>
      <c r="E14" s="179"/>
      <c r="F14" s="179"/>
      <c r="G14" s="179"/>
      <c r="H14" s="179"/>
      <c r="I14" s="179"/>
      <c r="J14" s="179"/>
      <c r="K14" s="58"/>
      <c r="L14" s="58"/>
    </row>
    <row r="15" spans="1:12" x14ac:dyDescent="0.2">
      <c r="I15" s="180"/>
      <c r="J15" s="180"/>
    </row>
    <row r="19" spans="3:7" x14ac:dyDescent="0.2">
      <c r="C19" s="176"/>
      <c r="D19" s="176"/>
      <c r="E19" s="176"/>
      <c r="F19" s="176"/>
      <c r="G19" s="176"/>
    </row>
    <row r="20" spans="3:7" x14ac:dyDescent="0.2">
      <c r="C20" s="176"/>
      <c r="D20" s="176"/>
      <c r="E20" s="176"/>
      <c r="F20" s="176"/>
      <c r="G20" s="180"/>
    </row>
  </sheetData>
  <mergeCells count="17">
    <mergeCell ref="A12:B12"/>
    <mergeCell ref="K12:L12"/>
    <mergeCell ref="A1:L1"/>
    <mergeCell ref="A2:L2"/>
    <mergeCell ref="A3:B3"/>
    <mergeCell ref="I3:L3"/>
    <mergeCell ref="C4:C5"/>
    <mergeCell ref="D4:E4"/>
    <mergeCell ref="F4:H4"/>
    <mergeCell ref="I4:J4"/>
    <mergeCell ref="D5:E5"/>
    <mergeCell ref="F5:H5"/>
    <mergeCell ref="I5:J5"/>
    <mergeCell ref="C6:C7"/>
    <mergeCell ref="A8:B8"/>
    <mergeCell ref="K8:L8"/>
    <mergeCell ref="A9:B9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5" orientation="portrait" useFirstPageNumber="1" horizontalDpi="4294967292" r:id="rId1"/>
  <headerFooter alignWithMargins="0">
    <oddFooter>&amp;C&amp;8&amp;P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5E1F7-8987-49B5-A101-7CA3AB082C5A}">
  <dimension ref="A1:F14"/>
  <sheetViews>
    <sheetView zoomScaleNormal="100" workbookViewId="0">
      <selection sqref="A1:F1"/>
    </sheetView>
  </sheetViews>
  <sheetFormatPr defaultRowHeight="11.25" x14ac:dyDescent="0.2"/>
  <cols>
    <col min="1" max="1" width="22.85546875" style="4" customWidth="1"/>
    <col min="2" max="5" width="10.85546875" style="4" customWidth="1"/>
    <col min="6" max="6" width="16.7109375" style="4" customWidth="1"/>
    <col min="7" max="16384" width="9.140625" style="4"/>
  </cols>
  <sheetData>
    <row r="1" spans="1:6" ht="13.5" customHeight="1" x14ac:dyDescent="0.2">
      <c r="A1" s="299" t="s">
        <v>541</v>
      </c>
      <c r="B1" s="299"/>
      <c r="C1" s="299"/>
      <c r="D1" s="299"/>
      <c r="E1" s="299"/>
      <c r="F1" s="299"/>
    </row>
    <row r="2" spans="1:6" ht="13.5" customHeight="1" x14ac:dyDescent="0.2">
      <c r="A2" s="302" t="s">
        <v>542</v>
      </c>
      <c r="B2" s="302"/>
      <c r="C2" s="302"/>
      <c r="D2" s="302"/>
      <c r="E2" s="302"/>
      <c r="F2" s="302"/>
    </row>
    <row r="3" spans="1:6" ht="9.9499999999999993" customHeight="1" x14ac:dyDescent="0.2">
      <c r="A3" s="10" t="s">
        <v>514</v>
      </c>
      <c r="B3" s="10"/>
      <c r="C3" s="10"/>
      <c r="D3" s="10"/>
      <c r="E3" s="10"/>
      <c r="F3" s="48" t="s">
        <v>515</v>
      </c>
    </row>
    <row r="4" spans="1:6" s="2" customFormat="1" ht="10.5" customHeight="1" x14ac:dyDescent="0.2">
      <c r="B4" s="384" t="s">
        <v>543</v>
      </c>
      <c r="C4" s="384"/>
      <c r="D4" s="307" t="s">
        <v>544</v>
      </c>
      <c r="E4" s="307"/>
      <c r="F4" s="182"/>
    </row>
    <row r="5" spans="1:6" s="2" customFormat="1" ht="12" customHeight="1" x14ac:dyDescent="0.2">
      <c r="B5" s="304" t="s">
        <v>545</v>
      </c>
      <c r="C5" s="304"/>
      <c r="D5" s="304" t="s">
        <v>546</v>
      </c>
      <c r="E5" s="304"/>
      <c r="F5" s="182"/>
    </row>
    <row r="6" spans="1:6" s="2" customFormat="1" ht="12" customHeight="1" x14ac:dyDescent="0.2">
      <c r="B6" s="379" t="s">
        <v>547</v>
      </c>
      <c r="C6" s="379"/>
      <c r="D6" s="379" t="s">
        <v>548</v>
      </c>
      <c r="E6" s="379"/>
      <c r="F6" s="182"/>
    </row>
    <row r="7" spans="1:6" ht="11.25" customHeight="1" x14ac:dyDescent="0.2">
      <c r="A7" s="4" t="s">
        <v>55</v>
      </c>
      <c r="B7" s="183">
        <v>2022</v>
      </c>
      <c r="C7" s="183">
        <v>2023</v>
      </c>
      <c r="D7" s="24">
        <v>2022</v>
      </c>
      <c r="E7" s="24">
        <v>2023</v>
      </c>
      <c r="F7" s="168"/>
    </row>
    <row r="8" spans="1:6" ht="10.5" customHeight="1" x14ac:dyDescent="0.2">
      <c r="A8" s="170" t="s">
        <v>549</v>
      </c>
      <c r="B8" s="184" t="s">
        <v>537</v>
      </c>
      <c r="C8" s="184">
        <v>35</v>
      </c>
      <c r="D8" s="14" t="s">
        <v>537</v>
      </c>
      <c r="E8" s="14" t="s">
        <v>537</v>
      </c>
      <c r="F8" s="185" t="s">
        <v>550</v>
      </c>
    </row>
    <row r="9" spans="1:6" ht="10.5" customHeight="1" x14ac:dyDescent="0.2">
      <c r="A9" s="2" t="s">
        <v>551</v>
      </c>
      <c r="B9" s="14">
        <v>28</v>
      </c>
      <c r="C9" s="14" t="s">
        <v>537</v>
      </c>
      <c r="D9" s="14" t="s">
        <v>537</v>
      </c>
      <c r="E9" s="14" t="s">
        <v>537</v>
      </c>
      <c r="F9" s="58" t="s">
        <v>552</v>
      </c>
    </row>
    <row r="10" spans="1:6" ht="11.25" customHeight="1" x14ac:dyDescent="0.2">
      <c r="A10" s="2" t="s">
        <v>553</v>
      </c>
      <c r="B10" s="14">
        <v>236</v>
      </c>
      <c r="C10" s="14">
        <v>313</v>
      </c>
      <c r="D10" s="14">
        <v>75</v>
      </c>
      <c r="E10" s="14">
        <v>96</v>
      </c>
      <c r="F10" s="58" t="s">
        <v>554</v>
      </c>
    </row>
    <row r="11" spans="1:6" ht="12" customHeight="1" x14ac:dyDescent="0.2">
      <c r="A11" s="2" t="s">
        <v>555</v>
      </c>
      <c r="B11" s="14" t="s">
        <v>537</v>
      </c>
      <c r="C11" s="14" t="s">
        <v>537</v>
      </c>
      <c r="D11" s="14">
        <v>26</v>
      </c>
      <c r="E11" s="14" t="s">
        <v>537</v>
      </c>
      <c r="F11" s="58" t="s">
        <v>556</v>
      </c>
    </row>
    <row r="12" spans="1:6" ht="11.25" customHeight="1" x14ac:dyDescent="0.2">
      <c r="A12" s="2" t="s">
        <v>557</v>
      </c>
      <c r="B12" s="14" t="s">
        <v>537</v>
      </c>
      <c r="C12" s="14" t="s">
        <v>537</v>
      </c>
      <c r="D12" s="14" t="s">
        <v>537</v>
      </c>
      <c r="E12" s="14" t="s">
        <v>537</v>
      </c>
      <c r="F12" s="58" t="s">
        <v>558</v>
      </c>
    </row>
    <row r="13" spans="1:6" ht="11.25" customHeight="1" x14ac:dyDescent="0.2">
      <c r="A13" s="2" t="s">
        <v>559</v>
      </c>
      <c r="B13" s="14" t="s">
        <v>537</v>
      </c>
      <c r="C13" s="14" t="s">
        <v>537</v>
      </c>
      <c r="D13" s="14" t="s">
        <v>537</v>
      </c>
      <c r="E13" s="14" t="s">
        <v>537</v>
      </c>
      <c r="F13" s="58" t="s">
        <v>560</v>
      </c>
    </row>
    <row r="14" spans="1:6" ht="12" customHeight="1" x14ac:dyDescent="0.2">
      <c r="A14" s="10" t="s">
        <v>561</v>
      </c>
      <c r="B14" s="18" t="s">
        <v>537</v>
      </c>
      <c r="C14" s="18" t="s">
        <v>537</v>
      </c>
      <c r="D14" s="18">
        <v>44</v>
      </c>
      <c r="E14" s="18">
        <v>30</v>
      </c>
      <c r="F14" s="137" t="s">
        <v>562</v>
      </c>
    </row>
  </sheetData>
  <mergeCells count="8">
    <mergeCell ref="B6:C6"/>
    <mergeCell ref="D6:E6"/>
    <mergeCell ref="A1:F1"/>
    <mergeCell ref="A2:F2"/>
    <mergeCell ref="B4:C4"/>
    <mergeCell ref="D4:E4"/>
    <mergeCell ref="B5:C5"/>
    <mergeCell ref="D5:E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5" orientation="portrait" useFirstPageNumber="1" horizontalDpi="4294967292" r:id="rId1"/>
  <headerFooter alignWithMargins="0">
    <oddFooter>&amp;C&amp;8&amp;P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2F6B-0505-4DB5-A5FE-A25A2647BADA}">
  <dimension ref="A1:N19"/>
  <sheetViews>
    <sheetView zoomScaleNormal="100" workbookViewId="0">
      <selection sqref="A1:N1"/>
    </sheetView>
  </sheetViews>
  <sheetFormatPr defaultRowHeight="11.25" x14ac:dyDescent="0.2"/>
  <cols>
    <col min="1" max="1" width="1.7109375" style="4" customWidth="1"/>
    <col min="2" max="2" width="2.140625" style="4" customWidth="1"/>
    <col min="3" max="3" width="9.7109375" style="4" customWidth="1"/>
    <col min="4" max="5" width="6.28515625" style="4" customWidth="1"/>
    <col min="6" max="6" width="7.5703125" style="4" customWidth="1"/>
    <col min="7" max="11" width="6.28515625" style="4" customWidth="1"/>
    <col min="12" max="12" width="1.140625" style="4" customWidth="1"/>
    <col min="13" max="13" width="1.7109375" style="4" customWidth="1"/>
    <col min="14" max="14" width="12.7109375" style="4" customWidth="1"/>
    <col min="15" max="16384" width="9.140625" style="4"/>
  </cols>
  <sheetData>
    <row r="1" spans="1:14" s="2" customFormat="1" ht="13.5" customHeight="1" x14ac:dyDescent="0.2">
      <c r="A1" s="299" t="s">
        <v>563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4" s="2" customFormat="1" ht="13.5" customHeight="1" x14ac:dyDescent="0.2">
      <c r="A2" s="302" t="s">
        <v>564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</row>
    <row r="3" spans="1:14" s="2" customFormat="1" ht="9.9499999999999993" customHeight="1" x14ac:dyDescent="0.2">
      <c r="A3" s="363" t="s">
        <v>514</v>
      </c>
      <c r="B3" s="363"/>
      <c r="C3" s="363"/>
      <c r="D3" s="10" t="s">
        <v>55</v>
      </c>
      <c r="E3" s="10" t="s">
        <v>55</v>
      </c>
      <c r="F3" s="10" t="s">
        <v>55</v>
      </c>
      <c r="G3" s="10" t="s">
        <v>55</v>
      </c>
      <c r="H3" s="10" t="s">
        <v>55</v>
      </c>
      <c r="I3" s="10" t="s">
        <v>55</v>
      </c>
      <c r="J3" s="10" t="s">
        <v>55</v>
      </c>
      <c r="K3" s="10" t="s">
        <v>55</v>
      </c>
      <c r="L3" s="137" t="s">
        <v>55</v>
      </c>
      <c r="M3" s="137" t="s">
        <v>55</v>
      </c>
      <c r="N3" s="48" t="s">
        <v>515</v>
      </c>
    </row>
    <row r="4" spans="1:14" s="2" customFormat="1" ht="23.25" customHeight="1" x14ac:dyDescent="0.2">
      <c r="D4" s="306" t="s">
        <v>565</v>
      </c>
      <c r="E4" s="306"/>
      <c r="F4" s="307" t="s">
        <v>566</v>
      </c>
      <c r="G4" s="307"/>
      <c r="H4" s="306" t="s">
        <v>567</v>
      </c>
      <c r="I4" s="306"/>
      <c r="J4" s="307" t="s">
        <v>568</v>
      </c>
      <c r="K4" s="307"/>
      <c r="L4" s="58"/>
      <c r="M4" s="58"/>
      <c r="N4" s="58"/>
    </row>
    <row r="5" spans="1:14" ht="14.25" customHeight="1" x14ac:dyDescent="0.2">
      <c r="A5" s="11" t="s">
        <v>55</v>
      </c>
      <c r="B5" s="11" t="s">
        <v>55</v>
      </c>
      <c r="C5" s="11" t="s">
        <v>55</v>
      </c>
      <c r="D5" s="24">
        <v>2020</v>
      </c>
      <c r="E5" s="24">
        <v>2021</v>
      </c>
      <c r="F5" s="24">
        <v>2022</v>
      </c>
      <c r="G5" s="24">
        <v>2023</v>
      </c>
      <c r="H5" s="24">
        <v>2020</v>
      </c>
      <c r="I5" s="24">
        <v>2021</v>
      </c>
      <c r="J5" s="24">
        <v>2022</v>
      </c>
      <c r="K5" s="24">
        <v>2023</v>
      </c>
      <c r="L5" s="55" t="s">
        <v>55</v>
      </c>
      <c r="M5" s="55" t="s">
        <v>55</v>
      </c>
      <c r="N5" s="55" t="s">
        <v>55</v>
      </c>
    </row>
    <row r="6" spans="1:14" s="2" customFormat="1" ht="20.100000000000001" customHeight="1" x14ac:dyDescent="0.2">
      <c r="A6" s="364" t="s">
        <v>285</v>
      </c>
      <c r="B6" s="364"/>
      <c r="C6" s="364"/>
      <c r="D6" s="186">
        <v>569</v>
      </c>
      <c r="E6" s="186">
        <v>338</v>
      </c>
      <c r="F6" s="187">
        <v>466</v>
      </c>
      <c r="G6" s="187">
        <v>402</v>
      </c>
      <c r="H6" s="187">
        <v>51</v>
      </c>
      <c r="I6" s="187">
        <v>2</v>
      </c>
      <c r="J6" s="187">
        <v>10</v>
      </c>
      <c r="K6" s="188">
        <v>85</v>
      </c>
      <c r="L6" s="385" t="s">
        <v>467</v>
      </c>
      <c r="M6" s="385"/>
      <c r="N6" s="385"/>
    </row>
    <row r="7" spans="1:14" s="2" customFormat="1" ht="16.5" customHeight="1" x14ac:dyDescent="0.2">
      <c r="B7" s="381" t="s">
        <v>536</v>
      </c>
      <c r="C7" s="381"/>
      <c r="D7" s="188">
        <v>427</v>
      </c>
      <c r="E7" s="188">
        <v>255</v>
      </c>
      <c r="F7" s="188">
        <v>184</v>
      </c>
      <c r="G7" s="188">
        <v>219</v>
      </c>
      <c r="H7" s="188">
        <v>36</v>
      </c>
      <c r="I7" s="188">
        <v>1</v>
      </c>
      <c r="J7" s="188">
        <v>10</v>
      </c>
      <c r="K7" s="188">
        <v>85</v>
      </c>
      <c r="L7" s="110"/>
      <c r="M7" s="341" t="s">
        <v>538</v>
      </c>
      <c r="N7" s="341"/>
    </row>
    <row r="8" spans="1:14" s="2" customFormat="1" ht="12" customHeight="1" x14ac:dyDescent="0.2">
      <c r="C8" s="2" t="s">
        <v>569</v>
      </c>
      <c r="D8" s="188">
        <v>1</v>
      </c>
      <c r="E8" s="188">
        <v>3</v>
      </c>
      <c r="F8" s="188">
        <v>6</v>
      </c>
      <c r="G8" s="188">
        <v>2</v>
      </c>
      <c r="H8" s="188">
        <v>1</v>
      </c>
      <c r="I8" s="188" t="s">
        <v>537</v>
      </c>
      <c r="J8" s="188" t="s">
        <v>537</v>
      </c>
      <c r="K8" s="188" t="s">
        <v>537</v>
      </c>
      <c r="L8" s="110"/>
      <c r="M8" s="110"/>
      <c r="N8" s="110" t="s">
        <v>570</v>
      </c>
    </row>
    <row r="9" spans="1:14" s="2" customFormat="1" ht="12" customHeight="1" x14ac:dyDescent="0.2">
      <c r="C9" s="2" t="s">
        <v>571</v>
      </c>
      <c r="D9" s="188">
        <v>82</v>
      </c>
      <c r="E9" s="188">
        <v>60</v>
      </c>
      <c r="F9" s="188">
        <v>8</v>
      </c>
      <c r="G9" s="188">
        <v>32</v>
      </c>
      <c r="H9" s="188" t="s">
        <v>47</v>
      </c>
      <c r="I9" s="188" t="s">
        <v>47</v>
      </c>
      <c r="J9" s="188" t="s">
        <v>537</v>
      </c>
      <c r="K9" s="188" t="s">
        <v>537</v>
      </c>
      <c r="L9" s="110"/>
      <c r="M9" s="110"/>
      <c r="N9" s="110" t="s">
        <v>572</v>
      </c>
    </row>
    <row r="10" spans="1:14" s="2" customFormat="1" ht="12" customHeight="1" x14ac:dyDescent="0.2">
      <c r="C10" s="2" t="s">
        <v>573</v>
      </c>
      <c r="D10" s="188">
        <v>192</v>
      </c>
      <c r="E10" s="188">
        <v>87</v>
      </c>
      <c r="F10" s="188">
        <v>75</v>
      </c>
      <c r="G10" s="188">
        <v>121</v>
      </c>
      <c r="H10" s="188">
        <v>13</v>
      </c>
      <c r="I10" s="188">
        <v>1</v>
      </c>
      <c r="J10" s="188" t="s">
        <v>537</v>
      </c>
      <c r="K10" s="188">
        <v>55</v>
      </c>
      <c r="L10" s="110"/>
      <c r="M10" s="110"/>
      <c r="N10" s="110" t="s">
        <v>574</v>
      </c>
    </row>
    <row r="11" spans="1:14" s="2" customFormat="1" ht="12" customHeight="1" x14ac:dyDescent="0.2">
      <c r="C11" s="2" t="s">
        <v>575</v>
      </c>
      <c r="D11" s="188">
        <v>68</v>
      </c>
      <c r="E11" s="188">
        <v>16</v>
      </c>
      <c r="F11" s="188">
        <v>59</v>
      </c>
      <c r="G11" s="188">
        <v>30</v>
      </c>
      <c r="H11" s="188">
        <v>4</v>
      </c>
      <c r="I11" s="188" t="s">
        <v>537</v>
      </c>
      <c r="J11" s="188">
        <v>10</v>
      </c>
      <c r="K11" s="188">
        <v>30</v>
      </c>
      <c r="L11" s="110"/>
      <c r="M11" s="110"/>
      <c r="N11" s="110" t="s">
        <v>576</v>
      </c>
    </row>
    <row r="12" spans="1:14" s="2" customFormat="1" ht="12" customHeight="1" x14ac:dyDescent="0.2">
      <c r="C12" s="2" t="s">
        <v>577</v>
      </c>
      <c r="D12" s="188">
        <v>31</v>
      </c>
      <c r="E12" s="188">
        <v>20</v>
      </c>
      <c r="F12" s="188">
        <v>5</v>
      </c>
      <c r="G12" s="188">
        <v>13</v>
      </c>
      <c r="H12" s="188" t="s">
        <v>47</v>
      </c>
      <c r="I12" s="188" t="s">
        <v>47</v>
      </c>
      <c r="J12" s="188" t="s">
        <v>47</v>
      </c>
      <c r="K12" s="188" t="s">
        <v>47</v>
      </c>
      <c r="L12" s="188"/>
      <c r="M12" s="110"/>
      <c r="N12" s="110" t="s">
        <v>578</v>
      </c>
    </row>
    <row r="13" spans="1:14" s="2" customFormat="1" ht="12" customHeight="1" x14ac:dyDescent="0.2">
      <c r="C13" s="2" t="s">
        <v>579</v>
      </c>
      <c r="D13" s="188">
        <v>53</v>
      </c>
      <c r="E13" s="188">
        <v>69</v>
      </c>
      <c r="F13" s="188">
        <v>31</v>
      </c>
      <c r="G13" s="188">
        <v>21</v>
      </c>
      <c r="H13" s="188">
        <v>18</v>
      </c>
      <c r="I13" s="188" t="s">
        <v>47</v>
      </c>
      <c r="J13" s="188" t="s">
        <v>47</v>
      </c>
      <c r="K13" s="188" t="s">
        <v>47</v>
      </c>
      <c r="L13" s="110"/>
      <c r="M13" s="110"/>
      <c r="N13" s="110" t="s">
        <v>580</v>
      </c>
    </row>
    <row r="14" spans="1:14" s="2" customFormat="1" ht="16.5" customHeight="1" x14ac:dyDescent="0.2">
      <c r="B14" s="381" t="s">
        <v>539</v>
      </c>
      <c r="C14" s="381"/>
      <c r="D14" s="188">
        <v>142</v>
      </c>
      <c r="E14" s="188">
        <v>83</v>
      </c>
      <c r="F14" s="188">
        <v>282</v>
      </c>
      <c r="G14" s="188">
        <v>183</v>
      </c>
      <c r="H14" s="188">
        <v>15</v>
      </c>
      <c r="I14" s="188">
        <v>1</v>
      </c>
      <c r="J14" s="188" t="s">
        <v>47</v>
      </c>
      <c r="K14" s="188" t="s">
        <v>47</v>
      </c>
      <c r="L14" s="110"/>
      <c r="M14" s="341" t="s">
        <v>540</v>
      </c>
      <c r="N14" s="341"/>
    </row>
    <row r="15" spans="1:14" s="2" customFormat="1" ht="12" customHeight="1" x14ac:dyDescent="0.2">
      <c r="C15" s="2" t="s">
        <v>581</v>
      </c>
      <c r="D15" s="14">
        <v>3</v>
      </c>
      <c r="E15" s="14">
        <v>8</v>
      </c>
      <c r="F15" s="188">
        <v>11</v>
      </c>
      <c r="G15" s="188">
        <v>17</v>
      </c>
      <c r="H15" s="188" t="s">
        <v>47</v>
      </c>
      <c r="I15" s="188">
        <v>1</v>
      </c>
      <c r="J15" s="188" t="s">
        <v>47</v>
      </c>
      <c r="K15" s="188" t="s">
        <v>47</v>
      </c>
      <c r="L15" s="110"/>
      <c r="M15" s="110"/>
      <c r="N15" s="110" t="s">
        <v>582</v>
      </c>
    </row>
    <row r="16" spans="1:14" s="2" customFormat="1" ht="12" customHeight="1" x14ac:dyDescent="0.2">
      <c r="C16" s="2" t="s">
        <v>583</v>
      </c>
      <c r="D16" s="188">
        <v>33</v>
      </c>
      <c r="E16" s="188">
        <v>4</v>
      </c>
      <c r="F16" s="14">
        <v>125</v>
      </c>
      <c r="G16" s="14">
        <v>112</v>
      </c>
      <c r="H16" s="188" t="s">
        <v>47</v>
      </c>
      <c r="I16" s="188" t="s">
        <v>47</v>
      </c>
      <c r="J16" s="188" t="s">
        <v>47</v>
      </c>
      <c r="K16" s="188" t="s">
        <v>47</v>
      </c>
      <c r="L16" s="110"/>
      <c r="M16" s="110"/>
      <c r="N16" s="110" t="s">
        <v>584</v>
      </c>
    </row>
    <row r="17" spans="1:14" s="2" customFormat="1" ht="12" customHeight="1" x14ac:dyDescent="0.2">
      <c r="C17" s="2" t="s">
        <v>585</v>
      </c>
      <c r="D17" s="188">
        <v>97</v>
      </c>
      <c r="E17" s="188">
        <v>49</v>
      </c>
      <c r="F17" s="188">
        <v>110</v>
      </c>
      <c r="G17" s="188">
        <v>50</v>
      </c>
      <c r="H17" s="188">
        <v>5</v>
      </c>
      <c r="I17" s="188" t="s">
        <v>47</v>
      </c>
      <c r="J17" s="188" t="s">
        <v>47</v>
      </c>
      <c r="K17" s="188" t="s">
        <v>47</v>
      </c>
      <c r="L17" s="110"/>
      <c r="M17" s="110"/>
      <c r="N17" s="110" t="s">
        <v>586</v>
      </c>
    </row>
    <row r="18" spans="1:14" s="2" customFormat="1" ht="12" customHeight="1" x14ac:dyDescent="0.2">
      <c r="C18" s="2" t="s">
        <v>587</v>
      </c>
      <c r="D18" s="188">
        <v>8</v>
      </c>
      <c r="E18" s="188">
        <v>7</v>
      </c>
      <c r="F18" s="188">
        <v>8</v>
      </c>
      <c r="G18" s="188" t="s">
        <v>47</v>
      </c>
      <c r="H18" s="188">
        <v>10</v>
      </c>
      <c r="I18" s="188" t="s">
        <v>47</v>
      </c>
      <c r="J18" s="188" t="s">
        <v>47</v>
      </c>
      <c r="K18" s="188" t="s">
        <v>47</v>
      </c>
      <c r="L18" s="110"/>
      <c r="M18" s="110"/>
      <c r="N18" s="110" t="s">
        <v>588</v>
      </c>
    </row>
    <row r="19" spans="1:14" s="2" customFormat="1" ht="12" customHeight="1" x14ac:dyDescent="0.2">
      <c r="A19" s="10" t="s">
        <v>55</v>
      </c>
      <c r="B19" s="10" t="s">
        <v>55</v>
      </c>
      <c r="C19" s="10" t="s">
        <v>589</v>
      </c>
      <c r="D19" s="18">
        <v>1</v>
      </c>
      <c r="E19" s="18">
        <v>15</v>
      </c>
      <c r="F19" s="189">
        <v>28</v>
      </c>
      <c r="G19" s="189">
        <v>4</v>
      </c>
      <c r="H19" s="18" t="s">
        <v>47</v>
      </c>
      <c r="I19" s="18" t="s">
        <v>47</v>
      </c>
      <c r="J19" s="189" t="s">
        <v>47</v>
      </c>
      <c r="K19" s="189" t="s">
        <v>47</v>
      </c>
      <c r="L19" s="111"/>
      <c r="M19" s="111"/>
      <c r="N19" s="111" t="s">
        <v>590</v>
      </c>
    </row>
  </sheetData>
  <mergeCells count="13">
    <mergeCell ref="A1:N1"/>
    <mergeCell ref="A2:N2"/>
    <mergeCell ref="A3:C3"/>
    <mergeCell ref="D4:E4"/>
    <mergeCell ref="F4:G4"/>
    <mergeCell ref="H4:I4"/>
    <mergeCell ref="J4:K4"/>
    <mergeCell ref="A6:C6"/>
    <mergeCell ref="L6:N6"/>
    <mergeCell ref="B7:C7"/>
    <mergeCell ref="M7:N7"/>
    <mergeCell ref="B14:C14"/>
    <mergeCell ref="M14:N14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6" orientation="portrait" useFirstPageNumber="1" horizontalDpi="4294967292" verticalDpi="300" r:id="rId1"/>
  <headerFooter alignWithMargins="0">
    <oddFooter>&amp;C&amp;"MAC C Swiss,Regular"&amp;8&amp;P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8796F-B2CA-4E1A-ACA3-3655CA251288}">
  <dimension ref="A1:P10"/>
  <sheetViews>
    <sheetView zoomScaleNormal="100" workbookViewId="0">
      <selection sqref="A1:I1"/>
    </sheetView>
  </sheetViews>
  <sheetFormatPr defaultRowHeight="11.25" x14ac:dyDescent="0.2"/>
  <cols>
    <col min="1" max="1" width="1.42578125" style="4" customWidth="1"/>
    <col min="2" max="2" width="17.5703125" style="4" customWidth="1"/>
    <col min="3" max="3" width="7.7109375" style="4" customWidth="1"/>
    <col min="4" max="4" width="7.42578125" style="4" customWidth="1"/>
    <col min="5" max="7" width="7.7109375" style="4" customWidth="1"/>
    <col min="8" max="8" width="1.5703125" style="4" customWidth="1"/>
    <col min="9" max="9" width="17.5703125" style="4" customWidth="1"/>
    <col min="10" max="16384" width="9.140625" style="4"/>
  </cols>
  <sheetData>
    <row r="1" spans="1:16" s="2" customFormat="1" ht="13.5" customHeight="1" x14ac:dyDescent="0.2">
      <c r="A1" s="299" t="s">
        <v>591</v>
      </c>
      <c r="B1" s="299"/>
      <c r="C1" s="299"/>
      <c r="D1" s="299"/>
      <c r="E1" s="299"/>
      <c r="F1" s="299"/>
      <c r="G1" s="299"/>
      <c r="H1" s="299"/>
      <c r="I1" s="299"/>
    </row>
    <row r="2" spans="1:16" s="2" customFormat="1" ht="13.5" customHeight="1" x14ac:dyDescent="0.2">
      <c r="A2" s="302" t="s">
        <v>592</v>
      </c>
      <c r="B2" s="302"/>
      <c r="C2" s="302"/>
      <c r="D2" s="302"/>
      <c r="E2" s="302"/>
      <c r="F2" s="302"/>
      <c r="G2" s="302"/>
      <c r="H2" s="302"/>
      <c r="I2" s="302"/>
    </row>
    <row r="3" spans="1:16" s="2" customFormat="1" ht="11.25" customHeight="1" x14ac:dyDescent="0.2">
      <c r="A3" s="363" t="s">
        <v>593</v>
      </c>
      <c r="B3" s="363"/>
      <c r="C3" s="10" t="s">
        <v>55</v>
      </c>
      <c r="D3" s="10" t="s">
        <v>55</v>
      </c>
      <c r="E3" s="10" t="s">
        <v>55</v>
      </c>
      <c r="F3" s="10" t="s">
        <v>55</v>
      </c>
      <c r="G3" s="10" t="s">
        <v>55</v>
      </c>
      <c r="H3" s="137" t="s">
        <v>55</v>
      </c>
      <c r="I3" s="48" t="s">
        <v>594</v>
      </c>
    </row>
    <row r="4" spans="1:16" ht="21" customHeight="1" x14ac:dyDescent="0.2">
      <c r="A4" s="11" t="s">
        <v>55</v>
      </c>
      <c r="B4" s="11" t="s">
        <v>55</v>
      </c>
      <c r="C4" s="190">
        <v>2019</v>
      </c>
      <c r="D4" s="190">
        <v>2020</v>
      </c>
      <c r="E4" s="190">
        <v>2021</v>
      </c>
      <c r="F4" s="190">
        <v>2022</v>
      </c>
      <c r="G4" s="190">
        <v>2023</v>
      </c>
      <c r="H4" s="57" t="s">
        <v>55</v>
      </c>
      <c r="I4" s="55" t="s">
        <v>55</v>
      </c>
    </row>
    <row r="5" spans="1:16" s="2" customFormat="1" ht="16.5" customHeight="1" x14ac:dyDescent="0.2">
      <c r="A5" s="386" t="s">
        <v>595</v>
      </c>
      <c r="B5" s="386"/>
      <c r="C5" s="191">
        <v>759</v>
      </c>
      <c r="D5" s="191">
        <v>735</v>
      </c>
      <c r="E5" s="191">
        <v>700</v>
      </c>
      <c r="F5" s="191">
        <v>765</v>
      </c>
      <c r="G5" s="8">
        <v>698</v>
      </c>
      <c r="H5" s="365" t="s">
        <v>596</v>
      </c>
      <c r="I5" s="365"/>
      <c r="N5"/>
      <c r="O5"/>
      <c r="P5"/>
    </row>
    <row r="6" spans="1:16" s="2" customFormat="1" ht="14.1" customHeight="1" x14ac:dyDescent="0.2">
      <c r="A6" s="107"/>
      <c r="B6" s="107" t="s">
        <v>482</v>
      </c>
      <c r="C6" s="8">
        <v>544</v>
      </c>
      <c r="D6" s="8">
        <v>548</v>
      </c>
      <c r="E6" s="8">
        <v>514</v>
      </c>
      <c r="F6" s="8">
        <v>543</v>
      </c>
      <c r="G6" s="8">
        <v>501</v>
      </c>
      <c r="H6" s="117"/>
      <c r="I6" s="110" t="s">
        <v>485</v>
      </c>
      <c r="N6"/>
      <c r="O6"/>
      <c r="P6"/>
    </row>
    <row r="7" spans="1:16" s="2" customFormat="1" ht="23.25" customHeight="1" x14ac:dyDescent="0.2">
      <c r="A7" s="107"/>
      <c r="B7" s="107" t="s">
        <v>597</v>
      </c>
      <c r="C7" s="8">
        <v>215</v>
      </c>
      <c r="D7" s="8">
        <v>187</v>
      </c>
      <c r="E7" s="8">
        <v>186</v>
      </c>
      <c r="F7" s="8">
        <v>222</v>
      </c>
      <c r="G7" s="8">
        <v>197</v>
      </c>
      <c r="H7" s="117"/>
      <c r="I7" s="110" t="s">
        <v>598</v>
      </c>
      <c r="N7"/>
      <c r="O7"/>
      <c r="P7"/>
    </row>
    <row r="8" spans="1:16" s="2" customFormat="1" ht="14.1" customHeight="1" x14ac:dyDescent="0.2">
      <c r="A8" s="107"/>
      <c r="B8" s="107" t="s">
        <v>599</v>
      </c>
      <c r="C8" s="8">
        <v>110</v>
      </c>
      <c r="D8" s="8">
        <v>125</v>
      </c>
      <c r="E8" s="8">
        <v>120</v>
      </c>
      <c r="F8" s="8">
        <v>185</v>
      </c>
      <c r="G8" s="8">
        <v>154</v>
      </c>
      <c r="H8" s="117"/>
      <c r="I8" s="110" t="s">
        <v>600</v>
      </c>
    </row>
    <row r="9" spans="1:16" s="2" customFormat="1" ht="14.1" customHeight="1" x14ac:dyDescent="0.2">
      <c r="A9" s="107"/>
      <c r="B9" s="107" t="s">
        <v>601</v>
      </c>
      <c r="C9" s="8">
        <v>617</v>
      </c>
      <c r="D9" s="8">
        <v>572</v>
      </c>
      <c r="E9" s="8">
        <v>549</v>
      </c>
      <c r="F9" s="8">
        <v>548</v>
      </c>
      <c r="G9" s="8">
        <v>511</v>
      </c>
      <c r="H9" s="117"/>
      <c r="I9" s="110" t="s">
        <v>602</v>
      </c>
    </row>
    <row r="10" spans="1:16" s="2" customFormat="1" ht="14.1" customHeight="1" x14ac:dyDescent="0.2">
      <c r="A10" s="109" t="s">
        <v>55</v>
      </c>
      <c r="B10" s="109" t="s">
        <v>603</v>
      </c>
      <c r="C10" s="192">
        <v>32</v>
      </c>
      <c r="D10" s="192">
        <v>38</v>
      </c>
      <c r="E10" s="192">
        <v>31</v>
      </c>
      <c r="F10" s="192">
        <v>32</v>
      </c>
      <c r="G10" s="192">
        <v>33</v>
      </c>
      <c r="H10" s="48"/>
      <c r="I10" s="111" t="s">
        <v>604</v>
      </c>
    </row>
  </sheetData>
  <mergeCells count="5">
    <mergeCell ref="A1:I1"/>
    <mergeCell ref="A2:I2"/>
    <mergeCell ref="A3:B3"/>
    <mergeCell ref="A5:B5"/>
    <mergeCell ref="H5:I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6" orientation="portrait" useFirstPageNumber="1" horizontalDpi="4294967292" verticalDpi="300" r:id="rId1"/>
  <headerFooter alignWithMargins="0">
    <oddFooter>&amp;C&amp;"MAC C Swiss,Regular"&amp;8&amp;P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ACE4C-6FB1-4C73-9076-ED1EBD1B7175}">
  <dimension ref="A1:Q13"/>
  <sheetViews>
    <sheetView zoomScaleNormal="100" workbookViewId="0">
      <selection sqref="A1:L1"/>
    </sheetView>
  </sheetViews>
  <sheetFormatPr defaultRowHeight="11.25" x14ac:dyDescent="0.2"/>
  <cols>
    <col min="1" max="1" width="5.28515625" style="4" customWidth="1"/>
    <col min="2" max="2" width="7.5703125" style="4" customWidth="1"/>
    <col min="3" max="3" width="7.28515625" style="4" customWidth="1"/>
    <col min="4" max="4" width="7.7109375" style="4" customWidth="1"/>
    <col min="5" max="5" width="0.140625" style="4" hidden="1" customWidth="1"/>
    <col min="6" max="6" width="7.140625" style="4" customWidth="1"/>
    <col min="7" max="7" width="7.28515625" style="4" customWidth="1"/>
    <col min="8" max="8" width="7.7109375" style="4" customWidth="1"/>
    <col min="9" max="9" width="7.28515625" style="4" customWidth="1"/>
    <col min="10" max="10" width="8.5703125" style="4" customWidth="1"/>
    <col min="11" max="12" width="7.28515625" style="4" customWidth="1"/>
    <col min="13" max="14" width="9.140625" style="4"/>
    <col min="15" max="15" width="14.140625" style="4" customWidth="1"/>
    <col min="16" max="16384" width="9.140625" style="4"/>
  </cols>
  <sheetData>
    <row r="1" spans="1:17" s="2" customFormat="1" ht="13.5" customHeight="1" x14ac:dyDescent="0.2">
      <c r="A1" s="299" t="s">
        <v>605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</row>
    <row r="2" spans="1:17" s="2" customFormat="1" ht="13.5" customHeight="1" x14ac:dyDescent="0.2">
      <c r="A2" s="302" t="s">
        <v>606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3" spans="1:17" s="2" customFormat="1" ht="12.75" customHeight="1" x14ac:dyDescent="0.2">
      <c r="A3" s="363" t="s">
        <v>593</v>
      </c>
      <c r="B3" s="363"/>
      <c r="C3" s="10"/>
      <c r="D3" s="10"/>
      <c r="E3" s="10"/>
      <c r="F3" s="10"/>
      <c r="G3" s="10"/>
      <c r="H3" s="10"/>
      <c r="I3" s="10"/>
      <c r="J3" s="10"/>
      <c r="K3" s="10"/>
      <c r="L3" s="48" t="s">
        <v>607</v>
      </c>
    </row>
    <row r="4" spans="1:17" s="2" customFormat="1" ht="17.25" customHeight="1" x14ac:dyDescent="0.25">
      <c r="B4" s="304" t="s">
        <v>595</v>
      </c>
      <c r="C4" s="384" t="s">
        <v>608</v>
      </c>
      <c r="D4" s="384"/>
      <c r="E4" s="181"/>
      <c r="F4" s="307" t="s">
        <v>540</v>
      </c>
      <c r="G4" s="307"/>
      <c r="H4" s="307"/>
      <c r="I4" s="384" t="s">
        <v>609</v>
      </c>
      <c r="J4" s="384"/>
      <c r="K4" s="307" t="s">
        <v>538</v>
      </c>
      <c r="L4" s="307"/>
      <c r="O4" s="193"/>
      <c r="P4"/>
      <c r="Q4"/>
    </row>
    <row r="5" spans="1:17" s="2" customFormat="1" ht="22.5" x14ac:dyDescent="0.25">
      <c r="B5" s="305"/>
      <c r="C5" s="64" t="s">
        <v>71</v>
      </c>
      <c r="D5" s="64" t="s">
        <v>610</v>
      </c>
      <c r="E5" s="64"/>
      <c r="F5" s="64" t="s">
        <v>611</v>
      </c>
      <c r="G5" s="16" t="s">
        <v>612</v>
      </c>
      <c r="H5" s="16" t="s">
        <v>613</v>
      </c>
      <c r="I5" s="64" t="s">
        <v>71</v>
      </c>
      <c r="J5" s="16" t="s">
        <v>614</v>
      </c>
      <c r="K5" s="64" t="s">
        <v>615</v>
      </c>
      <c r="L5" s="64" t="s">
        <v>616</v>
      </c>
      <c r="O5" s="193"/>
      <c r="P5"/>
      <c r="Q5"/>
    </row>
    <row r="6" spans="1:17" s="2" customFormat="1" ht="32.25" customHeight="1" x14ac:dyDescent="0.25">
      <c r="A6" s="10"/>
      <c r="B6" s="49" t="s">
        <v>596</v>
      </c>
      <c r="C6" s="48" t="s">
        <v>1</v>
      </c>
      <c r="D6" s="48" t="s">
        <v>617</v>
      </c>
      <c r="E6" s="48"/>
      <c r="F6" s="48" t="s">
        <v>618</v>
      </c>
      <c r="G6" s="49" t="s">
        <v>619</v>
      </c>
      <c r="H6" s="49" t="s">
        <v>620</v>
      </c>
      <c r="I6" s="48" t="s">
        <v>1</v>
      </c>
      <c r="J6" s="49" t="s">
        <v>621</v>
      </c>
      <c r="K6" s="49" t="s">
        <v>622</v>
      </c>
      <c r="L6" s="48" t="s">
        <v>623</v>
      </c>
      <c r="O6" s="193"/>
      <c r="P6"/>
      <c r="Q6"/>
    </row>
    <row r="7" spans="1:17" s="2" customFormat="1" ht="15.75" customHeight="1" x14ac:dyDescent="0.25">
      <c r="A7" s="7">
        <v>2019</v>
      </c>
      <c r="B7" s="8">
        <v>759</v>
      </c>
      <c r="C7" s="8">
        <v>689</v>
      </c>
      <c r="D7" s="8">
        <v>315</v>
      </c>
      <c r="E7" s="8"/>
      <c r="F7" s="8">
        <v>303</v>
      </c>
      <c r="G7" s="8">
        <v>58</v>
      </c>
      <c r="H7" s="8">
        <v>13</v>
      </c>
      <c r="I7" s="8">
        <v>70</v>
      </c>
      <c r="J7" s="8">
        <v>7</v>
      </c>
      <c r="K7" s="8">
        <v>48</v>
      </c>
      <c r="L7" s="8">
        <v>15</v>
      </c>
      <c r="O7" s="193"/>
      <c r="P7"/>
      <c r="Q7"/>
    </row>
    <row r="8" spans="1:17" s="2" customFormat="1" ht="15" customHeight="1" x14ac:dyDescent="0.25">
      <c r="A8" s="424">
        <v>2020</v>
      </c>
      <c r="B8" s="425">
        <v>735</v>
      </c>
      <c r="C8" s="425">
        <v>658</v>
      </c>
      <c r="D8" s="425">
        <v>280</v>
      </c>
      <c r="E8" s="425"/>
      <c r="F8" s="425">
        <v>302</v>
      </c>
      <c r="G8" s="425">
        <v>71</v>
      </c>
      <c r="H8" s="425">
        <v>4</v>
      </c>
      <c r="I8" s="425">
        <v>77</v>
      </c>
      <c r="J8" s="425">
        <v>8</v>
      </c>
      <c r="K8" s="425">
        <v>45</v>
      </c>
      <c r="L8" s="425">
        <v>24</v>
      </c>
      <c r="O8" s="193"/>
      <c r="P8"/>
      <c r="Q8"/>
    </row>
    <row r="9" spans="1:17" s="2" customFormat="1" ht="15.95" customHeight="1" x14ac:dyDescent="0.25">
      <c r="A9" s="424">
        <v>2021</v>
      </c>
      <c r="B9" s="425">
        <v>700</v>
      </c>
      <c r="C9" s="425">
        <v>621</v>
      </c>
      <c r="D9" s="425">
        <v>284</v>
      </c>
      <c r="E9" s="425"/>
      <c r="F9" s="425">
        <v>278</v>
      </c>
      <c r="G9" s="425">
        <v>22</v>
      </c>
      <c r="H9" s="425">
        <v>37</v>
      </c>
      <c r="I9" s="425">
        <v>79</v>
      </c>
      <c r="J9" s="425">
        <v>9</v>
      </c>
      <c r="K9" s="425">
        <v>63</v>
      </c>
      <c r="L9" s="425">
        <v>7</v>
      </c>
      <c r="O9" s="193"/>
      <c r="P9"/>
      <c r="Q9"/>
    </row>
    <row r="10" spans="1:17" s="2" customFormat="1" ht="15.95" customHeight="1" x14ac:dyDescent="0.25">
      <c r="A10" s="424">
        <v>2022</v>
      </c>
      <c r="B10" s="425">
        <v>765</v>
      </c>
      <c r="C10" s="425">
        <v>627</v>
      </c>
      <c r="D10" s="425">
        <v>312</v>
      </c>
      <c r="E10" s="425"/>
      <c r="F10" s="425">
        <v>272</v>
      </c>
      <c r="G10" s="425">
        <v>38</v>
      </c>
      <c r="H10" s="425">
        <v>5</v>
      </c>
      <c r="I10" s="425">
        <v>138</v>
      </c>
      <c r="J10" s="425">
        <v>12</v>
      </c>
      <c r="K10" s="425">
        <v>117</v>
      </c>
      <c r="L10" s="425">
        <v>9</v>
      </c>
      <c r="O10" s="193"/>
      <c r="P10"/>
      <c r="Q10"/>
    </row>
    <row r="11" spans="1:17" s="2" customFormat="1" ht="15.95" customHeight="1" x14ac:dyDescent="0.25">
      <c r="A11" s="17">
        <v>2023</v>
      </c>
      <c r="B11" s="192">
        <v>698</v>
      </c>
      <c r="C11" s="192">
        <v>574</v>
      </c>
      <c r="D11" s="192">
        <v>267</v>
      </c>
      <c r="E11" s="192"/>
      <c r="F11" s="192">
        <v>258</v>
      </c>
      <c r="G11" s="192">
        <v>31</v>
      </c>
      <c r="H11" s="192">
        <v>18</v>
      </c>
      <c r="I11" s="192">
        <v>124</v>
      </c>
      <c r="J11" s="192">
        <v>12</v>
      </c>
      <c r="K11" s="192">
        <v>105</v>
      </c>
      <c r="L11" s="192">
        <v>7</v>
      </c>
      <c r="O11" s="193"/>
      <c r="P11"/>
      <c r="Q11"/>
    </row>
    <row r="12" spans="1:17" ht="12.75" x14ac:dyDescent="0.2">
      <c r="A12"/>
      <c r="B12"/>
      <c r="C12"/>
      <c r="D12"/>
      <c r="E12"/>
      <c r="F12"/>
    </row>
    <row r="13" spans="1:17" ht="12.75" x14ac:dyDescent="0.2">
      <c r="A13"/>
      <c r="B13"/>
      <c r="C13"/>
      <c r="D13"/>
      <c r="E13"/>
      <c r="F13"/>
    </row>
  </sheetData>
  <mergeCells count="8">
    <mergeCell ref="A1:L1"/>
    <mergeCell ref="A2:L2"/>
    <mergeCell ref="A3:B3"/>
    <mergeCell ref="B4:B5"/>
    <mergeCell ref="C4:D4"/>
    <mergeCell ref="F4:H4"/>
    <mergeCell ref="I4:J4"/>
    <mergeCell ref="K4:L4"/>
  </mergeCells>
  <pageMargins left="0.74803149606299213" right="0.74803149606299213" top="0.98425196850393704" bottom="0.98425196850393704" header="0.51181102362204722" footer="0.51181102362204722"/>
  <pageSetup paperSize="13" firstPageNumber="277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7B2AB-BCDC-4EE8-B9DD-8BD20DA3BB00}">
  <dimension ref="A1:G16"/>
  <sheetViews>
    <sheetView zoomScaleNormal="100" workbookViewId="0">
      <selection sqref="A1:G1"/>
    </sheetView>
  </sheetViews>
  <sheetFormatPr defaultRowHeight="11.25" x14ac:dyDescent="0.2"/>
  <cols>
    <col min="1" max="1" width="8.7109375" style="4" customWidth="1"/>
    <col min="2" max="2" width="9.42578125" style="4" customWidth="1"/>
    <col min="3" max="3" width="11" style="4" customWidth="1"/>
    <col min="4" max="4" width="12.140625" style="4" customWidth="1"/>
    <col min="5" max="5" width="12" style="4" customWidth="1"/>
    <col min="6" max="6" width="12.140625" style="4" customWidth="1"/>
    <col min="7" max="7" width="12" style="4" customWidth="1"/>
    <col min="8" max="16384" width="9.140625" style="4"/>
  </cols>
  <sheetData>
    <row r="1" spans="1:7" s="2" customFormat="1" ht="13.5" customHeight="1" x14ac:dyDescent="0.2">
      <c r="A1" s="299" t="s">
        <v>624</v>
      </c>
      <c r="B1" s="299"/>
      <c r="C1" s="299"/>
      <c r="D1" s="299"/>
      <c r="E1" s="299"/>
      <c r="F1" s="299"/>
      <c r="G1" s="299"/>
    </row>
    <row r="2" spans="1:7" s="2" customFormat="1" ht="13.5" customHeight="1" x14ac:dyDescent="0.2">
      <c r="A2" s="300" t="s">
        <v>625</v>
      </c>
      <c r="B2" s="300"/>
      <c r="C2" s="300"/>
      <c r="D2" s="300"/>
      <c r="E2" s="300"/>
      <c r="F2" s="300"/>
      <c r="G2" s="300"/>
    </row>
    <row r="3" spans="1:7" s="2" customFormat="1" ht="11.25" customHeight="1" x14ac:dyDescent="0.2">
      <c r="A3" s="378"/>
      <c r="B3" s="313" t="s">
        <v>626</v>
      </c>
      <c r="C3" s="313" t="s">
        <v>627</v>
      </c>
      <c r="D3" s="313" t="s">
        <v>628</v>
      </c>
      <c r="E3" s="313" t="s">
        <v>629</v>
      </c>
      <c r="F3" s="308" t="s">
        <v>630</v>
      </c>
      <c r="G3" s="308"/>
    </row>
    <row r="4" spans="1:7" s="2" customFormat="1" ht="11.25" customHeight="1" x14ac:dyDescent="0.2">
      <c r="A4" s="388"/>
      <c r="B4" s="314"/>
      <c r="C4" s="314"/>
      <c r="D4" s="314"/>
      <c r="E4" s="314"/>
      <c r="F4" s="329" t="s">
        <v>631</v>
      </c>
      <c r="G4" s="329"/>
    </row>
    <row r="5" spans="1:7" s="2" customFormat="1" ht="11.25" customHeight="1" x14ac:dyDescent="0.2">
      <c r="A5" s="388"/>
      <c r="B5" s="387" t="s">
        <v>632</v>
      </c>
      <c r="C5" s="387" t="s">
        <v>633</v>
      </c>
      <c r="D5" s="387" t="s">
        <v>634</v>
      </c>
      <c r="E5" s="387" t="s">
        <v>635</v>
      </c>
      <c r="F5" s="8" t="s">
        <v>636</v>
      </c>
      <c r="G5" s="8" t="s">
        <v>637</v>
      </c>
    </row>
    <row r="6" spans="1:7" s="2" customFormat="1" ht="11.25" customHeight="1" x14ac:dyDescent="0.2">
      <c r="A6" s="389"/>
      <c r="B6" s="382"/>
      <c r="C6" s="382"/>
      <c r="D6" s="382"/>
      <c r="E6" s="382"/>
      <c r="F6" s="48" t="s">
        <v>638</v>
      </c>
      <c r="G6" s="48" t="s">
        <v>639</v>
      </c>
    </row>
    <row r="7" spans="1:7" s="2" customFormat="1" ht="12.2" customHeight="1" x14ac:dyDescent="0.2">
      <c r="A7" s="7">
        <v>2019</v>
      </c>
      <c r="B7" s="14">
        <v>63</v>
      </c>
      <c r="C7" s="14">
        <v>54</v>
      </c>
      <c r="D7" s="14">
        <v>146</v>
      </c>
      <c r="E7" s="14">
        <v>61</v>
      </c>
      <c r="F7" s="14">
        <v>1307</v>
      </c>
      <c r="G7" s="14">
        <v>6163</v>
      </c>
    </row>
    <row r="8" spans="1:7" s="2" customFormat="1" ht="15" customHeight="1" x14ac:dyDescent="0.2">
      <c r="A8" s="7">
        <v>2020</v>
      </c>
      <c r="B8" s="14">
        <v>60</v>
      </c>
      <c r="C8" s="14">
        <v>47</v>
      </c>
      <c r="D8" s="14">
        <v>138</v>
      </c>
      <c r="E8" s="14">
        <v>74</v>
      </c>
      <c r="F8" s="14">
        <v>1970</v>
      </c>
      <c r="G8" s="14">
        <v>6301</v>
      </c>
    </row>
    <row r="9" spans="1:7" s="2" customFormat="1" ht="15" customHeight="1" x14ac:dyDescent="0.2">
      <c r="A9" s="7">
        <v>2021</v>
      </c>
      <c r="B9" s="14">
        <v>61</v>
      </c>
      <c r="C9" s="14">
        <v>42</v>
      </c>
      <c r="D9" s="14">
        <v>147</v>
      </c>
      <c r="E9" s="14">
        <v>71</v>
      </c>
      <c r="F9" s="14">
        <v>2234</v>
      </c>
      <c r="G9" s="14">
        <v>6787</v>
      </c>
    </row>
    <row r="10" spans="1:7" s="2" customFormat="1" ht="15" customHeight="1" x14ac:dyDescent="0.2">
      <c r="A10" s="7">
        <v>2022</v>
      </c>
      <c r="B10" s="14">
        <v>54</v>
      </c>
      <c r="C10" s="14">
        <v>41</v>
      </c>
      <c r="D10" s="14">
        <v>42</v>
      </c>
      <c r="E10" s="14">
        <v>45</v>
      </c>
      <c r="F10" s="14">
        <v>1516</v>
      </c>
      <c r="G10" s="14">
        <v>6411</v>
      </c>
    </row>
    <row r="11" spans="1:7" s="2" customFormat="1" ht="15" customHeight="1" x14ac:dyDescent="0.2">
      <c r="A11" s="17">
        <v>2023</v>
      </c>
      <c r="B11" s="18">
        <v>37</v>
      </c>
      <c r="C11" s="18">
        <v>28</v>
      </c>
      <c r="D11" s="18">
        <v>82</v>
      </c>
      <c r="E11" s="18">
        <v>24</v>
      </c>
      <c r="F11" s="18">
        <v>1030</v>
      </c>
      <c r="G11" s="18">
        <v>4988</v>
      </c>
    </row>
    <row r="14" spans="1:7" ht="15" x14ac:dyDescent="0.25">
      <c r="A14" s="193"/>
      <c r="B14" s="193"/>
      <c r="C14" s="193"/>
      <c r="D14" s="193"/>
      <c r="E14" s="193"/>
      <c r="F14" s="193"/>
    </row>
    <row r="15" spans="1:7" ht="12.75" x14ac:dyDescent="0.2">
      <c r="A15"/>
      <c r="B15"/>
      <c r="C15"/>
      <c r="D15"/>
      <c r="E15"/>
      <c r="F15"/>
    </row>
    <row r="16" spans="1:7" ht="12.75" x14ac:dyDescent="0.2">
      <c r="A16"/>
      <c r="B16"/>
      <c r="C16"/>
      <c r="D16"/>
      <c r="E16"/>
      <c r="F16"/>
    </row>
  </sheetData>
  <mergeCells count="13">
    <mergeCell ref="C5:C6"/>
    <mergeCell ref="D5:D6"/>
    <mergeCell ref="E5:E6"/>
    <mergeCell ref="A1:G1"/>
    <mergeCell ref="A2:G2"/>
    <mergeCell ref="A3:A6"/>
    <mergeCell ref="B3:B4"/>
    <mergeCell ref="C3:C4"/>
    <mergeCell ref="D3:D4"/>
    <mergeCell ref="E3:E4"/>
    <mergeCell ref="F3:G3"/>
    <mergeCell ref="F4:G4"/>
    <mergeCell ref="B5:B6"/>
  </mergeCells>
  <pageMargins left="0.62992125984251968" right="0.62992125984251968" top="0.86614173228346458" bottom="0.74803149606299213" header="0.51181102362204722" footer="0.51181102362204722"/>
  <pageSetup paperSize="13" firstPageNumber="277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BC416-6E8C-4393-A903-B43702C085FE}">
  <dimension ref="A1:M16"/>
  <sheetViews>
    <sheetView zoomScaleNormal="100" workbookViewId="0">
      <selection sqref="A1:E1"/>
    </sheetView>
  </sheetViews>
  <sheetFormatPr defaultRowHeight="11.25" x14ac:dyDescent="0.2"/>
  <cols>
    <col min="1" max="1" width="11" style="1" customWidth="1"/>
    <col min="2" max="2" width="18.7109375" style="1" customWidth="1"/>
    <col min="3" max="3" width="17" style="1" customWidth="1"/>
    <col min="4" max="4" width="16.85546875" style="1" customWidth="1"/>
    <col min="5" max="5" width="18.140625" style="1" customWidth="1"/>
    <col min="6" max="6" width="17.28515625" style="1" customWidth="1"/>
    <col min="7" max="16384" width="9.140625" style="1"/>
  </cols>
  <sheetData>
    <row r="1" spans="1:13" ht="13.5" customHeight="1" x14ac:dyDescent="0.2">
      <c r="A1" s="390" t="s">
        <v>640</v>
      </c>
      <c r="B1" s="390"/>
      <c r="C1" s="390"/>
      <c r="D1" s="390"/>
      <c r="E1" s="390"/>
    </row>
    <row r="2" spans="1:13" ht="13.5" customHeight="1" x14ac:dyDescent="0.2">
      <c r="A2" s="300" t="s">
        <v>641</v>
      </c>
      <c r="B2" s="300"/>
      <c r="C2" s="300"/>
      <c r="D2" s="300"/>
      <c r="E2" s="300"/>
    </row>
    <row r="3" spans="1:13" s="2" customFormat="1" ht="14.25" customHeight="1" x14ac:dyDescent="0.2">
      <c r="B3" s="5" t="s">
        <v>642</v>
      </c>
      <c r="C3" s="5" t="s">
        <v>643</v>
      </c>
      <c r="D3" s="5" t="s">
        <v>644</v>
      </c>
      <c r="E3" s="5" t="s">
        <v>645</v>
      </c>
      <c r="F3" s="194" t="s">
        <v>646</v>
      </c>
    </row>
    <row r="4" spans="1:13" s="2" customFormat="1" ht="14.25" customHeight="1" x14ac:dyDescent="0.2">
      <c r="B4" s="49" t="s">
        <v>647</v>
      </c>
      <c r="C4" s="49" t="s">
        <v>648</v>
      </c>
      <c r="D4" s="49" t="s">
        <v>649</v>
      </c>
      <c r="E4" s="49" t="s">
        <v>650</v>
      </c>
      <c r="F4" s="195" t="s">
        <v>651</v>
      </c>
    </row>
    <row r="5" spans="1:13" s="2" customFormat="1" ht="11.25" customHeight="1" x14ac:dyDescent="0.2">
      <c r="A5" s="10"/>
      <c r="B5" s="196" t="s">
        <v>652</v>
      </c>
      <c r="C5" s="196" t="s">
        <v>652</v>
      </c>
      <c r="D5" s="196" t="s">
        <v>653</v>
      </c>
      <c r="E5" s="196" t="s">
        <v>654</v>
      </c>
      <c r="F5" s="197" t="s">
        <v>655</v>
      </c>
    </row>
    <row r="6" spans="1:13" ht="15" customHeight="1" x14ac:dyDescent="0.2">
      <c r="A6" s="6">
        <v>2019</v>
      </c>
      <c r="B6" s="184">
        <v>303</v>
      </c>
      <c r="C6" s="184" t="s">
        <v>537</v>
      </c>
      <c r="D6" s="184">
        <v>8008</v>
      </c>
      <c r="E6" s="184">
        <v>10661</v>
      </c>
      <c r="F6" s="184">
        <v>45795</v>
      </c>
    </row>
    <row r="7" spans="1:13" ht="15" customHeight="1" x14ac:dyDescent="0.2">
      <c r="A7" s="424">
        <v>2020</v>
      </c>
      <c r="B7" s="426">
        <v>223</v>
      </c>
      <c r="C7" s="426">
        <v>98</v>
      </c>
      <c r="D7" s="426" t="s">
        <v>537</v>
      </c>
      <c r="E7" s="426">
        <v>602</v>
      </c>
      <c r="F7" s="426">
        <v>19282</v>
      </c>
    </row>
    <row r="8" spans="1:13" ht="15" customHeight="1" x14ac:dyDescent="0.2">
      <c r="A8" s="424">
        <v>2021</v>
      </c>
      <c r="B8" s="426">
        <v>2434</v>
      </c>
      <c r="C8" s="426" t="s">
        <v>537</v>
      </c>
      <c r="D8" s="426">
        <v>3102</v>
      </c>
      <c r="E8" s="426">
        <v>11420</v>
      </c>
      <c r="F8" s="426">
        <v>29800</v>
      </c>
    </row>
    <row r="9" spans="1:13" ht="15" customHeight="1" x14ac:dyDescent="0.2">
      <c r="A9" s="424">
        <v>2022</v>
      </c>
      <c r="B9" s="426">
        <v>14000</v>
      </c>
      <c r="C9" s="426" t="s">
        <v>537</v>
      </c>
      <c r="D9" s="426" t="s">
        <v>537</v>
      </c>
      <c r="E9" s="426">
        <v>4333</v>
      </c>
      <c r="F9" s="426">
        <v>26255</v>
      </c>
    </row>
    <row r="10" spans="1:13" ht="15" customHeight="1" x14ac:dyDescent="0.2">
      <c r="A10" s="17">
        <v>2023</v>
      </c>
      <c r="B10" s="18">
        <v>15995</v>
      </c>
      <c r="C10" s="18" t="s">
        <v>537</v>
      </c>
      <c r="D10" s="18" t="s">
        <v>537</v>
      </c>
      <c r="E10" s="18">
        <v>2993</v>
      </c>
      <c r="F10" s="18">
        <v>26642</v>
      </c>
    </row>
    <row r="11" spans="1:13" ht="15" customHeight="1" x14ac:dyDescent="0.2">
      <c r="A11" s="7"/>
      <c r="B11" s="14"/>
      <c r="C11" s="14"/>
      <c r="D11" s="14"/>
      <c r="E11" s="14"/>
    </row>
    <row r="14" spans="1:13" ht="15" x14ac:dyDescent="0.25">
      <c r="A14"/>
      <c r="B14" s="193"/>
      <c r="C14" s="193"/>
      <c r="D14" s="193"/>
      <c r="E14" s="193"/>
      <c r="F14" s="193"/>
      <c r="M14" s="198"/>
    </row>
    <row r="15" spans="1:13" ht="15" x14ac:dyDescent="0.25">
      <c r="A15" s="193"/>
      <c r="B15"/>
      <c r="C15"/>
      <c r="D15"/>
      <c r="E15"/>
      <c r="F15"/>
    </row>
    <row r="16" spans="1:13" ht="12.75" x14ac:dyDescent="0.2">
      <c r="A16"/>
      <c r="B16"/>
      <c r="C16"/>
      <c r="D16"/>
      <c r="E16"/>
      <c r="F16"/>
    </row>
  </sheetData>
  <mergeCells count="2">
    <mergeCell ref="A1:E1"/>
    <mergeCell ref="A2:E2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B512-497B-42D0-A4AA-57C29C592D69}">
  <dimension ref="A1:I20"/>
  <sheetViews>
    <sheetView zoomScaleNormal="100" workbookViewId="0">
      <selection sqref="A1:I1"/>
    </sheetView>
  </sheetViews>
  <sheetFormatPr defaultRowHeight="11.25" x14ac:dyDescent="0.2"/>
  <cols>
    <col min="1" max="1" width="5.85546875" style="1" customWidth="1"/>
    <col min="2" max="2" width="6.28515625" style="1" customWidth="1"/>
    <col min="3" max="3" width="8.140625" style="1" customWidth="1"/>
    <col min="4" max="4" width="7.42578125" style="1" customWidth="1"/>
    <col min="5" max="5" width="7.140625" style="1" customWidth="1"/>
    <col min="6" max="6" width="8.42578125" style="1" customWidth="1"/>
    <col min="7" max="7" width="9.140625" style="1"/>
    <col min="8" max="8" width="8.42578125" style="1" customWidth="1"/>
    <col min="9" max="9" width="7.7109375" style="1" customWidth="1"/>
    <col min="10" max="16384" width="9.140625" style="1"/>
  </cols>
  <sheetData>
    <row r="1" spans="1:9" s="2" customFormat="1" ht="13.5" customHeight="1" x14ac:dyDescent="0.2">
      <c r="A1" s="299" t="s">
        <v>656</v>
      </c>
      <c r="B1" s="299"/>
      <c r="C1" s="299"/>
      <c r="D1" s="299"/>
      <c r="E1" s="299"/>
      <c r="F1" s="299"/>
      <c r="G1" s="299"/>
      <c r="H1" s="299"/>
      <c r="I1" s="299"/>
    </row>
    <row r="2" spans="1:9" s="2" customFormat="1" ht="13.5" customHeight="1" x14ac:dyDescent="0.2">
      <c r="A2" s="302" t="s">
        <v>657</v>
      </c>
      <c r="B2" s="302"/>
      <c r="C2" s="302"/>
      <c r="D2" s="302"/>
      <c r="E2" s="302"/>
      <c r="F2" s="302"/>
      <c r="G2" s="302"/>
      <c r="H2" s="302"/>
      <c r="I2" s="302"/>
    </row>
    <row r="3" spans="1:9" s="2" customFormat="1" ht="9.9499999999999993" customHeight="1" x14ac:dyDescent="0.2">
      <c r="A3" s="10" t="s">
        <v>161</v>
      </c>
      <c r="B3" s="10"/>
      <c r="C3" s="10"/>
      <c r="D3" s="10"/>
      <c r="E3" s="10"/>
      <c r="F3" s="10"/>
      <c r="G3" s="10"/>
      <c r="H3" s="10"/>
      <c r="I3" s="48" t="s">
        <v>162</v>
      </c>
    </row>
    <row r="4" spans="1:9" s="2" customFormat="1" ht="15.75" customHeight="1" x14ac:dyDescent="0.2">
      <c r="A4" s="378"/>
      <c r="B4" s="305" t="s">
        <v>658</v>
      </c>
      <c r="C4" s="305" t="s">
        <v>659</v>
      </c>
      <c r="D4" s="305" t="s">
        <v>660</v>
      </c>
      <c r="E4" s="305" t="s">
        <v>661</v>
      </c>
      <c r="F4" s="305" t="s">
        <v>662</v>
      </c>
      <c r="G4" s="196" t="s">
        <v>663</v>
      </c>
      <c r="H4" s="111" t="s">
        <v>664</v>
      </c>
      <c r="I4" s="304" t="s">
        <v>665</v>
      </c>
    </row>
    <row r="5" spans="1:9" s="2" customFormat="1" ht="13.5" customHeight="1" x14ac:dyDescent="0.2">
      <c r="A5" s="388"/>
      <c r="B5" s="305"/>
      <c r="C5" s="305"/>
      <c r="D5" s="305"/>
      <c r="E5" s="305"/>
      <c r="F5" s="305"/>
      <c r="G5" s="5" t="s">
        <v>666</v>
      </c>
      <c r="H5" s="5" t="s">
        <v>667</v>
      </c>
      <c r="I5" s="305"/>
    </row>
    <row r="6" spans="1:9" s="2" customFormat="1" ht="22.5" customHeight="1" x14ac:dyDescent="0.2">
      <c r="A6" s="389"/>
      <c r="B6" s="49" t="s">
        <v>668</v>
      </c>
      <c r="C6" s="49" t="s">
        <v>669</v>
      </c>
      <c r="D6" s="49" t="s">
        <v>670</v>
      </c>
      <c r="E6" s="49" t="s">
        <v>671</v>
      </c>
      <c r="F6" s="49" t="s">
        <v>672</v>
      </c>
      <c r="G6" s="49" t="s">
        <v>673</v>
      </c>
      <c r="H6" s="49" t="s">
        <v>674</v>
      </c>
      <c r="I6" s="49" t="s">
        <v>675</v>
      </c>
    </row>
    <row r="7" spans="1:9" s="2" customFormat="1" ht="15" customHeight="1" x14ac:dyDescent="0.2">
      <c r="A7" s="7">
        <v>2019</v>
      </c>
      <c r="B7" s="14">
        <v>179</v>
      </c>
      <c r="C7" s="14">
        <v>45</v>
      </c>
      <c r="D7" s="14">
        <v>4</v>
      </c>
      <c r="E7" s="14">
        <v>1495</v>
      </c>
      <c r="F7" s="14">
        <v>1893</v>
      </c>
      <c r="G7" s="14">
        <v>1472</v>
      </c>
      <c r="H7" s="14">
        <v>273</v>
      </c>
      <c r="I7" s="14">
        <v>1031</v>
      </c>
    </row>
    <row r="8" spans="1:9" s="2" customFormat="1" ht="15" customHeight="1" x14ac:dyDescent="0.2">
      <c r="A8" s="7">
        <v>2020</v>
      </c>
      <c r="B8" s="14">
        <v>202</v>
      </c>
      <c r="C8" s="14">
        <v>21</v>
      </c>
      <c r="D8" s="14">
        <v>5</v>
      </c>
      <c r="E8" s="14">
        <v>1178</v>
      </c>
      <c r="F8" s="14">
        <v>1797</v>
      </c>
      <c r="G8" s="14">
        <v>727</v>
      </c>
      <c r="H8" s="14">
        <v>36</v>
      </c>
      <c r="I8" s="14">
        <v>1102</v>
      </c>
    </row>
    <row r="9" spans="1:9" s="2" customFormat="1" ht="15" customHeight="1" x14ac:dyDescent="0.2">
      <c r="A9" s="7">
        <v>2021</v>
      </c>
      <c r="B9" s="14">
        <v>167</v>
      </c>
      <c r="C9" s="14">
        <v>87</v>
      </c>
      <c r="D9" s="14">
        <v>15</v>
      </c>
      <c r="E9" s="14">
        <v>1342</v>
      </c>
      <c r="F9" s="14">
        <v>1856</v>
      </c>
      <c r="G9" s="14">
        <v>802</v>
      </c>
      <c r="H9" s="14">
        <v>8</v>
      </c>
      <c r="I9" s="14">
        <v>1011</v>
      </c>
    </row>
    <row r="10" spans="1:9" s="2" customFormat="1" ht="15" customHeight="1" x14ac:dyDescent="0.2">
      <c r="A10" s="7">
        <v>2022</v>
      </c>
      <c r="B10" s="14">
        <v>297</v>
      </c>
      <c r="C10" s="14">
        <v>86</v>
      </c>
      <c r="D10" s="14">
        <v>13</v>
      </c>
      <c r="E10" s="14">
        <v>1210</v>
      </c>
      <c r="F10" s="14">
        <v>2855</v>
      </c>
      <c r="G10" s="14">
        <v>1201</v>
      </c>
      <c r="H10" s="14">
        <v>116</v>
      </c>
      <c r="I10" s="14">
        <v>1028</v>
      </c>
    </row>
    <row r="11" spans="1:9" x14ac:dyDescent="0.2">
      <c r="A11" s="35">
        <v>2023</v>
      </c>
      <c r="B11" s="11">
        <v>330</v>
      </c>
      <c r="C11" s="11">
        <v>102</v>
      </c>
      <c r="D11" s="11">
        <v>13</v>
      </c>
      <c r="E11" s="11">
        <v>1643</v>
      </c>
      <c r="F11" s="11">
        <v>3705</v>
      </c>
      <c r="G11" s="11">
        <v>1437</v>
      </c>
      <c r="H11" s="11">
        <v>240</v>
      </c>
      <c r="I11" s="11">
        <v>987</v>
      </c>
    </row>
    <row r="13" spans="1:9" ht="15" x14ac:dyDescent="0.25">
      <c r="A13" s="193"/>
      <c r="B13"/>
    </row>
    <row r="14" spans="1:9" ht="15" x14ac:dyDescent="0.25">
      <c r="A14" s="193"/>
      <c r="B14"/>
    </row>
    <row r="15" spans="1:9" ht="15" x14ac:dyDescent="0.25">
      <c r="A15" s="193"/>
      <c r="B15"/>
    </row>
    <row r="16" spans="1:9" ht="15" x14ac:dyDescent="0.25">
      <c r="A16" s="193"/>
      <c r="B16"/>
    </row>
    <row r="17" spans="1:2" ht="15" x14ac:dyDescent="0.25">
      <c r="A17" s="193"/>
      <c r="B17"/>
    </row>
    <row r="18" spans="1:2" ht="15" x14ac:dyDescent="0.25">
      <c r="A18" s="193"/>
      <c r="B18"/>
    </row>
    <row r="19" spans="1:2" ht="15" x14ac:dyDescent="0.25">
      <c r="A19" s="193"/>
      <c r="B19"/>
    </row>
    <row r="20" spans="1:2" ht="12.75" x14ac:dyDescent="0.2">
      <c r="A20"/>
      <c r="B20"/>
    </row>
  </sheetData>
  <mergeCells count="9">
    <mergeCell ref="A1:I1"/>
    <mergeCell ref="A2:I2"/>
    <mergeCell ref="A4:A6"/>
    <mergeCell ref="B4:B5"/>
    <mergeCell ref="C4:C5"/>
    <mergeCell ref="D4:D5"/>
    <mergeCell ref="E4:E5"/>
    <mergeCell ref="F4:F5"/>
    <mergeCell ref="I4:I5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F244-FCAB-4341-A679-CAA1EA8DFF19}">
  <dimension ref="A1:Q24"/>
  <sheetViews>
    <sheetView zoomScaleNormal="100" workbookViewId="0">
      <selection sqref="A1:H1"/>
    </sheetView>
  </sheetViews>
  <sheetFormatPr defaultRowHeight="11.25" x14ac:dyDescent="0.2"/>
  <cols>
    <col min="1" max="1" width="2.28515625" style="4" customWidth="1"/>
    <col min="2" max="2" width="15" style="4" customWidth="1"/>
    <col min="3" max="3" width="11" style="4" customWidth="1"/>
    <col min="4" max="4" width="9.28515625" style="4" customWidth="1"/>
    <col min="5" max="5" width="10.5703125" style="4" customWidth="1"/>
    <col min="6" max="6" width="11.28515625" style="4" customWidth="1"/>
    <col min="7" max="7" width="2.28515625" style="4" customWidth="1"/>
    <col min="8" max="8" width="14.140625" style="4" customWidth="1"/>
    <col min="9" max="16384" width="9.140625" style="4"/>
  </cols>
  <sheetData>
    <row r="1" spans="1:17" s="2" customFormat="1" ht="13.5" customHeight="1" x14ac:dyDescent="0.2">
      <c r="A1" s="299" t="s">
        <v>676</v>
      </c>
      <c r="B1" s="299"/>
      <c r="C1" s="299"/>
      <c r="D1" s="299"/>
      <c r="E1" s="299"/>
      <c r="F1" s="299"/>
      <c r="G1" s="299"/>
      <c r="H1" s="299"/>
    </row>
    <row r="2" spans="1:17" s="2" customFormat="1" ht="13.5" customHeight="1" x14ac:dyDescent="0.2">
      <c r="A2" s="302" t="s">
        <v>677</v>
      </c>
      <c r="B2" s="302"/>
      <c r="C2" s="302"/>
      <c r="D2" s="302"/>
      <c r="E2" s="302"/>
      <c r="F2" s="302"/>
      <c r="G2" s="302"/>
      <c r="H2" s="302"/>
    </row>
    <row r="3" spans="1:17" s="2" customFormat="1" ht="9.9499999999999993" customHeight="1" x14ac:dyDescent="0.2">
      <c r="A3" s="363" t="s">
        <v>514</v>
      </c>
      <c r="B3" s="363"/>
      <c r="C3" s="10" t="s">
        <v>55</v>
      </c>
      <c r="D3" s="10" t="s">
        <v>55</v>
      </c>
      <c r="E3" s="10" t="s">
        <v>55</v>
      </c>
      <c r="F3" s="10" t="s">
        <v>55</v>
      </c>
      <c r="G3" s="46" t="s">
        <v>55</v>
      </c>
      <c r="H3" s="48" t="s">
        <v>515</v>
      </c>
    </row>
    <row r="4" spans="1:17" s="2" customFormat="1" ht="21" customHeight="1" x14ac:dyDescent="0.2">
      <c r="C4" s="304" t="s">
        <v>678</v>
      </c>
      <c r="D4" s="308" t="s">
        <v>679</v>
      </c>
      <c r="E4" s="308"/>
      <c r="F4" s="308"/>
      <c r="G4" s="182"/>
      <c r="H4" s="182"/>
    </row>
    <row r="5" spans="1:17" s="2" customFormat="1" ht="36.75" customHeight="1" x14ac:dyDescent="0.2">
      <c r="C5" s="305"/>
      <c r="D5" s="329" t="s">
        <v>680</v>
      </c>
      <c r="E5" s="329"/>
      <c r="F5" s="329"/>
      <c r="G5" s="182"/>
      <c r="H5" s="182"/>
    </row>
    <row r="6" spans="1:17" s="2" customFormat="1" ht="23.25" customHeight="1" x14ac:dyDescent="0.2">
      <c r="C6" s="328" t="s">
        <v>681</v>
      </c>
      <c r="D6" s="5" t="s">
        <v>71</v>
      </c>
      <c r="E6" s="5" t="s">
        <v>682</v>
      </c>
      <c r="F6" s="5" t="s">
        <v>683</v>
      </c>
      <c r="G6" s="182"/>
      <c r="H6" s="182"/>
    </row>
    <row r="7" spans="1:17" ht="23.25" customHeight="1" x14ac:dyDescent="0.2">
      <c r="A7" s="10" t="s">
        <v>55</v>
      </c>
      <c r="B7" s="10" t="s">
        <v>55</v>
      </c>
      <c r="C7" s="391"/>
      <c r="D7" s="48" t="s">
        <v>1</v>
      </c>
      <c r="E7" s="49" t="s">
        <v>684</v>
      </c>
      <c r="F7" s="49" t="s">
        <v>685</v>
      </c>
      <c r="G7" s="46"/>
      <c r="H7" s="46"/>
    </row>
    <row r="8" spans="1:17" s="2" customFormat="1" ht="18" customHeight="1" x14ac:dyDescent="0.2">
      <c r="A8" s="375" t="s">
        <v>285</v>
      </c>
      <c r="B8" s="375"/>
      <c r="C8" s="199">
        <v>1026071</v>
      </c>
      <c r="D8" s="199">
        <v>1008541</v>
      </c>
      <c r="E8" s="199">
        <v>834736</v>
      </c>
      <c r="F8" s="144">
        <v>173805</v>
      </c>
      <c r="G8" s="376" t="s">
        <v>467</v>
      </c>
      <c r="H8" s="376"/>
      <c r="K8" s="126"/>
      <c r="L8" s="200"/>
      <c r="M8" s="200"/>
    </row>
    <row r="9" spans="1:17" s="2" customFormat="1" ht="15.95" customHeight="1" x14ac:dyDescent="0.2">
      <c r="A9" s="4"/>
      <c r="B9" s="4" t="s">
        <v>686</v>
      </c>
      <c r="C9" s="15">
        <v>602077</v>
      </c>
      <c r="D9" s="15">
        <v>594076</v>
      </c>
      <c r="E9" s="15">
        <v>483957</v>
      </c>
      <c r="F9" s="126">
        <v>110119</v>
      </c>
      <c r="G9" s="145"/>
      <c r="H9" s="201" t="s">
        <v>687</v>
      </c>
      <c r="K9" s="126"/>
      <c r="L9" s="200"/>
    </row>
    <row r="10" spans="1:17" s="2" customFormat="1" ht="15.95" customHeight="1" x14ac:dyDescent="0.2">
      <c r="A10" s="4"/>
      <c r="B10" s="202" t="s">
        <v>688</v>
      </c>
      <c r="C10" s="15">
        <v>62501</v>
      </c>
      <c r="D10" s="15">
        <v>61349</v>
      </c>
      <c r="E10" s="15">
        <v>49740</v>
      </c>
      <c r="F10" s="126">
        <v>11609</v>
      </c>
      <c r="G10" s="145"/>
      <c r="H10" s="145" t="s">
        <v>689</v>
      </c>
      <c r="K10" s="126"/>
      <c r="L10" s="200"/>
    </row>
    <row r="11" spans="1:17" s="2" customFormat="1" ht="15.95" customHeight="1" x14ac:dyDescent="0.2">
      <c r="A11" s="4"/>
      <c r="B11" s="202" t="s">
        <v>690</v>
      </c>
      <c r="C11" s="15">
        <v>317384</v>
      </c>
      <c r="D11" s="15">
        <v>311571</v>
      </c>
      <c r="E11" s="15">
        <v>260124</v>
      </c>
      <c r="F11" s="126">
        <v>51447</v>
      </c>
      <c r="G11" s="145"/>
      <c r="H11" s="201" t="s">
        <v>691</v>
      </c>
      <c r="K11" s="126"/>
      <c r="L11" s="15"/>
      <c r="N11" s="15"/>
      <c r="O11" s="15"/>
    </row>
    <row r="12" spans="1:17" s="206" customFormat="1" ht="15.95" customHeight="1" x14ac:dyDescent="0.2">
      <c r="A12" s="32" t="s">
        <v>55</v>
      </c>
      <c r="B12" s="203" t="s">
        <v>692</v>
      </c>
      <c r="C12" s="20">
        <v>44109</v>
      </c>
      <c r="D12" s="20">
        <v>41545</v>
      </c>
      <c r="E12" s="20">
        <v>40915</v>
      </c>
      <c r="F12" s="204">
        <v>630</v>
      </c>
      <c r="G12" s="53"/>
      <c r="H12" s="205" t="s">
        <v>693</v>
      </c>
      <c r="K12" s="126"/>
      <c r="L12" s="200"/>
      <c r="M12" s="2"/>
      <c r="N12" s="2"/>
      <c r="O12" s="2"/>
      <c r="Q12" s="2"/>
    </row>
    <row r="13" spans="1:17" x14ac:dyDescent="0.2">
      <c r="L13" s="15"/>
      <c r="M13" s="15"/>
      <c r="N13" s="15"/>
      <c r="O13" s="15"/>
    </row>
    <row r="15" spans="1:17" ht="15" x14ac:dyDescent="0.25">
      <c r="B15" s="193"/>
      <c r="C15" s="193"/>
      <c r="D15" s="59"/>
      <c r="L15" s="126"/>
      <c r="M15" s="126"/>
      <c r="N15" s="126"/>
      <c r="O15" s="126"/>
    </row>
    <row r="16" spans="1:17" ht="15" x14ac:dyDescent="0.25">
      <c r="B16" s="59"/>
      <c r="C16" s="193"/>
      <c r="D16" s="59"/>
    </row>
    <row r="17" spans="2:4" ht="15" x14ac:dyDescent="0.25">
      <c r="B17" s="193"/>
      <c r="C17" s="193"/>
      <c r="D17" s="59"/>
    </row>
    <row r="18" spans="2:4" ht="15" x14ac:dyDescent="0.25">
      <c r="B18" s="59"/>
      <c r="C18" s="193"/>
      <c r="D18" s="59"/>
    </row>
    <row r="19" spans="2:4" ht="15" x14ac:dyDescent="0.25">
      <c r="B19" s="193"/>
      <c r="C19" s="193"/>
      <c r="D19" s="59"/>
    </row>
    <row r="20" spans="2:4" ht="15" x14ac:dyDescent="0.25">
      <c r="B20" s="59"/>
      <c r="C20" s="193"/>
      <c r="D20" s="59"/>
    </row>
    <row r="21" spans="2:4" ht="15" x14ac:dyDescent="0.25">
      <c r="B21" s="193"/>
      <c r="C21" s="193"/>
      <c r="D21" s="59"/>
    </row>
    <row r="22" spans="2:4" ht="15" x14ac:dyDescent="0.25">
      <c r="B22" s="59"/>
      <c r="C22" s="193"/>
      <c r="D22" s="59"/>
    </row>
    <row r="23" spans="2:4" ht="15" x14ac:dyDescent="0.25">
      <c r="B23" s="193"/>
      <c r="C23" s="193"/>
      <c r="D23" s="59"/>
    </row>
    <row r="24" spans="2:4" ht="15" x14ac:dyDescent="0.25">
      <c r="B24" s="59"/>
      <c r="C24" s="193"/>
      <c r="D24" s="59"/>
    </row>
  </sheetData>
  <mergeCells count="9">
    <mergeCell ref="C6:C7"/>
    <mergeCell ref="A8:B8"/>
    <mergeCell ref="G8:H8"/>
    <mergeCell ref="A1:H1"/>
    <mergeCell ref="A2:H2"/>
    <mergeCell ref="A3:B3"/>
    <mergeCell ref="C4:C5"/>
    <mergeCell ref="D4:F4"/>
    <mergeCell ref="D5:F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79" orientation="portrait" useFirstPageNumber="1" horizontalDpi="4294967292" verticalDpi="300" r:id="rId1"/>
  <headerFooter alignWithMargins="0">
    <oddFooter>&amp;C&amp;"MAC C Swiss,Regular"&amp;8&amp;P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2ED4-5ECB-447C-A336-FE14DDE97A7F}">
  <dimension ref="A3:A4"/>
  <sheetViews>
    <sheetView zoomScaleNormal="100" workbookViewId="0">
      <selection activeCell="C45" sqref="C45"/>
    </sheetView>
  </sheetViews>
  <sheetFormatPr defaultRowHeight="12.75" x14ac:dyDescent="0.2"/>
  <sheetData>
    <row r="3" spans="1:1" s="208" customFormat="1" ht="15.75" x14ac:dyDescent="0.25">
      <c r="A3" s="207" t="s">
        <v>694</v>
      </c>
    </row>
    <row r="4" spans="1:1" s="208" customFormat="1" ht="15.75" x14ac:dyDescent="0.25">
      <c r="A4" s="47" t="s">
        <v>695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B3BE5-36EF-4B02-9525-64ECA4C072AC}">
  <dimension ref="A1:P39"/>
  <sheetViews>
    <sheetView zoomScaleNormal="100" workbookViewId="0">
      <selection activeCell="C45" sqref="C45"/>
    </sheetView>
  </sheetViews>
  <sheetFormatPr defaultColWidth="8.85546875" defaultRowHeight="11.25" x14ac:dyDescent="0.2"/>
  <cols>
    <col min="1" max="1" width="3.42578125" style="202" customWidth="1"/>
    <col min="2" max="2" width="32" style="202" customWidth="1"/>
    <col min="3" max="3" width="9.7109375" style="202" customWidth="1"/>
    <col min="4" max="4" width="10.42578125" style="202" customWidth="1"/>
    <col min="5" max="5" width="10.7109375" style="202" customWidth="1"/>
    <col min="6" max="6" width="10.42578125" style="202" customWidth="1"/>
    <col min="7" max="7" width="11.7109375" style="202" customWidth="1"/>
    <col min="8" max="8" width="9.5703125" style="202" customWidth="1"/>
    <col min="9" max="9" width="8.7109375" style="202" customWidth="1"/>
    <col min="10" max="10" width="8.5703125" style="202" customWidth="1"/>
    <col min="11" max="11" width="4.5703125" style="202" customWidth="1"/>
    <col min="12" max="12" width="31.7109375" style="202" customWidth="1"/>
    <col min="13" max="13" width="8.85546875" style="202"/>
    <col min="14" max="15" width="10" style="202" bestFit="1" customWidth="1"/>
    <col min="16" max="16384" width="8.85546875" style="202"/>
  </cols>
  <sheetData>
    <row r="1" spans="1:16" s="209" customFormat="1" ht="13.5" customHeight="1" x14ac:dyDescent="0.2">
      <c r="A1" s="392" t="s">
        <v>696</v>
      </c>
      <c r="B1" s="392"/>
      <c r="C1" s="392"/>
      <c r="D1" s="392"/>
      <c r="E1" s="392"/>
      <c r="F1" s="392"/>
      <c r="G1" s="302" t="s">
        <v>697</v>
      </c>
      <c r="H1" s="302"/>
      <c r="I1" s="302"/>
      <c r="J1" s="302"/>
      <c r="K1" s="302"/>
      <c r="L1" s="302"/>
    </row>
    <row r="2" spans="1:16" ht="12.75" customHeight="1" x14ac:dyDescent="0.2">
      <c r="A2" s="393" t="s">
        <v>593</v>
      </c>
      <c r="B2" s="393"/>
      <c r="C2" s="11" t="s">
        <v>55</v>
      </c>
      <c r="D2" s="211" t="s">
        <v>55</v>
      </c>
      <c r="E2" s="11" t="s">
        <v>55</v>
      </c>
      <c r="F2" s="11" t="s">
        <v>55</v>
      </c>
      <c r="G2" s="212" t="s">
        <v>55</v>
      </c>
      <c r="H2" s="212" t="s">
        <v>55</v>
      </c>
      <c r="I2" s="212" t="s">
        <v>55</v>
      </c>
      <c r="J2" s="212" t="s">
        <v>55</v>
      </c>
      <c r="K2" s="213" t="s">
        <v>55</v>
      </c>
      <c r="L2" s="54" t="s">
        <v>698</v>
      </c>
    </row>
    <row r="3" spans="1:16" ht="12" customHeight="1" x14ac:dyDescent="0.2">
      <c r="A3" s="34"/>
      <c r="B3" s="34"/>
      <c r="C3" s="384" t="s">
        <v>699</v>
      </c>
      <c r="D3" s="384"/>
      <c r="E3" s="384"/>
      <c r="F3" s="384"/>
      <c r="G3" s="394" t="s">
        <v>700</v>
      </c>
      <c r="H3" s="394"/>
      <c r="I3" s="394"/>
      <c r="J3" s="394"/>
      <c r="K3" s="394"/>
      <c r="L3" s="394"/>
    </row>
    <row r="4" spans="1:16" ht="13.5" customHeight="1" x14ac:dyDescent="0.2">
      <c r="A4" s="34"/>
      <c r="B4" s="34"/>
      <c r="C4" s="8" t="s">
        <v>71</v>
      </c>
      <c r="D4" s="384" t="s">
        <v>701</v>
      </c>
      <c r="E4" s="384"/>
      <c r="F4" s="384"/>
      <c r="G4" s="394" t="s">
        <v>702</v>
      </c>
      <c r="H4" s="394"/>
      <c r="I4" s="304" t="s">
        <v>703</v>
      </c>
      <c r="J4" s="304" t="s">
        <v>704</v>
      </c>
      <c r="K4" s="2"/>
      <c r="L4" s="2"/>
    </row>
    <row r="5" spans="1:16" ht="15.75" customHeight="1" x14ac:dyDescent="0.2">
      <c r="A5" s="34"/>
      <c r="B5" s="34"/>
      <c r="C5" s="117" t="s">
        <v>1</v>
      </c>
      <c r="D5" s="107" t="s">
        <v>55</v>
      </c>
      <c r="E5" s="306" t="s">
        <v>705</v>
      </c>
      <c r="F5" s="306"/>
      <c r="G5" s="137" t="s">
        <v>706</v>
      </c>
      <c r="H5" s="137"/>
      <c r="I5" s="305"/>
      <c r="J5" s="305"/>
      <c r="K5" s="2"/>
      <c r="L5" s="2"/>
    </row>
    <row r="6" spans="1:16" ht="24.75" customHeight="1" x14ac:dyDescent="0.2">
      <c r="A6" s="34"/>
      <c r="B6" s="34"/>
      <c r="D6" s="5" t="s">
        <v>707</v>
      </c>
      <c r="E6" s="7" t="s">
        <v>708</v>
      </c>
      <c r="F6" s="7" t="s">
        <v>709</v>
      </c>
      <c r="G6" s="8" t="s">
        <v>710</v>
      </c>
      <c r="H6" s="8" t="s">
        <v>711</v>
      </c>
      <c r="I6" s="65" t="s">
        <v>712</v>
      </c>
      <c r="J6" s="117" t="s">
        <v>623</v>
      </c>
      <c r="K6" s="2"/>
      <c r="L6" s="2"/>
    </row>
    <row r="7" spans="1:16" ht="14.25" customHeight="1" x14ac:dyDescent="0.2">
      <c r="A7" s="35" t="s">
        <v>55</v>
      </c>
      <c r="B7" s="35" t="s">
        <v>55</v>
      </c>
      <c r="C7" s="192" t="s">
        <v>55</v>
      </c>
      <c r="D7" s="48" t="s">
        <v>713</v>
      </c>
      <c r="E7" s="214" t="s">
        <v>714</v>
      </c>
      <c r="F7" s="214" t="s">
        <v>715</v>
      </c>
      <c r="G7" s="48" t="s">
        <v>716</v>
      </c>
      <c r="H7" s="48" t="s">
        <v>717</v>
      </c>
      <c r="I7" s="10"/>
      <c r="J7" s="10"/>
      <c r="K7" s="10"/>
      <c r="L7" s="10"/>
    </row>
    <row r="8" spans="1:16" s="215" customFormat="1" ht="15" customHeight="1" x14ac:dyDescent="0.2">
      <c r="B8" s="216" t="s">
        <v>285</v>
      </c>
      <c r="C8" s="129">
        <v>5409056.2199999997</v>
      </c>
      <c r="D8" s="129">
        <v>23217.754999999997</v>
      </c>
      <c r="E8" s="129">
        <v>2698702.7030000002</v>
      </c>
      <c r="F8" s="129">
        <v>590613.353</v>
      </c>
      <c r="G8" s="129">
        <v>2108089.2919999999</v>
      </c>
      <c r="H8" s="217">
        <v>5.8000000000000003E-2</v>
      </c>
      <c r="I8" s="129">
        <v>675.12099999999998</v>
      </c>
      <c r="J8" s="217">
        <v>2686460.6409999998</v>
      </c>
      <c r="K8" s="218"/>
      <c r="L8" s="123" t="s">
        <v>467</v>
      </c>
    </row>
    <row r="9" spans="1:16" s="107" customFormat="1" ht="15" customHeight="1" x14ac:dyDescent="0.2">
      <c r="A9" s="219" t="s">
        <v>718</v>
      </c>
      <c r="B9" s="107" t="s">
        <v>719</v>
      </c>
      <c r="C9" s="14">
        <v>9371.0820000000022</v>
      </c>
      <c r="D9" s="14">
        <v>634.12800000000004</v>
      </c>
      <c r="E9" s="14">
        <v>8736.742000000002</v>
      </c>
      <c r="F9" s="14">
        <v>4566.7220000000007</v>
      </c>
      <c r="G9" s="14">
        <v>4170.0200000000004</v>
      </c>
      <c r="H9" s="60" t="s">
        <v>509</v>
      </c>
      <c r="I9" s="60" t="s">
        <v>509</v>
      </c>
      <c r="J9" s="60">
        <v>0.21199999999999999</v>
      </c>
      <c r="K9" s="110" t="s">
        <v>720</v>
      </c>
      <c r="L9" s="110" t="s">
        <v>721</v>
      </c>
    </row>
    <row r="10" spans="1:16" s="107" customFormat="1" ht="15" customHeight="1" x14ac:dyDescent="0.2">
      <c r="A10" s="5">
        <v>5</v>
      </c>
      <c r="B10" s="107" t="s">
        <v>722</v>
      </c>
      <c r="C10" s="60">
        <v>200.12</v>
      </c>
      <c r="D10" s="60">
        <v>0.12</v>
      </c>
      <c r="E10" s="60">
        <v>200</v>
      </c>
      <c r="F10" s="60">
        <v>200</v>
      </c>
      <c r="G10" s="60" t="s">
        <v>509</v>
      </c>
      <c r="H10" s="60" t="s">
        <v>509</v>
      </c>
      <c r="I10" s="60" t="s">
        <v>509</v>
      </c>
      <c r="J10" s="60" t="s">
        <v>509</v>
      </c>
      <c r="K10" s="65">
        <v>5</v>
      </c>
      <c r="L10" s="110" t="s">
        <v>723</v>
      </c>
      <c r="N10" s="220"/>
    </row>
    <row r="11" spans="1:16" s="107" customFormat="1" ht="15" customHeight="1" x14ac:dyDescent="0.2">
      <c r="A11" s="5">
        <v>7</v>
      </c>
      <c r="B11" s="107" t="s">
        <v>724</v>
      </c>
      <c r="C11" s="60">
        <v>9048.1149999999998</v>
      </c>
      <c r="D11" s="60">
        <v>595.60500000000002</v>
      </c>
      <c r="E11" s="60">
        <v>8452.51</v>
      </c>
      <c r="F11" s="60">
        <v>4352.51</v>
      </c>
      <c r="G11" s="60">
        <v>4100</v>
      </c>
      <c r="H11" s="60" t="s">
        <v>509</v>
      </c>
      <c r="I11" s="60" t="s">
        <v>509</v>
      </c>
      <c r="J11" s="60" t="s">
        <v>509</v>
      </c>
      <c r="K11" s="65">
        <v>7</v>
      </c>
      <c r="L11" s="110" t="s">
        <v>725</v>
      </c>
    </row>
    <row r="12" spans="1:16" s="107" customFormat="1" ht="13.5" customHeight="1" x14ac:dyDescent="0.2">
      <c r="A12" s="5">
        <v>8</v>
      </c>
      <c r="B12" s="107" t="s">
        <v>726</v>
      </c>
      <c r="C12" s="221">
        <v>122.84699999999999</v>
      </c>
      <c r="D12" s="221">
        <v>38.402999999999999</v>
      </c>
      <c r="E12" s="221">
        <v>84.231999999999999</v>
      </c>
      <c r="F12" s="221">
        <v>14.212</v>
      </c>
      <c r="G12" s="60">
        <v>70.02</v>
      </c>
      <c r="H12" s="60" t="s">
        <v>509</v>
      </c>
      <c r="I12" s="60" t="s">
        <v>509</v>
      </c>
      <c r="J12" s="60">
        <v>0.21199999999999999</v>
      </c>
      <c r="K12" s="65">
        <v>8</v>
      </c>
      <c r="L12" s="110" t="s">
        <v>727</v>
      </c>
      <c r="P12" s="220"/>
    </row>
    <row r="13" spans="1:16" s="107" customFormat="1" ht="15" customHeight="1" x14ac:dyDescent="0.2">
      <c r="A13" s="219" t="s">
        <v>728</v>
      </c>
      <c r="B13" s="107" t="s">
        <v>729</v>
      </c>
      <c r="C13" s="60">
        <v>34704.201000000001</v>
      </c>
      <c r="D13" s="60">
        <v>20737.288999999997</v>
      </c>
      <c r="E13" s="60">
        <v>8383.6060000000016</v>
      </c>
      <c r="F13" s="60">
        <v>6577.7160000000003</v>
      </c>
      <c r="G13" s="60">
        <v>1805.8320000000001</v>
      </c>
      <c r="H13" s="60">
        <v>5.8000000000000003E-2</v>
      </c>
      <c r="I13" s="60">
        <v>667.17700000000002</v>
      </c>
      <c r="J13" s="60">
        <v>4916.1290000000008</v>
      </c>
      <c r="K13" s="110" t="s">
        <v>730</v>
      </c>
      <c r="L13" s="110" t="s">
        <v>731</v>
      </c>
      <c r="O13" s="220"/>
    </row>
    <row r="14" spans="1:16" s="107" customFormat="1" x14ac:dyDescent="0.2">
      <c r="A14" s="5">
        <v>10</v>
      </c>
      <c r="B14" s="107" t="s">
        <v>732</v>
      </c>
      <c r="C14" s="60">
        <v>2089.4480000000003</v>
      </c>
      <c r="D14" s="222">
        <v>971.63599999999997</v>
      </c>
      <c r="E14" s="222">
        <v>607.21100000000001</v>
      </c>
      <c r="F14" s="222">
        <v>237.35900000000001</v>
      </c>
      <c r="G14" s="222">
        <v>369.85199999999998</v>
      </c>
      <c r="H14" s="5" t="s">
        <v>509</v>
      </c>
      <c r="I14" s="222">
        <v>109.39</v>
      </c>
      <c r="J14" s="222">
        <v>401.21100000000001</v>
      </c>
      <c r="K14" s="65">
        <v>10</v>
      </c>
      <c r="L14" s="110" t="s">
        <v>733</v>
      </c>
    </row>
    <row r="15" spans="1:16" s="107" customFormat="1" ht="13.5" customHeight="1" x14ac:dyDescent="0.2">
      <c r="A15" s="5">
        <v>11</v>
      </c>
      <c r="B15" s="107" t="s">
        <v>734</v>
      </c>
      <c r="C15" s="14">
        <v>1259.2170000000001</v>
      </c>
      <c r="D15" s="60">
        <v>819.39300000000003</v>
      </c>
      <c r="E15" s="60">
        <v>225.208</v>
      </c>
      <c r="F15" s="60" t="s">
        <v>509</v>
      </c>
      <c r="G15" s="60">
        <v>225.208</v>
      </c>
      <c r="H15" s="60" t="s">
        <v>509</v>
      </c>
      <c r="I15" s="60">
        <v>212.90799999999999</v>
      </c>
      <c r="J15" s="60">
        <v>1.708</v>
      </c>
      <c r="K15" s="65">
        <v>11</v>
      </c>
      <c r="L15" s="110" t="s">
        <v>735</v>
      </c>
    </row>
    <row r="16" spans="1:16" s="107" customFormat="1" ht="13.5" customHeight="1" x14ac:dyDescent="0.2">
      <c r="A16" s="5">
        <v>12</v>
      </c>
      <c r="B16" s="107" t="s">
        <v>736</v>
      </c>
      <c r="C16" s="60">
        <v>75.119</v>
      </c>
      <c r="D16" s="14">
        <v>48.597000000000001</v>
      </c>
      <c r="E16" s="60" t="s">
        <v>509</v>
      </c>
      <c r="F16" s="60" t="s">
        <v>509</v>
      </c>
      <c r="G16" s="14" t="s">
        <v>509</v>
      </c>
      <c r="H16" s="60" t="s">
        <v>509</v>
      </c>
      <c r="I16" s="14">
        <v>26.521999999999998</v>
      </c>
      <c r="J16" s="60" t="s">
        <v>509</v>
      </c>
      <c r="K16" s="65">
        <v>12</v>
      </c>
      <c r="L16" s="110" t="s">
        <v>737</v>
      </c>
    </row>
    <row r="17" spans="1:15" s="107" customFormat="1" ht="13.5" customHeight="1" x14ac:dyDescent="0.2">
      <c r="A17" s="5">
        <v>13</v>
      </c>
      <c r="B17" s="107" t="s">
        <v>738</v>
      </c>
      <c r="C17" s="60">
        <v>162.03600000000003</v>
      </c>
      <c r="D17" s="60">
        <v>159.31800000000001</v>
      </c>
      <c r="E17" s="60">
        <v>1.9910000000000001</v>
      </c>
      <c r="F17" s="60">
        <v>1.9610000000000001</v>
      </c>
      <c r="G17" s="60">
        <v>0.03</v>
      </c>
      <c r="H17" s="60" t="s">
        <v>509</v>
      </c>
      <c r="I17" s="60">
        <v>0.72699999999999998</v>
      </c>
      <c r="J17" s="60" t="s">
        <v>509</v>
      </c>
      <c r="K17" s="65">
        <v>13</v>
      </c>
      <c r="L17" s="110" t="s">
        <v>739</v>
      </c>
    </row>
    <row r="18" spans="1:15" s="107" customFormat="1" ht="13.5" customHeight="1" x14ac:dyDescent="0.2">
      <c r="A18" s="5">
        <v>14</v>
      </c>
      <c r="B18" s="107" t="s">
        <v>740</v>
      </c>
      <c r="C18" s="60" t="s">
        <v>509</v>
      </c>
      <c r="D18" s="60" t="s">
        <v>509</v>
      </c>
      <c r="E18" s="60" t="s">
        <v>509</v>
      </c>
      <c r="F18" s="60" t="s">
        <v>509</v>
      </c>
      <c r="G18" s="60" t="s">
        <v>509</v>
      </c>
      <c r="H18" s="60" t="s">
        <v>509</v>
      </c>
      <c r="I18" s="60" t="s">
        <v>509</v>
      </c>
      <c r="J18" s="60" t="s">
        <v>509</v>
      </c>
      <c r="K18" s="65">
        <v>14</v>
      </c>
      <c r="L18" s="110" t="s">
        <v>741</v>
      </c>
    </row>
    <row r="19" spans="1:15" s="107" customFormat="1" ht="22.5" x14ac:dyDescent="0.2">
      <c r="A19" s="5">
        <v>15</v>
      </c>
      <c r="B19" s="107" t="s">
        <v>742</v>
      </c>
      <c r="C19" s="60" t="s">
        <v>509</v>
      </c>
      <c r="D19" s="60" t="s">
        <v>509</v>
      </c>
      <c r="E19" s="60" t="s">
        <v>509</v>
      </c>
      <c r="F19" s="60" t="s">
        <v>509</v>
      </c>
      <c r="G19" s="60" t="s">
        <v>509</v>
      </c>
      <c r="H19" s="60" t="s">
        <v>509</v>
      </c>
      <c r="I19" s="60" t="s">
        <v>509</v>
      </c>
      <c r="J19" s="60" t="s">
        <v>509</v>
      </c>
      <c r="K19" s="65">
        <v>15</v>
      </c>
      <c r="L19" s="110" t="s">
        <v>743</v>
      </c>
    </row>
    <row r="20" spans="1:15" s="107" customFormat="1" ht="33.75" x14ac:dyDescent="0.2">
      <c r="A20" s="5">
        <v>16</v>
      </c>
      <c r="B20" s="107" t="s">
        <v>744</v>
      </c>
      <c r="C20" s="60">
        <v>1.0580000000000001</v>
      </c>
      <c r="D20" s="60">
        <v>1</v>
      </c>
      <c r="E20" s="60">
        <v>5.8000000000000003E-2</v>
      </c>
      <c r="F20" s="60" t="s">
        <v>509</v>
      </c>
      <c r="G20" s="60" t="s">
        <v>509</v>
      </c>
      <c r="H20" s="60">
        <v>5.8000000000000003E-2</v>
      </c>
      <c r="I20" s="60" t="s">
        <v>509</v>
      </c>
      <c r="J20" s="60" t="s">
        <v>509</v>
      </c>
      <c r="K20" s="65">
        <v>16</v>
      </c>
      <c r="L20" s="110" t="s">
        <v>745</v>
      </c>
      <c r="O20" s="223"/>
    </row>
    <row r="21" spans="1:15" s="107" customFormat="1" ht="22.5" x14ac:dyDescent="0.2">
      <c r="A21" s="5">
        <v>17</v>
      </c>
      <c r="B21" s="107" t="s">
        <v>746</v>
      </c>
      <c r="C21" s="60">
        <v>94.02</v>
      </c>
      <c r="D21" s="60">
        <v>88.92</v>
      </c>
      <c r="E21" s="60" t="s">
        <v>509</v>
      </c>
      <c r="F21" s="60" t="s">
        <v>509</v>
      </c>
      <c r="G21" s="60" t="s">
        <v>509</v>
      </c>
      <c r="H21" s="60" t="s">
        <v>509</v>
      </c>
      <c r="I21" s="60">
        <v>5.0999999999999996</v>
      </c>
      <c r="J21" s="60" t="s">
        <v>509</v>
      </c>
      <c r="K21" s="65">
        <v>17</v>
      </c>
      <c r="L21" s="110" t="s">
        <v>747</v>
      </c>
    </row>
    <row r="22" spans="1:15" s="107" customFormat="1" ht="22.5" x14ac:dyDescent="0.2">
      <c r="A22" s="5">
        <v>18</v>
      </c>
      <c r="B22" s="107" t="s">
        <v>748</v>
      </c>
      <c r="C22" s="60">
        <v>15.975999999999999</v>
      </c>
      <c r="D22" s="60">
        <v>7.976</v>
      </c>
      <c r="E22" s="60" t="s">
        <v>509</v>
      </c>
      <c r="F22" s="60" t="s">
        <v>509</v>
      </c>
      <c r="G22" s="60" t="s">
        <v>509</v>
      </c>
      <c r="H22" s="60" t="s">
        <v>509</v>
      </c>
      <c r="I22" s="60">
        <v>8</v>
      </c>
      <c r="J22" s="60" t="s">
        <v>509</v>
      </c>
      <c r="K22" s="65">
        <v>18</v>
      </c>
      <c r="L22" s="110" t="s">
        <v>749</v>
      </c>
    </row>
    <row r="23" spans="1:15" s="107" customFormat="1" ht="22.5" x14ac:dyDescent="0.2">
      <c r="A23" s="5">
        <v>19</v>
      </c>
      <c r="B23" s="107" t="s">
        <v>750</v>
      </c>
      <c r="C23" s="60" t="s">
        <v>509</v>
      </c>
      <c r="D23" s="60" t="s">
        <v>509</v>
      </c>
      <c r="E23" s="60" t="s">
        <v>509</v>
      </c>
      <c r="F23" s="60" t="s">
        <v>509</v>
      </c>
      <c r="G23" s="60" t="s">
        <v>509</v>
      </c>
      <c r="H23" s="60" t="s">
        <v>509</v>
      </c>
      <c r="I23" s="60" t="s">
        <v>509</v>
      </c>
      <c r="J23" s="60" t="s">
        <v>509</v>
      </c>
      <c r="K23" s="60">
        <v>19</v>
      </c>
      <c r="L23" s="110" t="s">
        <v>751</v>
      </c>
    </row>
    <row r="24" spans="1:15" s="107" customFormat="1" ht="22.5" x14ac:dyDescent="0.2">
      <c r="A24" s="5">
        <v>20</v>
      </c>
      <c r="B24" s="107" t="s">
        <v>752</v>
      </c>
      <c r="C24" s="60">
        <v>361.952</v>
      </c>
      <c r="D24" s="60">
        <v>266.42399999999998</v>
      </c>
      <c r="E24" s="60">
        <v>84</v>
      </c>
      <c r="F24" s="60">
        <v>84</v>
      </c>
      <c r="G24" s="60" t="s">
        <v>509</v>
      </c>
      <c r="H24" s="60" t="s">
        <v>509</v>
      </c>
      <c r="I24" s="60">
        <v>11.528</v>
      </c>
      <c r="J24" s="60" t="s">
        <v>509</v>
      </c>
      <c r="K24" s="65">
        <v>20</v>
      </c>
      <c r="L24" s="110" t="s">
        <v>753</v>
      </c>
    </row>
    <row r="25" spans="1:15" s="107" customFormat="1" ht="22.5" x14ac:dyDescent="0.2">
      <c r="A25" s="5">
        <v>21</v>
      </c>
      <c r="B25" s="107" t="s">
        <v>754</v>
      </c>
      <c r="C25" s="60" t="s">
        <v>509</v>
      </c>
      <c r="D25" s="60" t="s">
        <v>509</v>
      </c>
      <c r="E25" s="60" t="s">
        <v>509</v>
      </c>
      <c r="F25" s="60" t="s">
        <v>509</v>
      </c>
      <c r="G25" s="60" t="s">
        <v>509</v>
      </c>
      <c r="H25" s="60" t="s">
        <v>509</v>
      </c>
      <c r="I25" s="60" t="s">
        <v>509</v>
      </c>
      <c r="J25" s="60" t="s">
        <v>509</v>
      </c>
      <c r="K25" s="65">
        <v>21</v>
      </c>
      <c r="L25" s="110" t="s">
        <v>755</v>
      </c>
    </row>
    <row r="26" spans="1:15" s="107" customFormat="1" ht="22.5" x14ac:dyDescent="0.2">
      <c r="A26" s="5">
        <v>22</v>
      </c>
      <c r="B26" s="107" t="s">
        <v>756</v>
      </c>
      <c r="C26" s="60">
        <v>19.332000000000001</v>
      </c>
      <c r="D26" s="60">
        <v>16.184999999999999</v>
      </c>
      <c r="E26" s="60">
        <v>1.123</v>
      </c>
      <c r="F26" s="60" t="s">
        <v>509</v>
      </c>
      <c r="G26" s="60">
        <v>1.123</v>
      </c>
      <c r="H26" s="60" t="s">
        <v>509</v>
      </c>
      <c r="I26" s="60">
        <v>0.90100000000000002</v>
      </c>
      <c r="J26" s="60">
        <v>1.123</v>
      </c>
      <c r="K26" s="65">
        <v>22</v>
      </c>
      <c r="L26" s="110" t="s">
        <v>757</v>
      </c>
    </row>
    <row r="27" spans="1:15" s="107" customFormat="1" ht="22.5" x14ac:dyDescent="0.2">
      <c r="A27" s="5">
        <v>23</v>
      </c>
      <c r="B27" s="107" t="s">
        <v>758</v>
      </c>
      <c r="C27" s="60">
        <v>402.613</v>
      </c>
      <c r="D27" s="60">
        <v>243.31700000000001</v>
      </c>
      <c r="E27" s="60">
        <v>120.65900000000001</v>
      </c>
      <c r="F27" s="60">
        <v>120.65900000000001</v>
      </c>
      <c r="G27" s="60" t="s">
        <v>509</v>
      </c>
      <c r="H27" s="60" t="s">
        <v>509</v>
      </c>
      <c r="I27" s="60">
        <v>38.637</v>
      </c>
      <c r="J27" s="60" t="s">
        <v>509</v>
      </c>
      <c r="K27" s="65">
        <v>23</v>
      </c>
      <c r="L27" s="110" t="s">
        <v>759</v>
      </c>
    </row>
    <row r="28" spans="1:15" s="107" customFormat="1" ht="13.5" customHeight="1" x14ac:dyDescent="0.2">
      <c r="A28" s="5">
        <v>24</v>
      </c>
      <c r="B28" s="107" t="s">
        <v>760</v>
      </c>
      <c r="C28" s="60">
        <v>29859.712000000003</v>
      </c>
      <c r="D28" s="60">
        <v>17853.632000000001</v>
      </c>
      <c r="E28" s="60">
        <v>7322.4500000000007</v>
      </c>
      <c r="F28" s="60">
        <v>6113.5110000000004</v>
      </c>
      <c r="G28" s="60">
        <v>1208.9390000000001</v>
      </c>
      <c r="H28" s="60" t="s">
        <v>509</v>
      </c>
      <c r="I28" s="60">
        <v>183.63</v>
      </c>
      <c r="J28" s="60">
        <v>4500</v>
      </c>
      <c r="K28" s="65">
        <v>24</v>
      </c>
      <c r="L28" s="110" t="s">
        <v>761</v>
      </c>
    </row>
    <row r="29" spans="1:15" s="107" customFormat="1" ht="22.5" x14ac:dyDescent="0.2">
      <c r="A29" s="5">
        <v>25</v>
      </c>
      <c r="B29" s="107" t="s">
        <v>762</v>
      </c>
      <c r="C29" s="60">
        <v>93.020999999999987</v>
      </c>
      <c r="D29" s="60">
        <v>41.286999999999999</v>
      </c>
      <c r="E29" s="60">
        <v>20.137</v>
      </c>
      <c r="F29" s="60">
        <v>20.137</v>
      </c>
      <c r="G29" s="60" t="s">
        <v>509</v>
      </c>
      <c r="H29" s="60" t="s">
        <v>509</v>
      </c>
      <c r="I29" s="60">
        <v>20.11</v>
      </c>
      <c r="J29" s="60">
        <v>11.487</v>
      </c>
      <c r="K29" s="65">
        <v>25</v>
      </c>
      <c r="L29" s="110" t="s">
        <v>763</v>
      </c>
    </row>
    <row r="30" spans="1:15" s="107" customFormat="1" ht="22.5" x14ac:dyDescent="0.2">
      <c r="A30" s="5">
        <v>26</v>
      </c>
      <c r="B30" s="107" t="s">
        <v>764</v>
      </c>
      <c r="C30" s="60">
        <v>7.94</v>
      </c>
      <c r="D30" s="60">
        <v>7.94</v>
      </c>
      <c r="E30" s="60" t="s">
        <v>509</v>
      </c>
      <c r="F30" s="60" t="s">
        <v>509</v>
      </c>
      <c r="G30" s="60" t="s">
        <v>509</v>
      </c>
      <c r="H30" s="60" t="s">
        <v>509</v>
      </c>
      <c r="I30" s="60" t="s">
        <v>509</v>
      </c>
      <c r="J30" s="60" t="s">
        <v>509</v>
      </c>
      <c r="K30" s="65">
        <v>26</v>
      </c>
      <c r="L30" s="110" t="s">
        <v>765</v>
      </c>
    </row>
    <row r="31" spans="1:15" s="107" customFormat="1" ht="13.5" customHeight="1" x14ac:dyDescent="0.2">
      <c r="A31" s="5">
        <v>27</v>
      </c>
      <c r="B31" s="107" t="s">
        <v>766</v>
      </c>
      <c r="C31" s="60">
        <v>105.85</v>
      </c>
      <c r="D31" s="60">
        <v>67.569999999999993</v>
      </c>
      <c r="E31" s="60" t="s">
        <v>509</v>
      </c>
      <c r="F31" s="60" t="s">
        <v>509</v>
      </c>
      <c r="G31" s="60" t="s">
        <v>509</v>
      </c>
      <c r="H31" s="60" t="s">
        <v>509</v>
      </c>
      <c r="I31" s="60">
        <v>38.28</v>
      </c>
      <c r="J31" s="60" t="s">
        <v>509</v>
      </c>
      <c r="K31" s="65">
        <v>27</v>
      </c>
      <c r="L31" s="110" t="s">
        <v>767</v>
      </c>
    </row>
    <row r="32" spans="1:15" s="107" customFormat="1" ht="22.5" x14ac:dyDescent="0.2">
      <c r="A32" s="5">
        <v>28</v>
      </c>
      <c r="B32" s="107" t="s">
        <v>768</v>
      </c>
      <c r="C32" s="60">
        <v>2.7890000000000001</v>
      </c>
      <c r="D32" s="60">
        <v>2.1</v>
      </c>
      <c r="E32" s="60">
        <v>8.8999999999999996E-2</v>
      </c>
      <c r="F32" s="60">
        <v>8.8999999999999996E-2</v>
      </c>
      <c r="G32" s="60" t="s">
        <v>509</v>
      </c>
      <c r="H32" s="60" t="s">
        <v>509</v>
      </c>
      <c r="I32" s="60" t="s">
        <v>509</v>
      </c>
      <c r="J32" s="60">
        <v>0.6</v>
      </c>
      <c r="K32" s="65">
        <v>28</v>
      </c>
      <c r="L32" s="110" t="s">
        <v>769</v>
      </c>
    </row>
    <row r="33" spans="1:12" s="107" customFormat="1" ht="22.5" x14ac:dyDescent="0.2">
      <c r="A33" s="5">
        <v>29</v>
      </c>
      <c r="B33" s="107" t="s">
        <v>770</v>
      </c>
      <c r="C33" s="60">
        <v>49.05</v>
      </c>
      <c r="D33" s="60">
        <v>49.05</v>
      </c>
      <c r="E33" s="60" t="s">
        <v>509</v>
      </c>
      <c r="F33" s="60" t="s">
        <v>509</v>
      </c>
      <c r="G33" s="60" t="s">
        <v>509</v>
      </c>
      <c r="H33" s="60" t="s">
        <v>509</v>
      </c>
      <c r="I33" s="60" t="s">
        <v>509</v>
      </c>
      <c r="J33" s="60" t="s">
        <v>509</v>
      </c>
      <c r="K33" s="65">
        <v>29</v>
      </c>
      <c r="L33" s="110" t="s">
        <v>771</v>
      </c>
    </row>
    <row r="34" spans="1:12" s="107" customFormat="1" ht="22.5" x14ac:dyDescent="0.2">
      <c r="A34" s="5">
        <v>30</v>
      </c>
      <c r="B34" s="107" t="s">
        <v>772</v>
      </c>
      <c r="C34" s="60">
        <v>68.304000000000002</v>
      </c>
      <c r="D34" s="60">
        <v>65</v>
      </c>
      <c r="E34" s="60" t="s">
        <v>509</v>
      </c>
      <c r="F34" s="60" t="s">
        <v>509</v>
      </c>
      <c r="G34" s="60" t="s">
        <v>509</v>
      </c>
      <c r="H34" s="60" t="s">
        <v>509</v>
      </c>
      <c r="I34" s="60">
        <v>3.3039999999999998</v>
      </c>
      <c r="J34" s="60" t="s">
        <v>509</v>
      </c>
      <c r="K34" s="65">
        <v>30</v>
      </c>
      <c r="L34" s="110" t="s">
        <v>773</v>
      </c>
    </row>
    <row r="35" spans="1:12" s="107" customFormat="1" ht="13.5" customHeight="1" x14ac:dyDescent="0.2">
      <c r="A35" s="5">
        <v>31</v>
      </c>
      <c r="B35" s="107" t="s">
        <v>774</v>
      </c>
      <c r="C35" s="60">
        <v>20.86</v>
      </c>
      <c r="D35" s="60">
        <v>20.18</v>
      </c>
      <c r="E35" s="60">
        <v>0.68</v>
      </c>
      <c r="F35" s="60" t="s">
        <v>509</v>
      </c>
      <c r="G35" s="60">
        <v>0.68</v>
      </c>
      <c r="H35" s="60" t="s">
        <v>509</v>
      </c>
      <c r="I35" s="60" t="s">
        <v>509</v>
      </c>
      <c r="J35" s="60" t="s">
        <v>509</v>
      </c>
      <c r="K35" s="65">
        <v>31</v>
      </c>
      <c r="L35" s="110" t="s">
        <v>775</v>
      </c>
    </row>
    <row r="36" spans="1:12" s="107" customFormat="1" ht="13.5" customHeight="1" x14ac:dyDescent="0.2">
      <c r="A36" s="5">
        <v>32</v>
      </c>
      <c r="B36" s="107" t="s">
        <v>776</v>
      </c>
      <c r="C36" s="60">
        <v>1.9039999999999999</v>
      </c>
      <c r="D36" s="60">
        <v>1.9039999999999999</v>
      </c>
      <c r="E36" s="60"/>
      <c r="F36" s="60" t="s">
        <v>509</v>
      </c>
      <c r="G36" s="60" t="s">
        <v>509</v>
      </c>
      <c r="H36" s="60" t="s">
        <v>509</v>
      </c>
      <c r="I36" s="60" t="s">
        <v>509</v>
      </c>
      <c r="J36" s="60" t="s">
        <v>509</v>
      </c>
      <c r="K36" s="65">
        <v>32</v>
      </c>
      <c r="L36" s="110" t="s">
        <v>777</v>
      </c>
    </row>
    <row r="37" spans="1:12" s="107" customFormat="1" ht="22.5" x14ac:dyDescent="0.2">
      <c r="A37" s="5">
        <v>33</v>
      </c>
      <c r="B37" s="107" t="s">
        <v>778</v>
      </c>
      <c r="C37" s="60">
        <v>14</v>
      </c>
      <c r="D37" s="60">
        <v>5.86</v>
      </c>
      <c r="E37" s="60" t="s">
        <v>509</v>
      </c>
      <c r="F37" s="60" t="s">
        <v>509</v>
      </c>
      <c r="G37" s="60" t="s">
        <v>509</v>
      </c>
      <c r="H37" s="60" t="s">
        <v>509</v>
      </c>
      <c r="I37" s="60">
        <v>8.14</v>
      </c>
      <c r="J37" s="60"/>
      <c r="K37" s="65">
        <v>33</v>
      </c>
      <c r="L37" s="110" t="s">
        <v>779</v>
      </c>
    </row>
    <row r="38" spans="1:12" s="107" customFormat="1" ht="22.5" x14ac:dyDescent="0.2">
      <c r="A38" s="219" t="s">
        <v>780</v>
      </c>
      <c r="B38" s="107" t="s">
        <v>781</v>
      </c>
      <c r="C38" s="60">
        <v>5364980.9369999999</v>
      </c>
      <c r="D38" s="60">
        <v>1846.338</v>
      </c>
      <c r="E38" s="60">
        <v>2681582.355</v>
      </c>
      <c r="F38" s="60">
        <v>579468.91500000004</v>
      </c>
      <c r="G38" s="60">
        <v>2102113.44</v>
      </c>
      <c r="H38" s="60" t="s">
        <v>509</v>
      </c>
      <c r="I38" s="60">
        <v>7.944</v>
      </c>
      <c r="J38" s="60">
        <v>2681544.2999999998</v>
      </c>
      <c r="K38" s="110" t="s">
        <v>782</v>
      </c>
      <c r="L38" s="110" t="s">
        <v>783</v>
      </c>
    </row>
    <row r="39" spans="1:12" s="107" customFormat="1" ht="22.5" x14ac:dyDescent="0.2">
      <c r="A39" s="196">
        <v>35</v>
      </c>
      <c r="B39" s="109" t="s">
        <v>784</v>
      </c>
      <c r="C39" s="224">
        <v>5364980.9369999999</v>
      </c>
      <c r="D39" s="224">
        <v>1846.338</v>
      </c>
      <c r="E39" s="224">
        <v>2681582.355</v>
      </c>
      <c r="F39" s="224">
        <v>579468.91500000004</v>
      </c>
      <c r="G39" s="224">
        <v>2102113.44</v>
      </c>
      <c r="H39" s="224" t="s">
        <v>509</v>
      </c>
      <c r="I39" s="224">
        <v>7.944</v>
      </c>
      <c r="J39" s="224">
        <v>2681544.2999999998</v>
      </c>
      <c r="K39" s="49">
        <v>35</v>
      </c>
      <c r="L39" s="111" t="s">
        <v>785</v>
      </c>
    </row>
  </sheetData>
  <mergeCells count="10">
    <mergeCell ref="D4:F4"/>
    <mergeCell ref="G4:H4"/>
    <mergeCell ref="I4:I5"/>
    <mergeCell ref="J4:J5"/>
    <mergeCell ref="E5:F5"/>
    <mergeCell ref="A1:F1"/>
    <mergeCell ref="G1:L1"/>
    <mergeCell ref="A2:B2"/>
    <mergeCell ref="C3:F3"/>
    <mergeCell ref="G3:L3"/>
  </mergeCells>
  <pageMargins left="0.62992125984251968" right="0.62992125984251968" top="0.86614173228346458" bottom="0.74803149606299213" header="0" footer="0"/>
  <pageSetup paperSize="13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D582B-0C69-473A-8BEE-783F14686537}">
  <dimension ref="A1:S39"/>
  <sheetViews>
    <sheetView zoomScaleNormal="100" workbookViewId="0">
      <selection sqref="A1:M1"/>
    </sheetView>
  </sheetViews>
  <sheetFormatPr defaultColWidth="8.85546875" defaultRowHeight="11.25" x14ac:dyDescent="0.2"/>
  <cols>
    <col min="1" max="1" width="2.85546875" style="235" customWidth="1"/>
    <col min="2" max="2" width="16.5703125" style="235" customWidth="1"/>
    <col min="3" max="11" width="7.42578125" style="235" customWidth="1"/>
    <col min="12" max="12" width="3.85546875" style="235" customWidth="1"/>
    <col min="13" max="13" width="15.42578125" style="235" customWidth="1"/>
    <col min="14" max="15" width="8.85546875" style="235"/>
    <col min="16" max="16" width="10" style="235" bestFit="1" customWidth="1"/>
    <col min="17" max="16384" width="8.85546875" style="235"/>
  </cols>
  <sheetData>
    <row r="1" spans="1:19" s="202" customFormat="1" ht="11.25" customHeight="1" x14ac:dyDescent="0.2">
      <c r="A1" s="299" t="s">
        <v>786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1:19" s="202" customFormat="1" ht="11.25" customHeight="1" x14ac:dyDescent="0.2">
      <c r="A2" s="302" t="s">
        <v>787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3" spans="1:19" s="202" customFormat="1" ht="12.75" customHeight="1" x14ac:dyDescent="0.2">
      <c r="A3" s="338" t="s">
        <v>593</v>
      </c>
      <c r="B3" s="338"/>
      <c r="C3" s="109" t="s">
        <v>55</v>
      </c>
      <c r="D3" s="225" t="s">
        <v>55</v>
      </c>
      <c r="E3" s="196" t="s">
        <v>55</v>
      </c>
      <c r="F3" s="109" t="s">
        <v>55</v>
      </c>
      <c r="G3" s="109" t="s">
        <v>55</v>
      </c>
      <c r="H3" s="109" t="s">
        <v>55</v>
      </c>
      <c r="I3" s="109" t="s">
        <v>55</v>
      </c>
      <c r="J3" s="109" t="s">
        <v>55</v>
      </c>
      <c r="K3" s="109" t="s">
        <v>55</v>
      </c>
      <c r="L3" s="111" t="s">
        <v>55</v>
      </c>
      <c r="M3" s="49" t="s">
        <v>698</v>
      </c>
    </row>
    <row r="4" spans="1:19" s="202" customFormat="1" ht="15.75" customHeight="1" x14ac:dyDescent="0.2">
      <c r="A4" s="308"/>
      <c r="B4" s="308"/>
      <c r="C4" s="304" t="s">
        <v>285</v>
      </c>
      <c r="D4" s="308" t="s">
        <v>788</v>
      </c>
      <c r="E4" s="308"/>
      <c r="F4" s="308"/>
      <c r="G4" s="308" t="s">
        <v>789</v>
      </c>
      <c r="H4" s="308"/>
      <c r="I4" s="308" t="s">
        <v>790</v>
      </c>
      <c r="J4" s="308"/>
      <c r="K4" s="308"/>
      <c r="L4" s="396"/>
      <c r="M4" s="396"/>
    </row>
    <row r="5" spans="1:19" s="202" customFormat="1" ht="23.25" customHeight="1" x14ac:dyDescent="0.2">
      <c r="A5" s="383"/>
      <c r="B5" s="383"/>
      <c r="C5" s="305"/>
      <c r="D5" s="329" t="s">
        <v>791</v>
      </c>
      <c r="E5" s="329"/>
      <c r="F5" s="329"/>
      <c r="G5" s="329" t="s">
        <v>792</v>
      </c>
      <c r="H5" s="329"/>
      <c r="I5" s="329" t="s">
        <v>793</v>
      </c>
      <c r="J5" s="329"/>
      <c r="K5" s="329"/>
      <c r="L5" s="380"/>
      <c r="M5" s="380"/>
    </row>
    <row r="6" spans="1:19" s="202" customFormat="1" ht="56.25" x14ac:dyDescent="0.2">
      <c r="A6" s="383"/>
      <c r="B6" s="383"/>
      <c r="C6" s="328" t="s">
        <v>467</v>
      </c>
      <c r="D6" s="7" t="s">
        <v>708</v>
      </c>
      <c r="E6" s="5" t="s">
        <v>794</v>
      </c>
      <c r="F6" s="5" t="s">
        <v>795</v>
      </c>
      <c r="G6" s="5" t="s">
        <v>796</v>
      </c>
      <c r="H6" s="5" t="s">
        <v>797</v>
      </c>
      <c r="I6" s="5" t="s">
        <v>796</v>
      </c>
      <c r="J6" s="5" t="s">
        <v>798</v>
      </c>
      <c r="K6" s="5" t="s">
        <v>799</v>
      </c>
      <c r="L6" s="380"/>
      <c r="M6" s="380"/>
    </row>
    <row r="7" spans="1:19" s="202" customFormat="1" ht="33.75" customHeight="1" x14ac:dyDescent="0.2">
      <c r="A7" s="395"/>
      <c r="B7" s="395"/>
      <c r="C7" s="391"/>
      <c r="D7" s="49" t="s">
        <v>714</v>
      </c>
      <c r="E7" s="49" t="s">
        <v>800</v>
      </c>
      <c r="F7" s="49" t="s">
        <v>801</v>
      </c>
      <c r="G7" s="49" t="s">
        <v>714</v>
      </c>
      <c r="H7" s="49" t="s">
        <v>802</v>
      </c>
      <c r="I7" s="49" t="s">
        <v>714</v>
      </c>
      <c r="J7" s="49" t="s">
        <v>803</v>
      </c>
      <c r="K7" s="49" t="s">
        <v>804</v>
      </c>
      <c r="L7" s="329"/>
      <c r="M7" s="329"/>
    </row>
    <row r="8" spans="1:19" s="215" customFormat="1" ht="17.45" customHeight="1" x14ac:dyDescent="0.2">
      <c r="B8" s="226" t="s">
        <v>285</v>
      </c>
      <c r="C8" s="227">
        <v>2764249.7570000002</v>
      </c>
      <c r="D8" s="227">
        <v>2727417.9670000002</v>
      </c>
      <c r="E8" s="227">
        <v>2722871.4329999997</v>
      </c>
      <c r="F8" s="227">
        <v>4546.5339999999997</v>
      </c>
      <c r="G8" s="227">
        <v>28178.364999999998</v>
      </c>
      <c r="H8" s="227">
        <v>24078.364999999998</v>
      </c>
      <c r="I8" s="227">
        <v>8653.4249999999993</v>
      </c>
      <c r="J8" s="227">
        <v>7462.4249999999993</v>
      </c>
      <c r="K8" s="227">
        <v>1191</v>
      </c>
      <c r="L8" s="218"/>
      <c r="M8" s="228" t="s">
        <v>467</v>
      </c>
    </row>
    <row r="9" spans="1:19" s="215" customFormat="1" ht="36.75" customHeight="1" x14ac:dyDescent="0.2">
      <c r="A9" s="219" t="s">
        <v>718</v>
      </c>
      <c r="B9" s="107" t="s">
        <v>719</v>
      </c>
      <c r="C9" s="227">
        <v>20315.797000000002</v>
      </c>
      <c r="D9" s="66">
        <v>9379.608000000002</v>
      </c>
      <c r="E9" s="66">
        <v>8495.0790000000015</v>
      </c>
      <c r="F9" s="66">
        <v>884.529</v>
      </c>
      <c r="G9" s="66">
        <v>5129.3540000000003</v>
      </c>
      <c r="H9" s="66">
        <v>1029.354</v>
      </c>
      <c r="I9" s="66">
        <v>5806.8349999999991</v>
      </c>
      <c r="J9" s="66">
        <v>5806.8349999999991</v>
      </c>
      <c r="K9" s="66" t="s">
        <v>509</v>
      </c>
      <c r="L9" s="229" t="s">
        <v>720</v>
      </c>
      <c r="M9" s="110" t="s">
        <v>721</v>
      </c>
      <c r="S9" s="230"/>
    </row>
    <row r="10" spans="1:19" s="215" customFormat="1" ht="36.75" customHeight="1" x14ac:dyDescent="0.2">
      <c r="A10" s="5">
        <v>5</v>
      </c>
      <c r="B10" s="107" t="s">
        <v>805</v>
      </c>
      <c r="C10" s="231">
        <v>200.12</v>
      </c>
      <c r="D10" s="231">
        <v>200.12</v>
      </c>
      <c r="E10" s="66" t="s">
        <v>509</v>
      </c>
      <c r="F10" s="66">
        <v>200.12</v>
      </c>
      <c r="G10" s="66" t="s">
        <v>509</v>
      </c>
      <c r="H10" s="66" t="s">
        <v>509</v>
      </c>
      <c r="I10" s="66" t="s">
        <v>509</v>
      </c>
      <c r="J10" s="66" t="s">
        <v>509</v>
      </c>
      <c r="K10" s="66" t="s">
        <v>509</v>
      </c>
      <c r="L10" s="65">
        <v>5</v>
      </c>
      <c r="M10" s="110" t="s">
        <v>723</v>
      </c>
    </row>
    <row r="11" spans="1:19" s="215" customFormat="1" ht="30" customHeight="1" x14ac:dyDescent="0.2">
      <c r="A11" s="5">
        <v>7</v>
      </c>
      <c r="B11" s="107" t="s">
        <v>724</v>
      </c>
      <c r="C11" s="231">
        <v>19953.52</v>
      </c>
      <c r="D11" s="66">
        <v>9048.9150000000009</v>
      </c>
      <c r="E11" s="66">
        <v>8373.2360000000008</v>
      </c>
      <c r="F11" s="66">
        <v>675.67899999999997</v>
      </c>
      <c r="G11" s="66">
        <v>5100</v>
      </c>
      <c r="H11" s="66">
        <v>1000</v>
      </c>
      <c r="I11" s="66">
        <v>5804.6049999999996</v>
      </c>
      <c r="J11" s="66">
        <v>5804.6049999999996</v>
      </c>
      <c r="K11" s="66" t="s">
        <v>509</v>
      </c>
      <c r="L11" s="65">
        <v>7</v>
      </c>
      <c r="M11" s="110" t="s">
        <v>725</v>
      </c>
    </row>
    <row r="12" spans="1:19" s="107" customFormat="1" ht="27.75" customHeight="1" x14ac:dyDescent="0.2">
      <c r="A12" s="38">
        <v>8</v>
      </c>
      <c r="B12" s="107" t="s">
        <v>726</v>
      </c>
      <c r="C12" s="231">
        <v>162.15700000000001</v>
      </c>
      <c r="D12" s="231">
        <v>130.57300000000001</v>
      </c>
      <c r="E12" s="231">
        <v>121.843</v>
      </c>
      <c r="F12" s="231">
        <v>8.73</v>
      </c>
      <c r="G12" s="231">
        <v>29.353999999999999</v>
      </c>
      <c r="H12" s="231">
        <v>29.353999999999999</v>
      </c>
      <c r="I12" s="66">
        <v>2.23</v>
      </c>
      <c r="J12" s="66">
        <v>2.23</v>
      </c>
      <c r="K12" s="66" t="s">
        <v>509</v>
      </c>
      <c r="L12" s="65">
        <v>8</v>
      </c>
      <c r="M12" s="110" t="s">
        <v>727</v>
      </c>
    </row>
    <row r="13" spans="1:19" s="107" customFormat="1" ht="22.5" x14ac:dyDescent="0.2">
      <c r="A13" s="232" t="s">
        <v>728</v>
      </c>
      <c r="B13" s="107" t="s">
        <v>729</v>
      </c>
      <c r="C13" s="231">
        <v>54680.326000000001</v>
      </c>
      <c r="D13" s="231">
        <v>31655.725000000002</v>
      </c>
      <c r="E13" s="231">
        <v>28484.663999999997</v>
      </c>
      <c r="F13" s="231">
        <v>3171.0609999999997</v>
      </c>
      <c r="G13" s="231">
        <v>22450.010999999999</v>
      </c>
      <c r="H13" s="231">
        <v>22450.010999999999</v>
      </c>
      <c r="I13" s="231">
        <v>574.59</v>
      </c>
      <c r="J13" s="231">
        <v>574.59</v>
      </c>
      <c r="K13" s="66" t="s">
        <v>509</v>
      </c>
      <c r="L13" s="229" t="s">
        <v>730</v>
      </c>
      <c r="M13" s="110" t="s">
        <v>806</v>
      </c>
    </row>
    <row r="14" spans="1:19" s="107" customFormat="1" ht="33.75" x14ac:dyDescent="0.2">
      <c r="A14" s="5">
        <v>10</v>
      </c>
      <c r="B14" s="107" t="s">
        <v>732</v>
      </c>
      <c r="C14" s="231">
        <v>2067.165</v>
      </c>
      <c r="D14" s="231">
        <v>2036.5720000000001</v>
      </c>
      <c r="E14" s="231">
        <v>1078.4770000000001</v>
      </c>
      <c r="F14" s="231">
        <v>958.09500000000003</v>
      </c>
      <c r="G14" s="66">
        <v>30.593</v>
      </c>
      <c r="H14" s="66">
        <v>30.593</v>
      </c>
      <c r="I14" s="66" t="s">
        <v>509</v>
      </c>
      <c r="J14" s="66" t="s">
        <v>509</v>
      </c>
      <c r="K14" s="66" t="s">
        <v>509</v>
      </c>
      <c r="L14" s="65">
        <v>10</v>
      </c>
      <c r="M14" s="110" t="s">
        <v>733</v>
      </c>
    </row>
    <row r="15" spans="1:19" s="107" customFormat="1" ht="29.25" customHeight="1" x14ac:dyDescent="0.2">
      <c r="A15" s="5">
        <v>11</v>
      </c>
      <c r="B15" s="107" t="s">
        <v>734</v>
      </c>
      <c r="C15" s="231">
        <v>2501.5700000000002</v>
      </c>
      <c r="D15" s="231">
        <v>1925.134</v>
      </c>
      <c r="E15" s="231">
        <v>1159.008</v>
      </c>
      <c r="F15" s="231">
        <v>766.12599999999998</v>
      </c>
      <c r="G15" s="66">
        <v>6.2359999999999998</v>
      </c>
      <c r="H15" s="66">
        <v>6.2359999999999998</v>
      </c>
      <c r="I15" s="66">
        <v>570.20000000000005</v>
      </c>
      <c r="J15" s="66">
        <v>570.20000000000005</v>
      </c>
      <c r="K15" s="66" t="s">
        <v>509</v>
      </c>
      <c r="L15" s="65">
        <v>11</v>
      </c>
      <c r="M15" s="110" t="s">
        <v>735</v>
      </c>
    </row>
    <row r="16" spans="1:19" s="215" customFormat="1" ht="33.75" customHeight="1" x14ac:dyDescent="0.2">
      <c r="A16" s="5">
        <v>12</v>
      </c>
      <c r="B16" s="107" t="s">
        <v>736</v>
      </c>
      <c r="C16" s="231">
        <v>94.394000000000005</v>
      </c>
      <c r="D16" s="231">
        <v>94.394000000000005</v>
      </c>
      <c r="E16" s="231">
        <v>48.597000000000001</v>
      </c>
      <c r="F16" s="231">
        <v>45.796999999999997</v>
      </c>
      <c r="G16" s="66" t="s">
        <v>509</v>
      </c>
      <c r="H16" s="66" t="s">
        <v>509</v>
      </c>
      <c r="I16" s="66" t="s">
        <v>509</v>
      </c>
      <c r="J16" s="66" t="s">
        <v>509</v>
      </c>
      <c r="K16" s="66" t="s">
        <v>509</v>
      </c>
      <c r="L16" s="65">
        <v>12</v>
      </c>
      <c r="M16" s="110" t="s">
        <v>737</v>
      </c>
    </row>
    <row r="17" spans="1:15" s="215" customFormat="1" ht="25.5" customHeight="1" x14ac:dyDescent="0.2">
      <c r="A17" s="5">
        <v>13</v>
      </c>
      <c r="B17" s="107" t="s">
        <v>738</v>
      </c>
      <c r="C17" s="231">
        <v>211.245</v>
      </c>
      <c r="D17" s="231">
        <v>211.245</v>
      </c>
      <c r="E17" s="231">
        <v>154.989</v>
      </c>
      <c r="F17" s="231">
        <v>56.256</v>
      </c>
      <c r="G17" s="66" t="s">
        <v>509</v>
      </c>
      <c r="H17" s="66" t="s">
        <v>509</v>
      </c>
      <c r="I17" s="66" t="s">
        <v>509</v>
      </c>
      <c r="J17" s="66" t="s">
        <v>509</v>
      </c>
      <c r="K17" s="66" t="s">
        <v>509</v>
      </c>
      <c r="L17" s="65">
        <v>13</v>
      </c>
      <c r="M17" s="110" t="s">
        <v>739</v>
      </c>
    </row>
    <row r="18" spans="1:15" s="107" customFormat="1" ht="22.5" x14ac:dyDescent="0.2">
      <c r="A18" s="5">
        <v>14</v>
      </c>
      <c r="B18" s="107" t="s">
        <v>740</v>
      </c>
      <c r="C18" s="66" t="s">
        <v>509</v>
      </c>
      <c r="D18" s="66" t="s">
        <v>509</v>
      </c>
      <c r="E18" s="66" t="s">
        <v>509</v>
      </c>
      <c r="F18" s="66" t="s">
        <v>509</v>
      </c>
      <c r="G18" s="66" t="s">
        <v>509</v>
      </c>
      <c r="H18" s="66" t="s">
        <v>509</v>
      </c>
      <c r="I18" s="66" t="s">
        <v>509</v>
      </c>
      <c r="J18" s="66" t="s">
        <v>509</v>
      </c>
      <c r="K18" s="66" t="s">
        <v>509</v>
      </c>
      <c r="L18" s="65">
        <v>14</v>
      </c>
      <c r="M18" s="110" t="s">
        <v>741</v>
      </c>
      <c r="O18" s="220"/>
    </row>
    <row r="19" spans="1:15" s="107" customFormat="1" ht="36" customHeight="1" x14ac:dyDescent="0.2">
      <c r="A19" s="5">
        <v>15</v>
      </c>
      <c r="B19" s="107" t="s">
        <v>742</v>
      </c>
      <c r="C19" s="66" t="s">
        <v>509</v>
      </c>
      <c r="D19" s="66" t="s">
        <v>509</v>
      </c>
      <c r="E19" s="66" t="s">
        <v>509</v>
      </c>
      <c r="F19" s="66" t="s">
        <v>509</v>
      </c>
      <c r="G19" s="66" t="s">
        <v>509</v>
      </c>
      <c r="H19" s="66" t="s">
        <v>509</v>
      </c>
      <c r="I19" s="66" t="s">
        <v>509</v>
      </c>
      <c r="J19" s="66" t="s">
        <v>509</v>
      </c>
      <c r="K19" s="66" t="s">
        <v>509</v>
      </c>
      <c r="L19" s="65">
        <v>15</v>
      </c>
      <c r="M19" s="110" t="s">
        <v>743</v>
      </c>
    </row>
    <row r="20" spans="1:15" s="107" customFormat="1" ht="95.25" customHeight="1" x14ac:dyDescent="0.2">
      <c r="A20" s="5">
        <v>16</v>
      </c>
      <c r="B20" s="107" t="s">
        <v>744</v>
      </c>
      <c r="C20" s="231">
        <v>50.755000000000003</v>
      </c>
      <c r="D20" s="231">
        <v>50.755000000000003</v>
      </c>
      <c r="E20" s="66" t="s">
        <v>509</v>
      </c>
      <c r="F20" s="231">
        <v>50.755000000000003</v>
      </c>
      <c r="G20" s="66" t="s">
        <v>509</v>
      </c>
      <c r="H20" s="66" t="s">
        <v>509</v>
      </c>
      <c r="I20" s="66" t="s">
        <v>509</v>
      </c>
      <c r="J20" s="66" t="s">
        <v>509</v>
      </c>
      <c r="K20" s="66" t="s">
        <v>509</v>
      </c>
      <c r="L20" s="65">
        <v>16</v>
      </c>
      <c r="M20" s="110" t="s">
        <v>745</v>
      </c>
    </row>
    <row r="21" spans="1:15" s="107" customFormat="1" ht="33.75" x14ac:dyDescent="0.2">
      <c r="A21" s="5">
        <v>17</v>
      </c>
      <c r="B21" s="107" t="s">
        <v>746</v>
      </c>
      <c r="C21" s="231">
        <v>140.79</v>
      </c>
      <c r="D21" s="231">
        <v>140.79</v>
      </c>
      <c r="E21" s="231">
        <v>117.297</v>
      </c>
      <c r="F21" s="231">
        <v>23.492999999999999</v>
      </c>
      <c r="G21" s="66" t="s">
        <v>509</v>
      </c>
      <c r="H21" s="66" t="s">
        <v>509</v>
      </c>
      <c r="I21" s="66" t="s">
        <v>509</v>
      </c>
      <c r="J21" s="66" t="s">
        <v>509</v>
      </c>
      <c r="K21" s="66" t="s">
        <v>509</v>
      </c>
      <c r="L21" s="65">
        <v>17</v>
      </c>
      <c r="M21" s="110" t="s">
        <v>747</v>
      </c>
    </row>
    <row r="22" spans="1:15" s="107" customFormat="1" ht="45" x14ac:dyDescent="0.2">
      <c r="A22" s="5">
        <v>18</v>
      </c>
      <c r="B22" s="107" t="s">
        <v>807</v>
      </c>
      <c r="C22" s="231">
        <v>43.268000000000001</v>
      </c>
      <c r="D22" s="231">
        <v>43.268000000000001</v>
      </c>
      <c r="E22" s="231">
        <v>11.5</v>
      </c>
      <c r="F22" s="231">
        <v>31.768000000000001</v>
      </c>
      <c r="G22" s="66" t="s">
        <v>509</v>
      </c>
      <c r="H22" s="66" t="s">
        <v>509</v>
      </c>
      <c r="I22" s="66" t="s">
        <v>509</v>
      </c>
      <c r="J22" s="66" t="s">
        <v>509</v>
      </c>
      <c r="K22" s="66" t="s">
        <v>509</v>
      </c>
      <c r="L22" s="65">
        <v>18</v>
      </c>
      <c r="M22" s="110" t="s">
        <v>749</v>
      </c>
    </row>
    <row r="23" spans="1:15" s="107" customFormat="1" ht="48" customHeight="1" x14ac:dyDescent="0.2">
      <c r="A23" s="5">
        <v>19</v>
      </c>
      <c r="B23" s="107" t="s">
        <v>750</v>
      </c>
      <c r="C23" s="66" t="s">
        <v>509</v>
      </c>
      <c r="D23" s="66" t="s">
        <v>509</v>
      </c>
      <c r="E23" s="66" t="s">
        <v>509</v>
      </c>
      <c r="F23" s="66" t="s">
        <v>509</v>
      </c>
      <c r="G23" s="66" t="s">
        <v>509</v>
      </c>
      <c r="H23" s="66" t="s">
        <v>509</v>
      </c>
      <c r="I23" s="66" t="s">
        <v>509</v>
      </c>
      <c r="J23" s="66" t="s">
        <v>509</v>
      </c>
      <c r="K23" s="66" t="s">
        <v>509</v>
      </c>
      <c r="L23" s="65">
        <v>19</v>
      </c>
      <c r="M23" s="110" t="s">
        <v>751</v>
      </c>
    </row>
    <row r="24" spans="1:15" s="107" customFormat="1" ht="34.5" customHeight="1" x14ac:dyDescent="0.2">
      <c r="A24" s="5">
        <v>20</v>
      </c>
      <c r="B24" s="107" t="s">
        <v>752</v>
      </c>
      <c r="C24" s="231">
        <v>366.38300000000004</v>
      </c>
      <c r="D24" s="231">
        <v>366.38300000000004</v>
      </c>
      <c r="E24" s="231">
        <v>257.44600000000003</v>
      </c>
      <c r="F24" s="231">
        <v>108.937</v>
      </c>
      <c r="G24" s="66" t="s">
        <v>509</v>
      </c>
      <c r="H24" s="66" t="s">
        <v>509</v>
      </c>
      <c r="I24" s="66" t="s">
        <v>509</v>
      </c>
      <c r="J24" s="66" t="s">
        <v>509</v>
      </c>
      <c r="K24" s="66" t="s">
        <v>509</v>
      </c>
      <c r="L24" s="65">
        <v>20</v>
      </c>
      <c r="M24" s="110" t="s">
        <v>753</v>
      </c>
    </row>
    <row r="25" spans="1:15" s="107" customFormat="1" ht="67.5" x14ac:dyDescent="0.2">
      <c r="A25" s="5">
        <v>21</v>
      </c>
      <c r="B25" s="107" t="s">
        <v>754</v>
      </c>
      <c r="C25" s="231">
        <v>127.736</v>
      </c>
      <c r="D25" s="231">
        <v>127.736</v>
      </c>
      <c r="E25" s="66">
        <v>5.2</v>
      </c>
      <c r="F25" s="231">
        <v>122.536</v>
      </c>
      <c r="G25" s="66" t="s">
        <v>509</v>
      </c>
      <c r="H25" s="66" t="s">
        <v>509</v>
      </c>
      <c r="I25" s="66" t="s">
        <v>509</v>
      </c>
      <c r="J25" s="66" t="s">
        <v>509</v>
      </c>
      <c r="K25" s="66" t="s">
        <v>509</v>
      </c>
      <c r="L25" s="65">
        <v>21</v>
      </c>
      <c r="M25" s="110" t="s">
        <v>755</v>
      </c>
    </row>
    <row r="26" spans="1:15" s="107" customFormat="1" ht="45" x14ac:dyDescent="0.2">
      <c r="A26" s="5">
        <v>22</v>
      </c>
      <c r="B26" s="107" t="s">
        <v>756</v>
      </c>
      <c r="C26" s="231">
        <v>77.114999999999995</v>
      </c>
      <c r="D26" s="231">
        <v>72.284999999999997</v>
      </c>
      <c r="E26" s="231">
        <v>27.484000000000002</v>
      </c>
      <c r="F26" s="231">
        <v>44.801000000000002</v>
      </c>
      <c r="G26" s="66">
        <v>0.44</v>
      </c>
      <c r="H26" s="66">
        <v>0.44</v>
      </c>
      <c r="I26" s="66">
        <v>4.3899999999999997</v>
      </c>
      <c r="J26" s="66">
        <v>4.3899999999999997</v>
      </c>
      <c r="K26" s="66" t="s">
        <v>509</v>
      </c>
      <c r="L26" s="65">
        <v>22</v>
      </c>
      <c r="M26" s="110" t="s">
        <v>757</v>
      </c>
    </row>
    <row r="27" spans="1:15" s="107" customFormat="1" ht="33.75" x14ac:dyDescent="0.2">
      <c r="A27" s="5">
        <v>23</v>
      </c>
      <c r="B27" s="107" t="s">
        <v>758</v>
      </c>
      <c r="C27" s="231">
        <v>426.94</v>
      </c>
      <c r="D27" s="231">
        <v>420.14400000000001</v>
      </c>
      <c r="E27" s="231">
        <v>189.834</v>
      </c>
      <c r="F27" s="231">
        <v>230.31</v>
      </c>
      <c r="G27" s="231">
        <v>6.7960000000000003</v>
      </c>
      <c r="H27" s="231">
        <v>6.7960000000000003</v>
      </c>
      <c r="I27" s="66" t="s">
        <v>509</v>
      </c>
      <c r="J27" s="66" t="s">
        <v>509</v>
      </c>
      <c r="K27" s="66" t="s">
        <v>509</v>
      </c>
      <c r="L27" s="65">
        <v>23</v>
      </c>
      <c r="M27" s="110" t="s">
        <v>759</v>
      </c>
    </row>
    <row r="28" spans="1:15" s="107" customFormat="1" ht="22.5" x14ac:dyDescent="0.2">
      <c r="A28" s="5">
        <v>24</v>
      </c>
      <c r="B28" s="107" t="s">
        <v>760</v>
      </c>
      <c r="C28" s="231">
        <v>47587.398000000001</v>
      </c>
      <c r="D28" s="231">
        <v>25393.802</v>
      </c>
      <c r="E28" s="231">
        <v>25015.736000000001</v>
      </c>
      <c r="F28" s="231">
        <v>378.06599999999997</v>
      </c>
      <c r="G28" s="231">
        <v>22193.596000000001</v>
      </c>
      <c r="H28" s="231">
        <v>22193.596000000001</v>
      </c>
      <c r="I28" s="66" t="s">
        <v>509</v>
      </c>
      <c r="J28" s="66" t="s">
        <v>509</v>
      </c>
      <c r="K28" s="66" t="s">
        <v>509</v>
      </c>
      <c r="L28" s="65">
        <v>24</v>
      </c>
      <c r="M28" s="110" t="s">
        <v>761</v>
      </c>
    </row>
    <row r="29" spans="1:15" s="107" customFormat="1" ht="59.25" customHeight="1" x14ac:dyDescent="0.2">
      <c r="A29" s="5">
        <v>25</v>
      </c>
      <c r="B29" s="107" t="s">
        <v>762</v>
      </c>
      <c r="C29" s="231">
        <v>163.83800000000002</v>
      </c>
      <c r="D29" s="231">
        <v>147.58800000000002</v>
      </c>
      <c r="E29" s="231">
        <v>85.534000000000006</v>
      </c>
      <c r="F29" s="231">
        <v>62.054000000000002</v>
      </c>
      <c r="G29" s="231">
        <v>16.25</v>
      </c>
      <c r="H29" s="231">
        <v>16.25</v>
      </c>
      <c r="I29" s="66" t="s">
        <v>509</v>
      </c>
      <c r="J29" s="66" t="s">
        <v>509</v>
      </c>
      <c r="K29" s="66" t="s">
        <v>509</v>
      </c>
      <c r="L29" s="65">
        <v>25</v>
      </c>
      <c r="M29" s="110" t="s">
        <v>763</v>
      </c>
    </row>
    <row r="30" spans="1:15" s="107" customFormat="1" ht="48" customHeight="1" x14ac:dyDescent="0.2">
      <c r="A30" s="5">
        <v>26</v>
      </c>
      <c r="B30" s="107" t="s">
        <v>764</v>
      </c>
      <c r="C30" s="66">
        <v>8.3409999999999993</v>
      </c>
      <c r="D30" s="66">
        <v>8.3409999999999993</v>
      </c>
      <c r="E30" s="66" t="s">
        <v>509</v>
      </c>
      <c r="F30" s="66">
        <v>8.3409999999999993</v>
      </c>
      <c r="G30" s="66" t="s">
        <v>509</v>
      </c>
      <c r="H30" s="66" t="s">
        <v>509</v>
      </c>
      <c r="I30" s="66" t="s">
        <v>509</v>
      </c>
      <c r="J30" s="66" t="s">
        <v>509</v>
      </c>
      <c r="K30" s="66" t="s">
        <v>509</v>
      </c>
      <c r="L30" s="65">
        <v>26</v>
      </c>
      <c r="M30" s="110" t="s">
        <v>765</v>
      </c>
    </row>
    <row r="31" spans="1:15" s="107" customFormat="1" ht="22.5" x14ac:dyDescent="0.2">
      <c r="A31" s="5">
        <v>27</v>
      </c>
      <c r="B31" s="107" t="s">
        <v>766</v>
      </c>
      <c r="C31" s="220">
        <v>169.45100000000002</v>
      </c>
      <c r="D31" s="220">
        <v>169.45100000000002</v>
      </c>
      <c r="E31" s="220">
        <v>83.149000000000001</v>
      </c>
      <c r="F31" s="220">
        <v>86.302000000000007</v>
      </c>
      <c r="G31" s="66" t="s">
        <v>509</v>
      </c>
      <c r="H31" s="66" t="s">
        <v>509</v>
      </c>
      <c r="I31" s="66" t="s">
        <v>509</v>
      </c>
      <c r="J31" s="66" t="s">
        <v>509</v>
      </c>
      <c r="K31" s="66" t="s">
        <v>509</v>
      </c>
      <c r="L31" s="65">
        <v>27</v>
      </c>
      <c r="M31" s="110" t="s">
        <v>767</v>
      </c>
    </row>
    <row r="32" spans="1:15" s="107" customFormat="1" ht="45" x14ac:dyDescent="0.2">
      <c r="A32" s="5">
        <v>28</v>
      </c>
      <c r="B32" s="107" t="s">
        <v>768</v>
      </c>
      <c r="C32" s="66">
        <v>174.00299999999999</v>
      </c>
      <c r="D32" s="231">
        <v>101.90299999999999</v>
      </c>
      <c r="E32" s="231">
        <v>1.1000000000000001</v>
      </c>
      <c r="F32" s="231">
        <v>100.803</v>
      </c>
      <c r="G32" s="66">
        <v>72.099999999999994</v>
      </c>
      <c r="H32" s="66">
        <v>72.099999999999994</v>
      </c>
      <c r="I32" s="66" t="s">
        <v>509</v>
      </c>
      <c r="J32" s="66" t="s">
        <v>509</v>
      </c>
      <c r="K32" s="66" t="s">
        <v>509</v>
      </c>
      <c r="L32" s="65">
        <v>28</v>
      </c>
      <c r="M32" s="110" t="s">
        <v>769</v>
      </c>
    </row>
    <row r="33" spans="1:16" s="107" customFormat="1" ht="45" x14ac:dyDescent="0.2">
      <c r="A33" s="5">
        <v>29</v>
      </c>
      <c r="B33" s="107" t="s">
        <v>770</v>
      </c>
      <c r="C33" s="231">
        <v>153.72499999999999</v>
      </c>
      <c r="D33" s="231">
        <v>153.72499999999999</v>
      </c>
      <c r="E33" s="231">
        <v>150.465</v>
      </c>
      <c r="F33" s="231">
        <v>3.26</v>
      </c>
      <c r="G33" s="66" t="s">
        <v>509</v>
      </c>
      <c r="H33" s="66" t="s">
        <v>509</v>
      </c>
      <c r="I33" s="66" t="s">
        <v>509</v>
      </c>
      <c r="J33" s="66" t="s">
        <v>509</v>
      </c>
      <c r="K33" s="66" t="s">
        <v>509</v>
      </c>
      <c r="L33" s="65">
        <v>29</v>
      </c>
      <c r="M33" s="110" t="s">
        <v>771</v>
      </c>
      <c r="P33" s="220"/>
    </row>
    <row r="34" spans="1:16" s="107" customFormat="1" ht="39" customHeight="1" x14ac:dyDescent="0.2">
      <c r="A34" s="5">
        <v>30</v>
      </c>
      <c r="B34" s="107" t="s">
        <v>772</v>
      </c>
      <c r="C34" s="231">
        <v>133.304</v>
      </c>
      <c r="D34" s="231">
        <v>68.304000000000002</v>
      </c>
      <c r="E34" s="231">
        <v>65</v>
      </c>
      <c r="F34" s="5">
        <v>3.3039999999999998</v>
      </c>
      <c r="G34" s="66">
        <v>65</v>
      </c>
      <c r="H34" s="66">
        <v>65</v>
      </c>
      <c r="I34" s="66" t="s">
        <v>509</v>
      </c>
      <c r="J34" s="66" t="s">
        <v>509</v>
      </c>
      <c r="K34" s="66" t="s">
        <v>509</v>
      </c>
      <c r="L34" s="65">
        <v>30</v>
      </c>
      <c r="M34" s="110" t="s">
        <v>773</v>
      </c>
    </row>
    <row r="35" spans="1:16" s="107" customFormat="1" ht="22.5" x14ac:dyDescent="0.2">
      <c r="A35" s="5">
        <v>31</v>
      </c>
      <c r="B35" s="107" t="s">
        <v>774</v>
      </c>
      <c r="C35" s="231">
        <v>38.183999999999997</v>
      </c>
      <c r="D35" s="231">
        <v>38.183999999999997</v>
      </c>
      <c r="E35" s="222">
        <v>24.172000000000001</v>
      </c>
      <c r="F35" s="231">
        <v>14.012</v>
      </c>
      <c r="G35" s="66" t="s">
        <v>509</v>
      </c>
      <c r="H35" s="66"/>
      <c r="I35" s="66" t="s">
        <v>509</v>
      </c>
      <c r="J35" s="66" t="s">
        <v>509</v>
      </c>
      <c r="K35" s="66" t="s">
        <v>509</v>
      </c>
      <c r="L35" s="65">
        <v>31</v>
      </c>
      <c r="M35" s="110" t="s">
        <v>775</v>
      </c>
    </row>
    <row r="36" spans="1:16" s="107" customFormat="1" ht="33.75" x14ac:dyDescent="0.2">
      <c r="A36" s="5">
        <v>32</v>
      </c>
      <c r="B36" s="107" t="s">
        <v>776</v>
      </c>
      <c r="C36" s="231">
        <v>122.66200000000001</v>
      </c>
      <c r="D36" s="231">
        <v>63.661999999999999</v>
      </c>
      <c r="E36" s="66" t="s">
        <v>509</v>
      </c>
      <c r="F36" s="231">
        <v>63.661999999999999</v>
      </c>
      <c r="G36" s="231">
        <v>59</v>
      </c>
      <c r="H36" s="231">
        <v>59</v>
      </c>
      <c r="I36" s="66" t="s">
        <v>509</v>
      </c>
      <c r="J36" s="66" t="s">
        <v>509</v>
      </c>
      <c r="K36" s="66" t="s">
        <v>509</v>
      </c>
      <c r="L36" s="65">
        <v>32</v>
      </c>
      <c r="M36" s="110" t="s">
        <v>777</v>
      </c>
    </row>
    <row r="37" spans="1:16" s="107" customFormat="1" ht="49.5" customHeight="1" x14ac:dyDescent="0.2">
      <c r="A37" s="5">
        <v>33</v>
      </c>
      <c r="B37" s="107" t="s">
        <v>778</v>
      </c>
      <c r="C37" s="231">
        <v>22.058999999999997</v>
      </c>
      <c r="D37" s="231">
        <v>22.058999999999997</v>
      </c>
      <c r="E37" s="231">
        <v>9.6760000000000002</v>
      </c>
      <c r="F37" s="231">
        <v>12.382999999999999</v>
      </c>
      <c r="G37" s="66" t="s">
        <v>509</v>
      </c>
      <c r="H37" s="66" t="s">
        <v>509</v>
      </c>
      <c r="I37" s="66" t="s">
        <v>509</v>
      </c>
      <c r="J37" s="66" t="s">
        <v>509</v>
      </c>
      <c r="K37" s="66" t="s">
        <v>509</v>
      </c>
      <c r="L37" s="65">
        <v>33</v>
      </c>
      <c r="M37" s="110" t="s">
        <v>779</v>
      </c>
    </row>
    <row r="38" spans="1:16" s="107" customFormat="1" ht="45" x14ac:dyDescent="0.2">
      <c r="A38" s="219" t="s">
        <v>780</v>
      </c>
      <c r="B38" s="107" t="s">
        <v>781</v>
      </c>
      <c r="C38" s="231">
        <v>2689253.6340000001</v>
      </c>
      <c r="D38" s="231">
        <v>2686382.6340000001</v>
      </c>
      <c r="E38" s="231">
        <v>2685891.69</v>
      </c>
      <c r="F38" s="231">
        <v>490.94400000000002</v>
      </c>
      <c r="G38" s="66">
        <v>599</v>
      </c>
      <c r="H38" s="66">
        <v>599</v>
      </c>
      <c r="I38" s="66">
        <v>2272</v>
      </c>
      <c r="J38" s="66">
        <v>1081</v>
      </c>
      <c r="K38" s="66">
        <v>1191</v>
      </c>
      <c r="L38" s="229" t="s">
        <v>782</v>
      </c>
      <c r="M38" s="110" t="s">
        <v>783</v>
      </c>
    </row>
    <row r="39" spans="1:16" s="107" customFormat="1" ht="60.75" customHeight="1" x14ac:dyDescent="0.2">
      <c r="A39" s="196">
        <v>35</v>
      </c>
      <c r="B39" s="109" t="s">
        <v>784</v>
      </c>
      <c r="C39" s="233">
        <v>2689253.6340000001</v>
      </c>
      <c r="D39" s="233">
        <v>2686382.6340000001</v>
      </c>
      <c r="E39" s="233">
        <v>2685891.69</v>
      </c>
      <c r="F39" s="233">
        <v>490.94400000000002</v>
      </c>
      <c r="G39" s="234">
        <v>599</v>
      </c>
      <c r="H39" s="234">
        <v>599</v>
      </c>
      <c r="I39" s="234">
        <v>2272</v>
      </c>
      <c r="J39" s="234">
        <v>1081</v>
      </c>
      <c r="K39" s="234">
        <v>1191</v>
      </c>
      <c r="L39" s="49">
        <v>35</v>
      </c>
      <c r="M39" s="111" t="s">
        <v>785</v>
      </c>
    </row>
  </sheetData>
  <mergeCells count="13">
    <mergeCell ref="G5:H5"/>
    <mergeCell ref="I5:K5"/>
    <mergeCell ref="C6:C7"/>
    <mergeCell ref="A1:M1"/>
    <mergeCell ref="A2:M2"/>
    <mergeCell ref="A3:B3"/>
    <mergeCell ref="A4:B7"/>
    <mergeCell ref="C4:C5"/>
    <mergeCell ref="D4:F4"/>
    <mergeCell ref="G4:H4"/>
    <mergeCell ref="I4:K4"/>
    <mergeCell ref="L4:M7"/>
    <mergeCell ref="D5:F5"/>
  </mergeCells>
  <pageMargins left="0.62992125984251968" right="0.62992125984251968" top="0.86614173228346458" bottom="0.74803149606299213" header="0" footer="0"/>
  <pageSetup paperSize="13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4CA3-2E64-4673-96D6-B3F4E901C09D}">
  <dimension ref="A1:N39"/>
  <sheetViews>
    <sheetView zoomScaleNormal="100" workbookViewId="0">
      <selection sqref="A1:J1"/>
    </sheetView>
  </sheetViews>
  <sheetFormatPr defaultColWidth="8.85546875" defaultRowHeight="9" x14ac:dyDescent="0.15"/>
  <cols>
    <col min="1" max="1" width="2.7109375" style="236" customWidth="1"/>
    <col min="2" max="2" width="21.85546875" style="236" customWidth="1"/>
    <col min="3" max="3" width="13.140625" style="257" customWidth="1"/>
    <col min="4" max="4" width="13.28515625" style="257" customWidth="1"/>
    <col min="5" max="5" width="12.5703125" style="257" customWidth="1"/>
    <col min="6" max="6" width="13.140625" style="257" customWidth="1"/>
    <col min="7" max="7" width="10" style="257" customWidth="1"/>
    <col min="8" max="8" width="8.140625" style="257" customWidth="1"/>
    <col min="9" max="9" width="2.5703125" style="258" customWidth="1"/>
    <col min="10" max="10" width="19.85546875" style="259" customWidth="1"/>
    <col min="11" max="16384" width="8.85546875" style="236"/>
  </cols>
  <sheetData>
    <row r="1" spans="1:14" ht="15.95" customHeight="1" x14ac:dyDescent="0.15">
      <c r="A1" s="362" t="s">
        <v>808</v>
      </c>
      <c r="B1" s="362"/>
      <c r="C1" s="362"/>
      <c r="D1" s="362"/>
      <c r="E1" s="362"/>
      <c r="F1" s="362"/>
      <c r="G1" s="362"/>
      <c r="H1" s="362"/>
      <c r="I1" s="362"/>
      <c r="J1" s="362"/>
    </row>
    <row r="2" spans="1:14" s="237" customFormat="1" ht="15.95" customHeight="1" x14ac:dyDescent="0.2">
      <c r="A2" s="397" t="s">
        <v>809</v>
      </c>
      <c r="B2" s="397"/>
      <c r="C2" s="397"/>
      <c r="D2" s="397"/>
      <c r="E2" s="397"/>
      <c r="F2" s="397"/>
      <c r="G2" s="397"/>
      <c r="H2" s="397"/>
      <c r="I2" s="397"/>
      <c r="J2" s="397"/>
    </row>
    <row r="3" spans="1:14" s="237" customFormat="1" ht="12.75" customHeight="1" x14ac:dyDescent="0.2">
      <c r="A3" s="398" t="s">
        <v>593</v>
      </c>
      <c r="B3" s="398"/>
      <c r="C3" s="235" t="s">
        <v>55</v>
      </c>
      <c r="D3" s="154" t="s">
        <v>55</v>
      </c>
      <c r="E3" s="108" t="s">
        <v>55</v>
      </c>
      <c r="F3" s="1" t="s">
        <v>55</v>
      </c>
      <c r="G3" s="235" t="s">
        <v>55</v>
      </c>
      <c r="H3" s="1" t="s">
        <v>55</v>
      </c>
      <c r="I3" s="399" t="s">
        <v>698</v>
      </c>
      <c r="J3" s="399"/>
    </row>
    <row r="4" spans="1:14" s="237" customFormat="1" ht="10.5" customHeight="1" x14ac:dyDescent="0.2">
      <c r="A4" s="238"/>
      <c r="B4" s="238"/>
      <c r="C4" s="324" t="s">
        <v>810</v>
      </c>
      <c r="D4" s="324"/>
      <c r="E4" s="324"/>
      <c r="F4" s="324"/>
      <c r="G4" s="324"/>
      <c r="H4" s="324"/>
      <c r="I4" s="239"/>
      <c r="J4" s="240"/>
    </row>
    <row r="5" spans="1:14" s="237" customFormat="1" ht="10.5" customHeight="1" x14ac:dyDescent="0.2">
      <c r="A5" s="241"/>
      <c r="B5" s="241"/>
      <c r="C5" s="400" t="s">
        <v>811</v>
      </c>
      <c r="D5" s="400"/>
      <c r="E5" s="400"/>
      <c r="F5" s="400"/>
      <c r="G5" s="400"/>
      <c r="H5" s="400"/>
      <c r="I5" s="243"/>
      <c r="J5" s="244"/>
    </row>
    <row r="6" spans="1:14" s="237" customFormat="1" ht="28.5" customHeight="1" x14ac:dyDescent="0.2">
      <c r="A6" s="241"/>
      <c r="B6" s="241"/>
      <c r="C6" s="64" t="s">
        <v>71</v>
      </c>
      <c r="D6" s="16" t="s">
        <v>812</v>
      </c>
      <c r="E6" s="16" t="s">
        <v>813</v>
      </c>
      <c r="F6" s="16" t="s">
        <v>814</v>
      </c>
      <c r="G6" s="16" t="s">
        <v>815</v>
      </c>
      <c r="H6" s="16" t="s">
        <v>816</v>
      </c>
      <c r="I6" s="243"/>
      <c r="J6" s="244"/>
    </row>
    <row r="7" spans="1:14" s="237" customFormat="1" ht="27" customHeight="1" x14ac:dyDescent="0.2">
      <c r="A7" s="11" t="s">
        <v>55</v>
      </c>
      <c r="B7" s="11" t="s">
        <v>55</v>
      </c>
      <c r="C7" s="48" t="s">
        <v>1</v>
      </c>
      <c r="D7" s="49" t="s">
        <v>817</v>
      </c>
      <c r="E7" s="49" t="s">
        <v>818</v>
      </c>
      <c r="F7" s="49" t="s">
        <v>819</v>
      </c>
      <c r="G7" s="49" t="s">
        <v>716</v>
      </c>
      <c r="H7" s="49" t="s">
        <v>717</v>
      </c>
      <c r="I7" s="242" t="s">
        <v>55</v>
      </c>
      <c r="J7" s="55" t="s">
        <v>55</v>
      </c>
    </row>
    <row r="8" spans="1:14" s="245" customFormat="1" ht="24" customHeight="1" x14ac:dyDescent="0.2">
      <c r="B8" s="216" t="s">
        <v>285</v>
      </c>
      <c r="C8" s="246">
        <v>2358882.7639999995</v>
      </c>
      <c r="D8" s="246">
        <v>699920.12899999996</v>
      </c>
      <c r="E8" s="246">
        <v>2879.9979999999996</v>
      </c>
      <c r="F8" s="246">
        <v>1656082.6369999999</v>
      </c>
      <c r="G8" s="66" t="s">
        <v>509</v>
      </c>
      <c r="H8" s="66" t="s">
        <v>509</v>
      </c>
      <c r="I8" s="247"/>
      <c r="J8" s="228" t="s">
        <v>467</v>
      </c>
      <c r="L8" s="248"/>
    </row>
    <row r="9" spans="1:14" s="245" customFormat="1" ht="21.75" customHeight="1" x14ac:dyDescent="0.2">
      <c r="A9" s="249" t="s">
        <v>718</v>
      </c>
      <c r="B9" s="107" t="s">
        <v>719</v>
      </c>
      <c r="C9" s="250">
        <v>254.00799999999998</v>
      </c>
      <c r="D9" s="250">
        <v>21.3</v>
      </c>
      <c r="E9" s="250">
        <v>32.707999999999998</v>
      </c>
      <c r="F9" s="250">
        <v>200</v>
      </c>
      <c r="G9" s="66" t="s">
        <v>509</v>
      </c>
      <c r="H9" s="66" t="s">
        <v>509</v>
      </c>
      <c r="I9" s="229" t="s">
        <v>720</v>
      </c>
      <c r="J9" s="110" t="s">
        <v>721</v>
      </c>
      <c r="L9" s="248"/>
      <c r="M9" s="248"/>
    </row>
    <row r="10" spans="1:14" s="245" customFormat="1" ht="21.75" customHeight="1" x14ac:dyDescent="0.2">
      <c r="A10" s="38">
        <v>5</v>
      </c>
      <c r="B10" s="107" t="s">
        <v>805</v>
      </c>
      <c r="C10" s="250">
        <v>200.12</v>
      </c>
      <c r="D10" s="66" t="s">
        <v>509</v>
      </c>
      <c r="E10" s="250">
        <v>0.12</v>
      </c>
      <c r="F10" s="250">
        <v>200</v>
      </c>
      <c r="G10" s="66" t="s">
        <v>509</v>
      </c>
      <c r="H10" s="66" t="s">
        <v>509</v>
      </c>
      <c r="I10" s="65">
        <v>5</v>
      </c>
      <c r="J10" s="110" t="s">
        <v>723</v>
      </c>
      <c r="L10" s="248"/>
      <c r="M10" s="248"/>
    </row>
    <row r="11" spans="1:14" s="251" customFormat="1" ht="24" customHeight="1" x14ac:dyDescent="0.2">
      <c r="A11" s="38">
        <v>7</v>
      </c>
      <c r="B11" s="107" t="s">
        <v>724</v>
      </c>
      <c r="C11" s="250">
        <v>13.599</v>
      </c>
      <c r="D11" s="66" t="s">
        <v>509</v>
      </c>
      <c r="E11" s="250">
        <v>13.599</v>
      </c>
      <c r="F11" s="66" t="s">
        <v>509</v>
      </c>
      <c r="G11" s="66" t="s">
        <v>509</v>
      </c>
      <c r="H11" s="66" t="s">
        <v>509</v>
      </c>
      <c r="I11" s="65">
        <v>7</v>
      </c>
      <c r="J11" s="110" t="s">
        <v>725</v>
      </c>
      <c r="L11" s="252"/>
      <c r="N11" s="253"/>
    </row>
    <row r="12" spans="1:14" s="245" customFormat="1" ht="24" customHeight="1" x14ac:dyDescent="0.2">
      <c r="A12" s="38">
        <v>8</v>
      </c>
      <c r="B12" s="107" t="s">
        <v>726</v>
      </c>
      <c r="C12" s="250">
        <v>40.289000000000001</v>
      </c>
      <c r="D12" s="250">
        <v>21.3</v>
      </c>
      <c r="E12" s="250">
        <v>18.989000000000001</v>
      </c>
      <c r="F12" s="66" t="s">
        <v>509</v>
      </c>
      <c r="G12" s="66" t="s">
        <v>509</v>
      </c>
      <c r="H12" s="66" t="s">
        <v>509</v>
      </c>
      <c r="I12" s="117">
        <v>8</v>
      </c>
      <c r="J12" s="110" t="s">
        <v>727</v>
      </c>
      <c r="L12" s="248"/>
    </row>
    <row r="13" spans="1:14" s="245" customFormat="1" ht="24" customHeight="1" x14ac:dyDescent="0.2">
      <c r="A13" s="249" t="s">
        <v>820</v>
      </c>
      <c r="B13" s="107" t="s">
        <v>729</v>
      </c>
      <c r="C13" s="254">
        <v>3268.3429999999998</v>
      </c>
      <c r="D13" s="254">
        <v>430.82899999999995</v>
      </c>
      <c r="E13" s="254">
        <v>2540.3169999999996</v>
      </c>
      <c r="F13" s="254">
        <v>297.19700000000006</v>
      </c>
      <c r="G13" s="66" t="s">
        <v>509</v>
      </c>
      <c r="H13" s="66" t="s">
        <v>509</v>
      </c>
      <c r="I13" s="229" t="s">
        <v>730</v>
      </c>
      <c r="J13" s="110" t="s">
        <v>731</v>
      </c>
      <c r="L13" s="248"/>
      <c r="N13" s="248"/>
    </row>
    <row r="14" spans="1:14" s="251" customFormat="1" ht="27" customHeight="1" x14ac:dyDescent="0.2">
      <c r="A14" s="38">
        <v>10</v>
      </c>
      <c r="B14" s="107" t="s">
        <v>732</v>
      </c>
      <c r="C14" s="250">
        <v>1343.0629999999999</v>
      </c>
      <c r="D14" s="250">
        <v>241.45</v>
      </c>
      <c r="E14" s="250">
        <v>876.08299999999997</v>
      </c>
      <c r="F14" s="250">
        <v>225.53</v>
      </c>
      <c r="G14" s="66" t="s">
        <v>509</v>
      </c>
      <c r="H14" s="66" t="s">
        <v>509</v>
      </c>
      <c r="I14" s="65">
        <v>10</v>
      </c>
      <c r="J14" s="110" t="s">
        <v>733</v>
      </c>
    </row>
    <row r="15" spans="1:14" s="251" customFormat="1" ht="24" customHeight="1" x14ac:dyDescent="0.2">
      <c r="A15" s="38">
        <v>11</v>
      </c>
      <c r="B15" s="107" t="s">
        <v>734</v>
      </c>
      <c r="C15" s="254">
        <v>549.46400000000006</v>
      </c>
      <c r="D15" s="66" t="s">
        <v>509</v>
      </c>
      <c r="E15" s="254">
        <v>507.38600000000002</v>
      </c>
      <c r="F15" s="250">
        <v>42.078000000000003</v>
      </c>
      <c r="G15" s="66" t="s">
        <v>509</v>
      </c>
      <c r="H15" s="66" t="s">
        <v>509</v>
      </c>
      <c r="I15" s="117">
        <v>11</v>
      </c>
      <c r="J15" s="110" t="s">
        <v>735</v>
      </c>
    </row>
    <row r="16" spans="1:14" s="251" customFormat="1" ht="24" customHeight="1" x14ac:dyDescent="0.2">
      <c r="A16" s="38">
        <v>12</v>
      </c>
      <c r="B16" s="107" t="s">
        <v>736</v>
      </c>
      <c r="C16" s="254">
        <v>70.994</v>
      </c>
      <c r="D16" s="250">
        <v>0.1</v>
      </c>
      <c r="E16" s="254">
        <v>70.894000000000005</v>
      </c>
      <c r="F16" s="66" t="s">
        <v>509</v>
      </c>
      <c r="G16" s="66" t="s">
        <v>509</v>
      </c>
      <c r="H16" s="66" t="s">
        <v>509</v>
      </c>
      <c r="I16" s="117">
        <v>12</v>
      </c>
      <c r="J16" s="110" t="s">
        <v>737</v>
      </c>
    </row>
    <row r="17" spans="1:10" s="251" customFormat="1" ht="24" customHeight="1" x14ac:dyDescent="0.2">
      <c r="A17" s="38">
        <v>13</v>
      </c>
      <c r="B17" s="107" t="s">
        <v>738</v>
      </c>
      <c r="C17" s="254">
        <v>69.325000000000003</v>
      </c>
      <c r="D17" s="250">
        <v>0.04</v>
      </c>
      <c r="E17" s="254">
        <v>55.414999999999999</v>
      </c>
      <c r="F17" s="250">
        <v>13.87</v>
      </c>
      <c r="G17" s="66" t="s">
        <v>509</v>
      </c>
      <c r="H17" s="66" t="s">
        <v>509</v>
      </c>
      <c r="I17" s="65">
        <v>13</v>
      </c>
      <c r="J17" s="110" t="s">
        <v>739</v>
      </c>
    </row>
    <row r="18" spans="1:10" s="245" customFormat="1" ht="24" customHeight="1" x14ac:dyDescent="0.2">
      <c r="A18" s="38">
        <v>14</v>
      </c>
      <c r="B18" s="107" t="s">
        <v>740</v>
      </c>
      <c r="C18" s="66" t="s">
        <v>509</v>
      </c>
      <c r="D18" s="66" t="s">
        <v>509</v>
      </c>
      <c r="E18" s="66" t="s">
        <v>509</v>
      </c>
      <c r="F18" s="66" t="s">
        <v>509</v>
      </c>
      <c r="G18" s="66" t="s">
        <v>509</v>
      </c>
      <c r="H18" s="66" t="s">
        <v>509</v>
      </c>
      <c r="I18" s="117">
        <v>14</v>
      </c>
      <c r="J18" s="110" t="s">
        <v>741</v>
      </c>
    </row>
    <row r="19" spans="1:10" s="251" customFormat="1" ht="27.75" customHeight="1" x14ac:dyDescent="0.2">
      <c r="A19" s="38">
        <v>15</v>
      </c>
      <c r="B19" s="107" t="s">
        <v>742</v>
      </c>
      <c r="C19" s="66" t="s">
        <v>509</v>
      </c>
      <c r="D19" s="66" t="s">
        <v>509</v>
      </c>
      <c r="E19" s="66" t="s">
        <v>509</v>
      </c>
      <c r="F19" s="66" t="s">
        <v>509</v>
      </c>
      <c r="G19" s="66" t="s">
        <v>509</v>
      </c>
      <c r="H19" s="66" t="s">
        <v>509</v>
      </c>
      <c r="I19" s="117">
        <v>15</v>
      </c>
      <c r="J19" s="110" t="s">
        <v>743</v>
      </c>
    </row>
    <row r="20" spans="1:10" s="251" customFormat="1" ht="58.5" customHeight="1" x14ac:dyDescent="0.2">
      <c r="A20" s="38">
        <v>16</v>
      </c>
      <c r="B20" s="107" t="s">
        <v>744</v>
      </c>
      <c r="C20" s="254">
        <v>50.755000000000003</v>
      </c>
      <c r="D20" s="66" t="s">
        <v>509</v>
      </c>
      <c r="E20" s="254">
        <v>50.755000000000003</v>
      </c>
      <c r="F20" s="66" t="s">
        <v>509</v>
      </c>
      <c r="G20" s="66" t="s">
        <v>509</v>
      </c>
      <c r="H20" s="66" t="s">
        <v>509</v>
      </c>
      <c r="I20" s="65">
        <v>16</v>
      </c>
      <c r="J20" s="110" t="s">
        <v>745</v>
      </c>
    </row>
    <row r="21" spans="1:10" s="251" customFormat="1" ht="26.25" customHeight="1" x14ac:dyDescent="0.2">
      <c r="A21" s="38">
        <v>17</v>
      </c>
      <c r="B21" s="107" t="s">
        <v>746</v>
      </c>
      <c r="C21" s="254">
        <v>40.19</v>
      </c>
      <c r="D21" s="66" t="s">
        <v>509</v>
      </c>
      <c r="E21" s="254">
        <v>39.39</v>
      </c>
      <c r="F21" s="250">
        <v>0.8</v>
      </c>
      <c r="G21" s="66" t="s">
        <v>509</v>
      </c>
      <c r="H21" s="66" t="s">
        <v>509</v>
      </c>
      <c r="I21" s="65">
        <v>17</v>
      </c>
      <c r="J21" s="110" t="s">
        <v>747</v>
      </c>
    </row>
    <row r="22" spans="1:10" s="251" customFormat="1" ht="35.25" customHeight="1" x14ac:dyDescent="0.2">
      <c r="A22" s="38">
        <v>18</v>
      </c>
      <c r="B22" s="107" t="s">
        <v>807</v>
      </c>
      <c r="C22" s="254">
        <v>43.268000000000001</v>
      </c>
      <c r="D22" s="250">
        <v>0.8</v>
      </c>
      <c r="E22" s="254">
        <v>42.468000000000004</v>
      </c>
      <c r="F22" s="66" t="s">
        <v>509</v>
      </c>
      <c r="G22" s="66" t="s">
        <v>509</v>
      </c>
      <c r="H22" s="66" t="s">
        <v>509</v>
      </c>
      <c r="I22" s="65">
        <v>18</v>
      </c>
      <c r="J22" s="110" t="s">
        <v>749</v>
      </c>
    </row>
    <row r="23" spans="1:10" s="251" customFormat="1" ht="41.25" customHeight="1" x14ac:dyDescent="0.2">
      <c r="A23" s="38">
        <v>19</v>
      </c>
      <c r="B23" s="107" t="s">
        <v>750</v>
      </c>
      <c r="C23" s="66" t="s">
        <v>509</v>
      </c>
      <c r="D23" s="66" t="s">
        <v>509</v>
      </c>
      <c r="E23" s="66" t="s">
        <v>509</v>
      </c>
      <c r="F23" s="66" t="s">
        <v>509</v>
      </c>
      <c r="G23" s="66" t="s">
        <v>509</v>
      </c>
      <c r="H23" s="66" t="s">
        <v>509</v>
      </c>
      <c r="I23" s="117">
        <v>19</v>
      </c>
      <c r="J23" s="110" t="s">
        <v>751</v>
      </c>
    </row>
    <row r="24" spans="1:10" s="251" customFormat="1" ht="29.25" customHeight="1" x14ac:dyDescent="0.2">
      <c r="A24" s="38">
        <v>20</v>
      </c>
      <c r="B24" s="107" t="s">
        <v>752</v>
      </c>
      <c r="C24" s="254">
        <v>177.94499999999999</v>
      </c>
      <c r="D24" s="250">
        <v>112.845</v>
      </c>
      <c r="E24" s="254">
        <v>65.099999999999994</v>
      </c>
      <c r="F24" s="66" t="s">
        <v>509</v>
      </c>
      <c r="G24" s="66" t="s">
        <v>509</v>
      </c>
      <c r="H24" s="66" t="s">
        <v>509</v>
      </c>
      <c r="I24" s="65">
        <v>20</v>
      </c>
      <c r="J24" s="110" t="s">
        <v>753</v>
      </c>
    </row>
    <row r="25" spans="1:10" s="251" customFormat="1" ht="46.5" customHeight="1" x14ac:dyDescent="0.2">
      <c r="A25" s="38">
        <v>21</v>
      </c>
      <c r="B25" s="107" t="s">
        <v>754</v>
      </c>
      <c r="C25" s="254">
        <v>115.307</v>
      </c>
      <c r="D25" s="66" t="s">
        <v>509</v>
      </c>
      <c r="E25" s="254">
        <v>115.307</v>
      </c>
      <c r="F25" s="66" t="s">
        <v>509</v>
      </c>
      <c r="G25" s="66" t="s">
        <v>509</v>
      </c>
      <c r="H25" s="66" t="s">
        <v>509</v>
      </c>
      <c r="I25" s="117">
        <v>21</v>
      </c>
      <c r="J25" s="110" t="s">
        <v>755</v>
      </c>
    </row>
    <row r="26" spans="1:10" s="251" customFormat="1" ht="33" customHeight="1" x14ac:dyDescent="0.2">
      <c r="A26" s="38">
        <v>22</v>
      </c>
      <c r="B26" s="107" t="s">
        <v>756</v>
      </c>
      <c r="C26" s="254">
        <v>37.783999999999992</v>
      </c>
      <c r="D26" s="250">
        <v>1.76</v>
      </c>
      <c r="E26" s="254">
        <v>34.540999999999997</v>
      </c>
      <c r="F26" s="250">
        <v>1.4830000000000001</v>
      </c>
      <c r="G26" s="66" t="s">
        <v>509</v>
      </c>
      <c r="H26" s="66" t="s">
        <v>509</v>
      </c>
      <c r="I26" s="117">
        <v>22</v>
      </c>
      <c r="J26" s="110" t="s">
        <v>757</v>
      </c>
    </row>
    <row r="27" spans="1:10" s="251" customFormat="1" ht="28.5" customHeight="1" x14ac:dyDescent="0.2">
      <c r="A27" s="38">
        <v>23</v>
      </c>
      <c r="B27" s="107" t="s">
        <v>758</v>
      </c>
      <c r="C27" s="254">
        <v>401.57799999999997</v>
      </c>
      <c r="D27" s="250">
        <v>3</v>
      </c>
      <c r="E27" s="254">
        <v>396.57799999999997</v>
      </c>
      <c r="F27" s="250">
        <v>2</v>
      </c>
      <c r="G27" s="66" t="s">
        <v>509</v>
      </c>
      <c r="H27" s="66" t="s">
        <v>509</v>
      </c>
      <c r="I27" s="117">
        <v>23</v>
      </c>
      <c r="J27" s="110" t="s">
        <v>759</v>
      </c>
    </row>
    <row r="28" spans="1:10" s="251" customFormat="1" ht="18.75" customHeight="1" x14ac:dyDescent="0.2">
      <c r="A28" s="38">
        <v>24</v>
      </c>
      <c r="B28" s="107" t="s">
        <v>760</v>
      </c>
      <c r="C28" s="254">
        <v>66.004000000000005</v>
      </c>
      <c r="D28" s="250">
        <v>32.304000000000002</v>
      </c>
      <c r="E28" s="254">
        <v>33.700000000000003</v>
      </c>
      <c r="F28" s="66" t="s">
        <v>509</v>
      </c>
      <c r="G28" s="66" t="s">
        <v>509</v>
      </c>
      <c r="H28" s="66" t="s">
        <v>509</v>
      </c>
      <c r="I28" s="117">
        <v>24</v>
      </c>
      <c r="J28" s="110" t="s">
        <v>761</v>
      </c>
    </row>
    <row r="29" spans="1:10" s="251" customFormat="1" ht="36" customHeight="1" x14ac:dyDescent="0.2">
      <c r="A29" s="38">
        <v>25</v>
      </c>
      <c r="B29" s="107" t="s">
        <v>762</v>
      </c>
      <c r="C29" s="254">
        <v>120.06699999999999</v>
      </c>
      <c r="D29" s="250">
        <v>3.11</v>
      </c>
      <c r="E29" s="254">
        <v>107.91</v>
      </c>
      <c r="F29" s="250">
        <v>9.0470000000000006</v>
      </c>
      <c r="G29" s="66" t="s">
        <v>509</v>
      </c>
      <c r="H29" s="66" t="s">
        <v>509</v>
      </c>
      <c r="I29" s="65">
        <v>25</v>
      </c>
      <c r="J29" s="110" t="s">
        <v>763</v>
      </c>
    </row>
    <row r="30" spans="1:10" s="251" customFormat="1" ht="36" customHeight="1" x14ac:dyDescent="0.2">
      <c r="A30" s="5">
        <v>26</v>
      </c>
      <c r="B30" s="107" t="s">
        <v>764</v>
      </c>
      <c r="C30" s="254">
        <v>8.3409999999999993</v>
      </c>
      <c r="D30" s="66" t="s">
        <v>509</v>
      </c>
      <c r="E30" s="254">
        <v>8.3409999999999993</v>
      </c>
      <c r="F30" s="66" t="s">
        <v>509</v>
      </c>
      <c r="G30" s="66" t="s">
        <v>509</v>
      </c>
      <c r="H30" s="66" t="s">
        <v>509</v>
      </c>
      <c r="I30" s="65">
        <v>26</v>
      </c>
      <c r="J30" s="110" t="s">
        <v>765</v>
      </c>
    </row>
    <row r="31" spans="1:10" s="251" customFormat="1" ht="25.5" customHeight="1" x14ac:dyDescent="0.2">
      <c r="A31" s="38">
        <v>27</v>
      </c>
      <c r="B31" s="107" t="s">
        <v>766</v>
      </c>
      <c r="C31" s="254">
        <v>75.165000000000006</v>
      </c>
      <c r="D31" s="250">
        <v>12.9</v>
      </c>
      <c r="E31" s="254">
        <v>61.064999999999998</v>
      </c>
      <c r="F31" s="250">
        <v>1.2</v>
      </c>
      <c r="G31" s="66" t="s">
        <v>509</v>
      </c>
      <c r="H31" s="66" t="s">
        <v>509</v>
      </c>
      <c r="I31" s="117">
        <v>27</v>
      </c>
      <c r="J31" s="110" t="s">
        <v>767</v>
      </c>
    </row>
    <row r="32" spans="1:10" s="251" customFormat="1" ht="39" customHeight="1" x14ac:dyDescent="0.2">
      <c r="A32" s="38">
        <v>28</v>
      </c>
      <c r="B32" s="107" t="s">
        <v>768</v>
      </c>
      <c r="C32" s="254">
        <v>11.042999999999999</v>
      </c>
      <c r="D32" s="250">
        <v>1</v>
      </c>
      <c r="E32" s="254">
        <v>8.8539999999999992</v>
      </c>
      <c r="F32" s="250">
        <v>1.1890000000000001</v>
      </c>
      <c r="G32" s="66" t="s">
        <v>509</v>
      </c>
      <c r="H32" s="66" t="s">
        <v>509</v>
      </c>
      <c r="I32" s="65">
        <v>28</v>
      </c>
      <c r="J32" s="110" t="s">
        <v>769</v>
      </c>
    </row>
    <row r="33" spans="1:10" s="251" customFormat="1" ht="38.25" customHeight="1" x14ac:dyDescent="0.2">
      <c r="A33" s="38">
        <v>29</v>
      </c>
      <c r="B33" s="107" t="s">
        <v>770</v>
      </c>
      <c r="C33" s="254">
        <v>33.725000000000001</v>
      </c>
      <c r="D33" s="250">
        <v>0.52</v>
      </c>
      <c r="E33" s="254">
        <v>33.204999999999998</v>
      </c>
      <c r="F33" s="66" t="s">
        <v>509</v>
      </c>
      <c r="G33" s="66" t="s">
        <v>509</v>
      </c>
      <c r="H33" s="66" t="s">
        <v>509</v>
      </c>
      <c r="I33" s="117">
        <v>29</v>
      </c>
      <c r="J33" s="110" t="s">
        <v>771</v>
      </c>
    </row>
    <row r="34" spans="1:10" s="251" customFormat="1" ht="28.5" customHeight="1" x14ac:dyDescent="0.2">
      <c r="A34" s="38">
        <v>30</v>
      </c>
      <c r="B34" s="107" t="s">
        <v>772</v>
      </c>
      <c r="C34" s="66" t="s">
        <v>509</v>
      </c>
      <c r="D34" s="66" t="s">
        <v>509</v>
      </c>
      <c r="E34" s="66" t="s">
        <v>509</v>
      </c>
      <c r="F34" s="66" t="s">
        <v>509</v>
      </c>
      <c r="G34" s="66" t="s">
        <v>509</v>
      </c>
      <c r="H34" s="66" t="s">
        <v>509</v>
      </c>
      <c r="I34" s="65">
        <v>30</v>
      </c>
      <c r="J34" s="110" t="s">
        <v>773</v>
      </c>
    </row>
    <row r="35" spans="1:10" s="251" customFormat="1" ht="19.5" customHeight="1" x14ac:dyDescent="0.2">
      <c r="A35" s="38">
        <v>31</v>
      </c>
      <c r="B35" s="107" t="s">
        <v>774</v>
      </c>
      <c r="C35" s="250">
        <v>38.183999999999997</v>
      </c>
      <c r="D35" s="250">
        <v>19</v>
      </c>
      <c r="E35" s="250">
        <v>19.184000000000001</v>
      </c>
      <c r="F35" s="66" t="s">
        <v>509</v>
      </c>
      <c r="G35" s="66" t="s">
        <v>509</v>
      </c>
      <c r="H35" s="66" t="s">
        <v>509</v>
      </c>
      <c r="I35" s="117">
        <v>31</v>
      </c>
      <c r="J35" s="110" t="s">
        <v>775</v>
      </c>
    </row>
    <row r="36" spans="1:10" s="251" customFormat="1" ht="30" customHeight="1" x14ac:dyDescent="0.2">
      <c r="A36" s="38">
        <v>32</v>
      </c>
      <c r="B36" s="107" t="s">
        <v>776</v>
      </c>
      <c r="C36" s="254">
        <v>4.6619999999999999</v>
      </c>
      <c r="D36" s="66" t="s">
        <v>509</v>
      </c>
      <c r="E36" s="254">
        <v>4.6619999999999999</v>
      </c>
      <c r="F36" s="66" t="s">
        <v>509</v>
      </c>
      <c r="G36" s="66" t="s">
        <v>509</v>
      </c>
      <c r="H36" s="66" t="s">
        <v>509</v>
      </c>
      <c r="I36" s="65">
        <v>32</v>
      </c>
      <c r="J36" s="110" t="s">
        <v>777</v>
      </c>
    </row>
    <row r="37" spans="1:10" s="251" customFormat="1" ht="30" customHeight="1" x14ac:dyDescent="0.2">
      <c r="A37" s="38">
        <v>33</v>
      </c>
      <c r="B37" s="107" t="s">
        <v>778</v>
      </c>
      <c r="C37" s="254">
        <v>11.478999999999999</v>
      </c>
      <c r="D37" s="250">
        <v>2</v>
      </c>
      <c r="E37" s="254">
        <v>9.4789999999999992</v>
      </c>
      <c r="F37" s="66" t="s">
        <v>509</v>
      </c>
      <c r="G37" s="66" t="s">
        <v>509</v>
      </c>
      <c r="H37" s="66" t="s">
        <v>509</v>
      </c>
      <c r="I37" s="65">
        <v>33</v>
      </c>
      <c r="J37" s="110" t="s">
        <v>779</v>
      </c>
    </row>
    <row r="38" spans="1:10" s="251" customFormat="1" ht="45.75" customHeight="1" x14ac:dyDescent="0.2">
      <c r="A38" s="232" t="s">
        <v>821</v>
      </c>
      <c r="B38" s="107" t="s">
        <v>781</v>
      </c>
      <c r="C38" s="250">
        <v>2355360.4129999997</v>
      </c>
      <c r="D38" s="250">
        <v>699468</v>
      </c>
      <c r="E38" s="250">
        <v>306.97300000000001</v>
      </c>
      <c r="F38" s="250">
        <v>1655585.44</v>
      </c>
      <c r="G38" s="66" t="s">
        <v>509</v>
      </c>
      <c r="H38" s="66" t="s">
        <v>509</v>
      </c>
      <c r="I38" s="229" t="s">
        <v>782</v>
      </c>
      <c r="J38" s="110" t="s">
        <v>783</v>
      </c>
    </row>
    <row r="39" spans="1:10" s="251" customFormat="1" ht="37.5" customHeight="1" x14ac:dyDescent="0.2">
      <c r="A39" s="255">
        <v>35</v>
      </c>
      <c r="B39" s="109" t="s">
        <v>784</v>
      </c>
      <c r="C39" s="256">
        <v>2355360.4129999997</v>
      </c>
      <c r="D39" s="256">
        <v>699468</v>
      </c>
      <c r="E39" s="256">
        <v>306.97300000000001</v>
      </c>
      <c r="F39" s="256">
        <v>1655585.44</v>
      </c>
      <c r="G39" s="234" t="s">
        <v>509</v>
      </c>
      <c r="H39" s="234" t="s">
        <v>509</v>
      </c>
      <c r="I39" s="48">
        <v>35</v>
      </c>
      <c r="J39" s="111" t="s">
        <v>785</v>
      </c>
    </row>
  </sheetData>
  <mergeCells count="6">
    <mergeCell ref="C5:H5"/>
    <mergeCell ref="A1:J1"/>
    <mergeCell ref="A2:J2"/>
    <mergeCell ref="A3:B3"/>
    <mergeCell ref="I3:J3"/>
    <mergeCell ref="C4:H4"/>
  </mergeCells>
  <pageMargins left="0.62992125984251968" right="0.62992125984251968" top="0.86614173228346458" bottom="0.74803149606299213" header="0" footer="0"/>
  <pageSetup paperSize="13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BC44-509A-4349-A1A8-F19525D8A312}">
  <dimension ref="A1:M39"/>
  <sheetViews>
    <sheetView zoomScaleNormal="100" workbookViewId="0">
      <selection sqref="A1:J1"/>
    </sheetView>
  </sheetViews>
  <sheetFormatPr defaultColWidth="8.85546875" defaultRowHeight="9" x14ac:dyDescent="0.15"/>
  <cols>
    <col min="1" max="1" width="2.7109375" style="236" customWidth="1"/>
    <col min="2" max="2" width="19" style="236" customWidth="1"/>
    <col min="3" max="3" width="8.140625" style="257" customWidth="1"/>
    <col min="4" max="4" width="7.42578125" style="257" customWidth="1"/>
    <col min="5" max="5" width="6.7109375" style="257" customWidth="1"/>
    <col min="6" max="6" width="9" style="257" customWidth="1"/>
    <col min="7" max="7" width="7.85546875" style="257" customWidth="1"/>
    <col min="8" max="8" width="7" style="257" customWidth="1"/>
    <col min="9" max="9" width="3.28515625" style="259" customWidth="1"/>
    <col min="10" max="10" width="16.85546875" style="259" customWidth="1"/>
    <col min="11" max="16384" width="8.85546875" style="236"/>
  </cols>
  <sheetData>
    <row r="1" spans="1:13" ht="13.5" customHeight="1" x14ac:dyDescent="0.15">
      <c r="A1" s="362" t="s">
        <v>822</v>
      </c>
      <c r="B1" s="362"/>
      <c r="C1" s="362"/>
      <c r="D1" s="362"/>
      <c r="E1" s="362"/>
      <c r="F1" s="362"/>
      <c r="G1" s="362"/>
      <c r="H1" s="362"/>
      <c r="I1" s="397"/>
      <c r="J1" s="397"/>
    </row>
    <row r="2" spans="1:13" s="237" customFormat="1" ht="13.5" customHeight="1" x14ac:dyDescent="0.2">
      <c r="A2" s="397" t="s">
        <v>823</v>
      </c>
      <c r="B2" s="397"/>
      <c r="C2" s="397"/>
      <c r="D2" s="397"/>
      <c r="E2" s="397"/>
      <c r="F2" s="397"/>
      <c r="G2" s="397"/>
      <c r="H2" s="397"/>
      <c r="I2" s="397"/>
      <c r="J2" s="397"/>
    </row>
    <row r="3" spans="1:13" s="260" customFormat="1" ht="12.75" customHeight="1" x14ac:dyDescent="0.2">
      <c r="A3" s="303" t="s">
        <v>593</v>
      </c>
      <c r="B3" s="303"/>
      <c r="C3" s="210" t="s">
        <v>55</v>
      </c>
      <c r="D3" s="211" t="s">
        <v>55</v>
      </c>
      <c r="E3" s="13" t="s">
        <v>55</v>
      </c>
      <c r="F3" s="11" t="s">
        <v>55</v>
      </c>
      <c r="G3" s="11" t="s">
        <v>55</v>
      </c>
      <c r="H3" s="11" t="s">
        <v>55</v>
      </c>
      <c r="I3" s="401" t="s">
        <v>698</v>
      </c>
      <c r="J3" s="401"/>
    </row>
    <row r="4" spans="1:13" s="261" customFormat="1" ht="12.75" customHeight="1" x14ac:dyDescent="0.2">
      <c r="A4" s="402"/>
      <c r="B4" s="402"/>
      <c r="C4" s="324" t="s">
        <v>824</v>
      </c>
      <c r="D4" s="324"/>
      <c r="E4" s="324"/>
      <c r="F4" s="324"/>
      <c r="G4" s="324"/>
      <c r="H4" s="324"/>
      <c r="I4" s="405"/>
      <c r="J4" s="405"/>
    </row>
    <row r="5" spans="1:13" s="261" customFormat="1" ht="11.25" x14ac:dyDescent="0.2">
      <c r="A5" s="403"/>
      <c r="B5" s="403"/>
      <c r="C5" s="400" t="s">
        <v>825</v>
      </c>
      <c r="D5" s="400"/>
      <c r="E5" s="400"/>
      <c r="F5" s="400"/>
      <c r="G5" s="400"/>
      <c r="H5" s="400"/>
      <c r="I5" s="406"/>
      <c r="J5" s="406"/>
    </row>
    <row r="6" spans="1:13" s="261" customFormat="1" ht="35.450000000000003" customHeight="1" x14ac:dyDescent="0.2">
      <c r="A6" s="403"/>
      <c r="B6" s="403"/>
      <c r="C6" s="7" t="s">
        <v>71</v>
      </c>
      <c r="D6" s="5" t="s">
        <v>812</v>
      </c>
      <c r="E6" s="5" t="s">
        <v>826</v>
      </c>
      <c r="F6" s="5" t="s">
        <v>827</v>
      </c>
      <c r="G6" s="5" t="s">
        <v>828</v>
      </c>
      <c r="H6" s="5" t="s">
        <v>816</v>
      </c>
      <c r="I6" s="406"/>
      <c r="J6" s="406"/>
    </row>
    <row r="7" spans="1:13" s="261" customFormat="1" ht="39" customHeight="1" x14ac:dyDescent="0.2">
      <c r="A7" s="404"/>
      <c r="B7" s="404"/>
      <c r="C7" s="214" t="s">
        <v>1</v>
      </c>
      <c r="D7" s="49" t="s">
        <v>817</v>
      </c>
      <c r="E7" s="49" t="s">
        <v>829</v>
      </c>
      <c r="F7" s="49" t="s">
        <v>715</v>
      </c>
      <c r="G7" s="49" t="s">
        <v>716</v>
      </c>
      <c r="H7" s="49" t="s">
        <v>717</v>
      </c>
      <c r="I7" s="407"/>
      <c r="J7" s="407"/>
    </row>
    <row r="8" spans="1:13" s="262" customFormat="1" ht="12.75" customHeight="1" x14ac:dyDescent="0.2">
      <c r="B8" s="263" t="s">
        <v>285</v>
      </c>
      <c r="C8" s="227">
        <v>331866.87099999998</v>
      </c>
      <c r="D8" s="227">
        <v>8.5860000000000003</v>
      </c>
      <c r="E8" s="227">
        <v>1076.0110000000002</v>
      </c>
      <c r="F8" s="227">
        <v>329497.27399999998</v>
      </c>
      <c r="G8" s="227">
        <v>1285</v>
      </c>
      <c r="H8" s="66" t="s">
        <v>509</v>
      </c>
      <c r="I8" s="58"/>
      <c r="J8" s="218" t="s">
        <v>467</v>
      </c>
      <c r="M8" s="264"/>
    </row>
    <row r="9" spans="1:13" s="262" customFormat="1" ht="26.25" customHeight="1" x14ac:dyDescent="0.2">
      <c r="A9" s="249" t="s">
        <v>718</v>
      </c>
      <c r="B9" s="107" t="s">
        <v>719</v>
      </c>
      <c r="C9" s="66">
        <v>2281.4110000000001</v>
      </c>
      <c r="D9" s="66" t="s">
        <v>509</v>
      </c>
      <c r="E9" s="66">
        <v>8.6999999999999993</v>
      </c>
      <c r="F9" s="66">
        <v>987.71100000000001</v>
      </c>
      <c r="G9" s="66">
        <v>1285</v>
      </c>
      <c r="H9" s="66" t="s">
        <v>509</v>
      </c>
      <c r="I9" s="229" t="s">
        <v>720</v>
      </c>
      <c r="J9" s="110" t="s">
        <v>721</v>
      </c>
      <c r="L9" s="264"/>
    </row>
    <row r="10" spans="1:13" s="245" customFormat="1" ht="21.75" customHeight="1" x14ac:dyDescent="0.2">
      <c r="A10" s="38">
        <v>5</v>
      </c>
      <c r="B10" s="107" t="s">
        <v>805</v>
      </c>
      <c r="C10" s="66" t="s">
        <v>509</v>
      </c>
      <c r="D10" s="66" t="s">
        <v>509</v>
      </c>
      <c r="E10" s="66" t="s">
        <v>509</v>
      </c>
      <c r="F10" s="66" t="s">
        <v>509</v>
      </c>
      <c r="G10" s="66" t="s">
        <v>509</v>
      </c>
      <c r="H10" s="66" t="s">
        <v>509</v>
      </c>
      <c r="I10" s="65">
        <v>5</v>
      </c>
      <c r="J10" s="110" t="s">
        <v>723</v>
      </c>
    </row>
    <row r="11" spans="1:13" s="262" customFormat="1" ht="25.5" customHeight="1" x14ac:dyDescent="0.2">
      <c r="A11" s="38">
        <v>7</v>
      </c>
      <c r="B11" s="107" t="s">
        <v>724</v>
      </c>
      <c r="C11" s="231">
        <v>2230.7110000000002</v>
      </c>
      <c r="D11" s="66" t="s">
        <v>509</v>
      </c>
      <c r="E11" s="66" t="s">
        <v>509</v>
      </c>
      <c r="F11" s="66">
        <v>945.71100000000001</v>
      </c>
      <c r="G11" s="66">
        <v>1285</v>
      </c>
      <c r="H11" s="66" t="s">
        <v>509</v>
      </c>
      <c r="I11" s="65">
        <v>7</v>
      </c>
      <c r="J11" s="110" t="s">
        <v>725</v>
      </c>
    </row>
    <row r="12" spans="1:13" s="262" customFormat="1" ht="25.5" customHeight="1" x14ac:dyDescent="0.2">
      <c r="A12" s="38">
        <v>8</v>
      </c>
      <c r="B12" s="107" t="s">
        <v>726</v>
      </c>
      <c r="C12" s="66">
        <v>50.7</v>
      </c>
      <c r="D12" s="66" t="s">
        <v>509</v>
      </c>
      <c r="E12" s="66">
        <v>8.6999999999999993</v>
      </c>
      <c r="F12" s="66">
        <v>42</v>
      </c>
      <c r="G12" s="66" t="s">
        <v>509</v>
      </c>
      <c r="H12" s="66" t="s">
        <v>509</v>
      </c>
      <c r="I12" s="117">
        <v>8</v>
      </c>
      <c r="J12" s="110" t="s">
        <v>727</v>
      </c>
    </row>
    <row r="13" spans="1:13" s="265" customFormat="1" ht="29.25" customHeight="1" x14ac:dyDescent="0.2">
      <c r="A13" s="249" t="s">
        <v>728</v>
      </c>
      <c r="B13" s="107" t="s">
        <v>729</v>
      </c>
      <c r="C13" s="60">
        <v>3903.4600000000005</v>
      </c>
      <c r="D13" s="60">
        <v>8.5860000000000003</v>
      </c>
      <c r="E13" s="60">
        <v>1059.3710000000001</v>
      </c>
      <c r="F13" s="60">
        <v>2835.5029999999997</v>
      </c>
      <c r="G13" s="66" t="s">
        <v>509</v>
      </c>
      <c r="H13" s="66" t="s">
        <v>509</v>
      </c>
      <c r="I13" s="229" t="s">
        <v>730</v>
      </c>
      <c r="J13" s="110" t="s">
        <v>731</v>
      </c>
    </row>
    <row r="14" spans="1:13" s="265" customFormat="1" ht="42.75" customHeight="1" x14ac:dyDescent="0.2">
      <c r="A14" s="5">
        <v>10</v>
      </c>
      <c r="B14" s="107" t="s">
        <v>732</v>
      </c>
      <c r="C14" s="66">
        <v>370.15800000000002</v>
      </c>
      <c r="D14" s="66">
        <v>7.9459999999999997</v>
      </c>
      <c r="E14" s="66">
        <v>216.75899999999999</v>
      </c>
      <c r="F14" s="66">
        <v>145.453</v>
      </c>
      <c r="G14" s="66" t="s">
        <v>509</v>
      </c>
      <c r="H14" s="66" t="s">
        <v>509</v>
      </c>
      <c r="I14" s="5">
        <v>10</v>
      </c>
      <c r="J14" s="107" t="s">
        <v>733</v>
      </c>
    </row>
    <row r="15" spans="1:13" s="265" customFormat="1" ht="42.75" customHeight="1" x14ac:dyDescent="0.2">
      <c r="A15" s="38">
        <v>11</v>
      </c>
      <c r="B15" s="107" t="s">
        <v>734</v>
      </c>
      <c r="C15" s="60">
        <v>111.62299999999999</v>
      </c>
      <c r="D15" s="66" t="s">
        <v>509</v>
      </c>
      <c r="E15" s="60">
        <v>55.533999999999999</v>
      </c>
      <c r="F15" s="60">
        <v>56.088999999999999</v>
      </c>
      <c r="G15" s="66" t="s">
        <v>509</v>
      </c>
      <c r="H15" s="66" t="s">
        <v>509</v>
      </c>
      <c r="I15" s="117">
        <v>11</v>
      </c>
      <c r="J15" s="110" t="s">
        <v>735</v>
      </c>
    </row>
    <row r="16" spans="1:13" s="265" customFormat="1" ht="29.25" customHeight="1" x14ac:dyDescent="0.2">
      <c r="A16" s="265">
        <v>12</v>
      </c>
      <c r="B16" s="107" t="s">
        <v>736</v>
      </c>
      <c r="C16" s="66" t="s">
        <v>509</v>
      </c>
      <c r="D16" s="66" t="s">
        <v>509</v>
      </c>
      <c r="E16" s="66" t="s">
        <v>509</v>
      </c>
      <c r="F16" s="66" t="s">
        <v>509</v>
      </c>
      <c r="G16" s="66" t="s">
        <v>509</v>
      </c>
      <c r="H16" s="66" t="s">
        <v>509</v>
      </c>
      <c r="I16" s="117">
        <v>12</v>
      </c>
      <c r="J16" s="110" t="s">
        <v>737</v>
      </c>
    </row>
    <row r="17" spans="1:10" s="265" customFormat="1" ht="29.25" customHeight="1" x14ac:dyDescent="0.2">
      <c r="A17" s="265">
        <v>13</v>
      </c>
      <c r="B17" s="107" t="s">
        <v>738</v>
      </c>
      <c r="C17" s="60">
        <v>130.38000000000002</v>
      </c>
      <c r="D17" s="66" t="s">
        <v>509</v>
      </c>
      <c r="E17" s="60">
        <v>130.30000000000001</v>
      </c>
      <c r="F17" s="60">
        <v>0.08</v>
      </c>
      <c r="G17" s="66" t="s">
        <v>509</v>
      </c>
      <c r="H17" s="66" t="s">
        <v>509</v>
      </c>
      <c r="I17" s="65">
        <v>13</v>
      </c>
      <c r="J17" s="110" t="s">
        <v>739</v>
      </c>
    </row>
    <row r="18" spans="1:10" s="265" customFormat="1" ht="28.5" customHeight="1" x14ac:dyDescent="0.2">
      <c r="A18" s="38">
        <v>14</v>
      </c>
      <c r="B18" s="107" t="s">
        <v>740</v>
      </c>
      <c r="C18" s="66" t="s">
        <v>509</v>
      </c>
      <c r="D18" s="66" t="s">
        <v>509</v>
      </c>
      <c r="E18" s="66" t="s">
        <v>509</v>
      </c>
      <c r="F18" s="66" t="s">
        <v>509</v>
      </c>
      <c r="G18" s="66" t="s">
        <v>509</v>
      </c>
      <c r="H18" s="66" t="s">
        <v>509</v>
      </c>
      <c r="I18" s="117">
        <v>14</v>
      </c>
      <c r="J18" s="110" t="s">
        <v>741</v>
      </c>
    </row>
    <row r="19" spans="1:10" s="265" customFormat="1" ht="36" customHeight="1" x14ac:dyDescent="0.2">
      <c r="A19" s="38">
        <v>15</v>
      </c>
      <c r="B19" s="107" t="s">
        <v>742</v>
      </c>
      <c r="C19" s="66" t="s">
        <v>509</v>
      </c>
      <c r="D19" s="66" t="s">
        <v>509</v>
      </c>
      <c r="E19" s="66" t="s">
        <v>509</v>
      </c>
      <c r="F19" s="66" t="s">
        <v>509</v>
      </c>
      <c r="G19" s="66" t="s">
        <v>509</v>
      </c>
      <c r="H19" s="66" t="s">
        <v>509</v>
      </c>
      <c r="I19" s="117">
        <v>15</v>
      </c>
      <c r="J19" s="110" t="s">
        <v>743</v>
      </c>
    </row>
    <row r="20" spans="1:10" s="265" customFormat="1" ht="79.5" customHeight="1" x14ac:dyDescent="0.2">
      <c r="A20" s="38">
        <v>16</v>
      </c>
      <c r="B20" s="107" t="s">
        <v>744</v>
      </c>
      <c r="C20" s="66" t="s">
        <v>509</v>
      </c>
      <c r="D20" s="66" t="s">
        <v>509</v>
      </c>
      <c r="E20" s="66" t="s">
        <v>509</v>
      </c>
      <c r="F20" s="66" t="s">
        <v>509</v>
      </c>
      <c r="G20" s="66" t="s">
        <v>509</v>
      </c>
      <c r="H20" s="66" t="s">
        <v>509</v>
      </c>
      <c r="I20" s="65">
        <v>16</v>
      </c>
      <c r="J20" s="110" t="s">
        <v>745</v>
      </c>
    </row>
    <row r="21" spans="1:10" s="251" customFormat="1" ht="26.25" customHeight="1" x14ac:dyDescent="0.2">
      <c r="A21" s="38">
        <v>17</v>
      </c>
      <c r="B21" s="107" t="s">
        <v>746</v>
      </c>
      <c r="C21" s="66">
        <v>69.7</v>
      </c>
      <c r="D21" s="66" t="s">
        <v>509</v>
      </c>
      <c r="E21" s="266">
        <v>62</v>
      </c>
      <c r="F21" s="266">
        <v>7.7</v>
      </c>
      <c r="G21" s="66" t="s">
        <v>509</v>
      </c>
      <c r="H21" s="66" t="s">
        <v>509</v>
      </c>
      <c r="I21" s="65">
        <v>17</v>
      </c>
      <c r="J21" s="110" t="s">
        <v>747</v>
      </c>
    </row>
    <row r="22" spans="1:10" s="251" customFormat="1" ht="35.25" customHeight="1" x14ac:dyDescent="0.2">
      <c r="A22" s="38">
        <v>18</v>
      </c>
      <c r="B22" s="107" t="s">
        <v>807</v>
      </c>
      <c r="C22" s="66" t="s">
        <v>509</v>
      </c>
      <c r="D22" s="66" t="s">
        <v>509</v>
      </c>
      <c r="E22" s="66" t="s">
        <v>509</v>
      </c>
      <c r="F22" s="66" t="s">
        <v>509</v>
      </c>
      <c r="G22" s="66" t="s">
        <v>509</v>
      </c>
      <c r="H22" s="66" t="s">
        <v>509</v>
      </c>
      <c r="I22" s="65">
        <v>18</v>
      </c>
      <c r="J22" s="110" t="s">
        <v>749</v>
      </c>
    </row>
    <row r="23" spans="1:10" s="265" customFormat="1" ht="39" customHeight="1" x14ac:dyDescent="0.2">
      <c r="A23" s="38">
        <v>19</v>
      </c>
      <c r="B23" s="107" t="s">
        <v>750</v>
      </c>
      <c r="C23" s="66" t="s">
        <v>509</v>
      </c>
      <c r="D23" s="66" t="s">
        <v>509</v>
      </c>
      <c r="E23" s="66" t="s">
        <v>509</v>
      </c>
      <c r="F23" s="66" t="s">
        <v>509</v>
      </c>
      <c r="G23" s="66" t="s">
        <v>509</v>
      </c>
      <c r="H23" s="66" t="s">
        <v>509</v>
      </c>
      <c r="I23" s="117">
        <v>19</v>
      </c>
      <c r="J23" s="110" t="s">
        <v>751</v>
      </c>
    </row>
    <row r="24" spans="1:10" s="265" customFormat="1" ht="39" customHeight="1" x14ac:dyDescent="0.2">
      <c r="A24" s="38">
        <v>20</v>
      </c>
      <c r="B24" s="107" t="s">
        <v>752</v>
      </c>
      <c r="C24" s="60">
        <v>154</v>
      </c>
      <c r="D24" s="66" t="s">
        <v>509</v>
      </c>
      <c r="E24" s="66">
        <v>154</v>
      </c>
      <c r="F24" s="66" t="s">
        <v>509</v>
      </c>
      <c r="G24" s="66" t="s">
        <v>509</v>
      </c>
      <c r="H24" s="66" t="s">
        <v>509</v>
      </c>
      <c r="I24" s="65">
        <v>20</v>
      </c>
      <c r="J24" s="110" t="s">
        <v>753</v>
      </c>
    </row>
    <row r="25" spans="1:10" s="251" customFormat="1" ht="46.5" customHeight="1" x14ac:dyDescent="0.2">
      <c r="A25" s="38">
        <v>21</v>
      </c>
      <c r="B25" s="107" t="s">
        <v>754</v>
      </c>
      <c r="C25" s="60">
        <v>6.3</v>
      </c>
      <c r="D25" s="66" t="s">
        <v>509</v>
      </c>
      <c r="E25" s="60">
        <v>6.3</v>
      </c>
      <c r="F25" s="66" t="s">
        <v>509</v>
      </c>
      <c r="G25" s="66" t="s">
        <v>509</v>
      </c>
      <c r="H25" s="66" t="s">
        <v>509</v>
      </c>
      <c r="I25" s="117">
        <v>21</v>
      </c>
      <c r="J25" s="110" t="s">
        <v>755</v>
      </c>
    </row>
    <row r="26" spans="1:10" s="267" customFormat="1" ht="48" customHeight="1" x14ac:dyDescent="0.2">
      <c r="A26" s="38">
        <v>22</v>
      </c>
      <c r="B26" s="107" t="s">
        <v>756</v>
      </c>
      <c r="C26" s="66">
        <v>27.189</v>
      </c>
      <c r="D26" s="66" t="s">
        <v>509</v>
      </c>
      <c r="E26" s="66">
        <v>17</v>
      </c>
      <c r="F26" s="66">
        <v>10.189</v>
      </c>
      <c r="G26" s="66" t="s">
        <v>509</v>
      </c>
      <c r="H26" s="66" t="s">
        <v>509</v>
      </c>
      <c r="I26" s="117">
        <v>22</v>
      </c>
      <c r="J26" s="110" t="s">
        <v>757</v>
      </c>
    </row>
    <row r="27" spans="1:10" s="267" customFormat="1" ht="33" customHeight="1" x14ac:dyDescent="0.2">
      <c r="A27" s="38">
        <v>23</v>
      </c>
      <c r="B27" s="107" t="s">
        <v>758</v>
      </c>
      <c r="C27" s="60">
        <v>0.37</v>
      </c>
      <c r="D27" s="66" t="s">
        <v>509</v>
      </c>
      <c r="E27" s="60">
        <v>0.37</v>
      </c>
      <c r="F27" s="66" t="s">
        <v>509</v>
      </c>
      <c r="G27" s="66" t="s">
        <v>509</v>
      </c>
      <c r="H27" s="66" t="s">
        <v>509</v>
      </c>
      <c r="I27" s="117">
        <v>23</v>
      </c>
      <c r="J27" s="110" t="s">
        <v>759</v>
      </c>
    </row>
    <row r="28" spans="1:10" s="265" customFormat="1" ht="30.75" customHeight="1" x14ac:dyDescent="0.2">
      <c r="A28" s="38">
        <v>24</v>
      </c>
      <c r="B28" s="107" t="s">
        <v>760</v>
      </c>
      <c r="C28" s="60">
        <v>2793.0739999999996</v>
      </c>
      <c r="D28" s="66" t="s">
        <v>509</v>
      </c>
      <c r="E28" s="60">
        <v>181.18199999999999</v>
      </c>
      <c r="F28" s="60">
        <v>2611.8919999999998</v>
      </c>
      <c r="G28" s="66" t="s">
        <v>509</v>
      </c>
      <c r="H28" s="66" t="s">
        <v>509</v>
      </c>
      <c r="I28" s="117">
        <v>24</v>
      </c>
      <c r="J28" s="110" t="s">
        <v>761</v>
      </c>
    </row>
    <row r="29" spans="1:10" s="265" customFormat="1" ht="46.5" customHeight="1" x14ac:dyDescent="0.2">
      <c r="A29" s="38">
        <v>25</v>
      </c>
      <c r="B29" s="107" t="s">
        <v>762</v>
      </c>
      <c r="C29" s="60">
        <v>21.501000000000001</v>
      </c>
      <c r="D29" s="60">
        <v>0.34</v>
      </c>
      <c r="E29" s="60">
        <v>21.161000000000001</v>
      </c>
      <c r="F29" s="66" t="s">
        <v>509</v>
      </c>
      <c r="G29" s="66" t="s">
        <v>509</v>
      </c>
      <c r="H29" s="66" t="s">
        <v>509</v>
      </c>
      <c r="I29" s="65">
        <v>25</v>
      </c>
      <c r="J29" s="110" t="s">
        <v>763</v>
      </c>
    </row>
    <row r="30" spans="1:10" s="251" customFormat="1" ht="36" customHeight="1" x14ac:dyDescent="0.2">
      <c r="A30" s="5">
        <v>26</v>
      </c>
      <c r="B30" s="107" t="s">
        <v>764</v>
      </c>
      <c r="C30" s="66" t="s">
        <v>509</v>
      </c>
      <c r="D30" s="66" t="s">
        <v>509</v>
      </c>
      <c r="E30" s="66" t="s">
        <v>509</v>
      </c>
      <c r="F30" s="66" t="s">
        <v>509</v>
      </c>
      <c r="G30" s="66" t="s">
        <v>509</v>
      </c>
      <c r="H30" s="66" t="s">
        <v>509</v>
      </c>
      <c r="I30" s="65">
        <v>26</v>
      </c>
      <c r="J30" s="110" t="s">
        <v>765</v>
      </c>
    </row>
    <row r="31" spans="1:10" s="265" customFormat="1" ht="31.5" customHeight="1" x14ac:dyDescent="0.2">
      <c r="A31" s="38">
        <v>27</v>
      </c>
      <c r="B31" s="107" t="s">
        <v>766</v>
      </c>
      <c r="C31" s="60">
        <v>76.620999999999995</v>
      </c>
      <c r="D31" s="66" t="s">
        <v>509</v>
      </c>
      <c r="E31" s="60">
        <v>72.521000000000001</v>
      </c>
      <c r="F31" s="60">
        <v>4.0999999999999996</v>
      </c>
      <c r="G31" s="66" t="s">
        <v>509</v>
      </c>
      <c r="H31" s="66" t="s">
        <v>509</v>
      </c>
      <c r="I31" s="117">
        <v>27</v>
      </c>
      <c r="J31" s="110" t="s">
        <v>767</v>
      </c>
    </row>
    <row r="32" spans="1:10" s="265" customFormat="1" ht="44.25" customHeight="1" x14ac:dyDescent="0.2">
      <c r="A32" s="38">
        <v>28</v>
      </c>
      <c r="B32" s="107" t="s">
        <v>768</v>
      </c>
      <c r="C32" s="266">
        <v>18.86</v>
      </c>
      <c r="D32" s="66" t="s">
        <v>509</v>
      </c>
      <c r="E32" s="266">
        <v>18.86</v>
      </c>
      <c r="F32" s="66" t="s">
        <v>509</v>
      </c>
      <c r="G32" s="66" t="s">
        <v>509</v>
      </c>
      <c r="H32" s="66" t="s">
        <v>509</v>
      </c>
      <c r="I32" s="65">
        <v>28</v>
      </c>
      <c r="J32" s="110" t="s">
        <v>769</v>
      </c>
    </row>
    <row r="33" spans="1:10" s="265" customFormat="1" ht="48.75" customHeight="1" x14ac:dyDescent="0.2">
      <c r="A33" s="5">
        <v>29</v>
      </c>
      <c r="B33" s="107" t="s">
        <v>770</v>
      </c>
      <c r="C33" s="66">
        <v>120</v>
      </c>
      <c r="D33" s="66" t="s">
        <v>509</v>
      </c>
      <c r="E33" s="66">
        <v>120</v>
      </c>
      <c r="F33" s="66" t="s">
        <v>509</v>
      </c>
      <c r="G33" s="66" t="s">
        <v>509</v>
      </c>
      <c r="H33" s="66" t="s">
        <v>509</v>
      </c>
      <c r="I33" s="117">
        <v>29</v>
      </c>
      <c r="J33" s="110" t="s">
        <v>771</v>
      </c>
    </row>
    <row r="34" spans="1:10" s="265" customFormat="1" ht="39" customHeight="1" x14ac:dyDescent="0.2">
      <c r="A34" s="38">
        <v>30</v>
      </c>
      <c r="B34" s="107" t="s">
        <v>772</v>
      </c>
      <c r="C34" s="60">
        <v>3.3039999999999998</v>
      </c>
      <c r="D34" s="66" t="s">
        <v>509</v>
      </c>
      <c r="E34" s="60">
        <v>3.3039999999999998</v>
      </c>
      <c r="F34" s="66" t="s">
        <v>509</v>
      </c>
      <c r="G34" s="66" t="s">
        <v>509</v>
      </c>
      <c r="H34" s="66" t="s">
        <v>509</v>
      </c>
      <c r="I34" s="65">
        <v>30</v>
      </c>
      <c r="J34" s="110" t="s">
        <v>773</v>
      </c>
    </row>
    <row r="35" spans="1:10" s="251" customFormat="1" ht="19.5" customHeight="1" x14ac:dyDescent="0.2">
      <c r="A35" s="38">
        <v>31</v>
      </c>
      <c r="B35" s="107" t="s">
        <v>774</v>
      </c>
      <c r="C35" s="66" t="s">
        <v>509</v>
      </c>
      <c r="D35" s="66" t="s">
        <v>509</v>
      </c>
      <c r="E35" s="66" t="s">
        <v>509</v>
      </c>
      <c r="F35" s="66" t="s">
        <v>509</v>
      </c>
      <c r="G35" s="66" t="s">
        <v>509</v>
      </c>
      <c r="H35" s="66" t="s">
        <v>509</v>
      </c>
      <c r="I35" s="117">
        <v>31</v>
      </c>
      <c r="J35" s="110" t="s">
        <v>775</v>
      </c>
    </row>
    <row r="36" spans="1:10" s="251" customFormat="1" ht="30" customHeight="1" x14ac:dyDescent="0.2">
      <c r="A36" s="38">
        <v>32</v>
      </c>
      <c r="B36" s="107" t="s">
        <v>776</v>
      </c>
      <c r="C36" s="66" t="s">
        <v>509</v>
      </c>
      <c r="D36" s="66" t="s">
        <v>509</v>
      </c>
      <c r="E36" s="66" t="s">
        <v>509</v>
      </c>
      <c r="F36" s="66" t="s">
        <v>509</v>
      </c>
      <c r="G36" s="66" t="s">
        <v>509</v>
      </c>
      <c r="H36" s="66" t="s">
        <v>509</v>
      </c>
      <c r="I36" s="65">
        <v>32</v>
      </c>
      <c r="J36" s="110" t="s">
        <v>777</v>
      </c>
    </row>
    <row r="37" spans="1:10" s="251" customFormat="1" ht="34.5" customHeight="1" x14ac:dyDescent="0.2">
      <c r="A37" s="38">
        <v>33</v>
      </c>
      <c r="B37" s="107" t="s">
        <v>778</v>
      </c>
      <c r="C37" s="266">
        <v>0.38</v>
      </c>
      <c r="D37" s="266">
        <v>0.3</v>
      </c>
      <c r="E37" s="266">
        <v>0.08</v>
      </c>
      <c r="F37" s="66" t="s">
        <v>509</v>
      </c>
      <c r="G37" s="66" t="s">
        <v>509</v>
      </c>
      <c r="H37" s="66" t="s">
        <v>509</v>
      </c>
      <c r="I37" s="65">
        <v>33</v>
      </c>
      <c r="J37" s="110" t="s">
        <v>779</v>
      </c>
    </row>
    <row r="38" spans="1:10" s="265" customFormat="1" ht="43.15" customHeight="1" x14ac:dyDescent="0.2">
      <c r="A38" s="232" t="s">
        <v>780</v>
      </c>
      <c r="B38" s="107" t="s">
        <v>781</v>
      </c>
      <c r="C38" s="60">
        <v>325682</v>
      </c>
      <c r="D38" s="66" t="s">
        <v>509</v>
      </c>
      <c r="E38" s="60">
        <v>7.94</v>
      </c>
      <c r="F38" s="60">
        <v>325674.06</v>
      </c>
      <c r="G38" s="66" t="s">
        <v>509</v>
      </c>
      <c r="H38" s="66" t="s">
        <v>509</v>
      </c>
      <c r="I38" s="229" t="s">
        <v>782</v>
      </c>
      <c r="J38" s="110" t="s">
        <v>783</v>
      </c>
    </row>
    <row r="39" spans="1:10" s="265" customFormat="1" ht="37.5" customHeight="1" x14ac:dyDescent="0.2">
      <c r="A39" s="255">
        <v>35</v>
      </c>
      <c r="B39" s="109" t="s">
        <v>784</v>
      </c>
      <c r="C39" s="224">
        <v>325682</v>
      </c>
      <c r="D39" s="234" t="s">
        <v>509</v>
      </c>
      <c r="E39" s="224">
        <v>7.94</v>
      </c>
      <c r="F39" s="224">
        <v>325674.06</v>
      </c>
      <c r="G39" s="234" t="s">
        <v>509</v>
      </c>
      <c r="H39" s="234" t="s">
        <v>509</v>
      </c>
      <c r="I39" s="48">
        <v>35</v>
      </c>
      <c r="J39" s="111" t="s">
        <v>785</v>
      </c>
    </row>
  </sheetData>
  <mergeCells count="8">
    <mergeCell ref="A1:J1"/>
    <mergeCell ref="A2:J2"/>
    <mergeCell ref="A3:B3"/>
    <mergeCell ref="I3:J3"/>
    <mergeCell ref="A4:B7"/>
    <mergeCell ref="C4:H4"/>
    <mergeCell ref="I4:J7"/>
    <mergeCell ref="C5:H5"/>
  </mergeCells>
  <pageMargins left="0.62992125984251968" right="0.62992125984251968" top="0.86614173228346458" bottom="0.74803149606299213" header="0" footer="0"/>
  <pageSetup paperSize="1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BE60C-26D4-48EC-88E3-66651383E2B8}">
  <dimension ref="A1:G13"/>
  <sheetViews>
    <sheetView zoomScaleNormal="100" workbookViewId="0">
      <selection sqref="A1:G1"/>
    </sheetView>
  </sheetViews>
  <sheetFormatPr defaultRowHeight="12.75" x14ac:dyDescent="0.2"/>
  <cols>
    <col min="1" max="1" width="1.7109375" customWidth="1"/>
    <col min="2" max="2" width="19.5703125" customWidth="1"/>
    <col min="5" max="5" width="14.7109375" customWidth="1"/>
    <col min="6" max="6" width="1.140625" customWidth="1"/>
    <col min="7" max="7" width="21.5703125" customWidth="1"/>
  </cols>
  <sheetData>
    <row r="1" spans="1:7" x14ac:dyDescent="0.2">
      <c r="A1" s="410" t="s">
        <v>830</v>
      </c>
      <c r="B1" s="410"/>
      <c r="C1" s="410"/>
      <c r="D1" s="410"/>
      <c r="E1" s="410"/>
      <c r="F1" s="410"/>
      <c r="G1" s="410"/>
    </row>
    <row r="2" spans="1:7" x14ac:dyDescent="0.2">
      <c r="A2" s="411" t="s">
        <v>831</v>
      </c>
      <c r="B2" s="411"/>
      <c r="C2" s="411"/>
      <c r="D2" s="411"/>
      <c r="E2" s="411"/>
      <c r="F2" s="411"/>
      <c r="G2" s="411"/>
    </row>
    <row r="3" spans="1:7" x14ac:dyDescent="0.2">
      <c r="A3" s="268" t="s">
        <v>593</v>
      </c>
      <c r="B3" s="268"/>
      <c r="C3" s="268"/>
      <c r="D3" s="268"/>
      <c r="E3" s="268"/>
      <c r="F3" s="269"/>
      <c r="G3" s="270" t="s">
        <v>832</v>
      </c>
    </row>
    <row r="4" spans="1:7" ht="14.25" customHeight="1" x14ac:dyDescent="0.2">
      <c r="A4" s="412"/>
      <c r="B4" s="412"/>
      <c r="C4" s="414">
        <v>2022</v>
      </c>
      <c r="D4" s="414">
        <v>2023</v>
      </c>
      <c r="E4" s="271" t="s">
        <v>833</v>
      </c>
      <c r="F4" s="416"/>
      <c r="G4" s="416"/>
    </row>
    <row r="5" spans="1:7" ht="33.75" x14ac:dyDescent="0.2">
      <c r="A5" s="413"/>
      <c r="B5" s="413"/>
      <c r="C5" s="415"/>
      <c r="D5" s="415"/>
      <c r="E5" s="273" t="s">
        <v>834</v>
      </c>
      <c r="F5" s="417"/>
      <c r="G5" s="417"/>
    </row>
    <row r="6" spans="1:7" x14ac:dyDescent="0.2">
      <c r="A6" s="274" t="s">
        <v>285</v>
      </c>
      <c r="B6" s="275"/>
      <c r="C6" s="276">
        <v>300115.98600000003</v>
      </c>
      <c r="D6" s="276">
        <v>293191.071</v>
      </c>
      <c r="E6" s="277">
        <f t="shared" ref="E6:E13" si="0">(D6/C6)*100</f>
        <v>97.692587091978496</v>
      </c>
      <c r="F6" s="278" t="s">
        <v>467</v>
      </c>
      <c r="G6" s="278"/>
    </row>
    <row r="7" spans="1:7" x14ac:dyDescent="0.2">
      <c r="A7" s="279" t="s">
        <v>835</v>
      </c>
      <c r="B7" s="279"/>
      <c r="C7" s="280">
        <v>289171.44</v>
      </c>
      <c r="D7" s="280">
        <v>282473.37900000002</v>
      </c>
      <c r="E7" s="281">
        <f t="shared" si="0"/>
        <v>97.683705901246682</v>
      </c>
      <c r="F7" s="282" t="s">
        <v>836</v>
      </c>
      <c r="G7" s="282"/>
    </row>
    <row r="8" spans="1:7" x14ac:dyDescent="0.2">
      <c r="A8" s="279"/>
      <c r="B8" s="279" t="s">
        <v>837</v>
      </c>
      <c r="C8" s="280">
        <v>42418.505000000005</v>
      </c>
      <c r="D8" s="280">
        <v>41796.262000000002</v>
      </c>
      <c r="E8" s="281">
        <f t="shared" si="0"/>
        <v>98.533085972737595</v>
      </c>
      <c r="F8" s="282"/>
      <c r="G8" s="282" t="s">
        <v>838</v>
      </c>
    </row>
    <row r="9" spans="1:7" x14ac:dyDescent="0.2">
      <c r="A9" s="279"/>
      <c r="B9" s="279" t="s">
        <v>839</v>
      </c>
      <c r="C9" s="280">
        <v>184410.861</v>
      </c>
      <c r="D9" s="280">
        <v>178955.43099999998</v>
      </c>
      <c r="E9" s="281">
        <f t="shared" si="0"/>
        <v>97.041698102586267</v>
      </c>
      <c r="F9" s="282"/>
      <c r="G9" s="282" t="s">
        <v>840</v>
      </c>
    </row>
    <row r="10" spans="1:7" x14ac:dyDescent="0.2">
      <c r="A10" s="279"/>
      <c r="B10" s="279" t="s">
        <v>841</v>
      </c>
      <c r="C10" s="280">
        <v>28740.132000000001</v>
      </c>
      <c r="D10" s="280">
        <v>28690.887999999999</v>
      </c>
      <c r="E10" s="281">
        <f t="shared" si="0"/>
        <v>99.828657711105834</v>
      </c>
      <c r="F10" s="282"/>
      <c r="G10" s="282" t="s">
        <v>842</v>
      </c>
    </row>
    <row r="11" spans="1:7" x14ac:dyDescent="0.2">
      <c r="A11" s="279"/>
      <c r="B11" s="279" t="s">
        <v>843</v>
      </c>
      <c r="C11" s="280">
        <v>31031.868999999999</v>
      </c>
      <c r="D11" s="280">
        <v>30095.159</v>
      </c>
      <c r="E11" s="281">
        <f t="shared" si="0"/>
        <v>96.981457997260819</v>
      </c>
      <c r="F11" s="282"/>
      <c r="G11" s="282" t="s">
        <v>844</v>
      </c>
    </row>
    <row r="12" spans="1:7" x14ac:dyDescent="0.2">
      <c r="A12" s="279"/>
      <c r="B12" s="279" t="s">
        <v>845</v>
      </c>
      <c r="C12" s="280">
        <v>2570.0729999999999</v>
      </c>
      <c r="D12" s="280">
        <v>2935.6390000000001</v>
      </c>
      <c r="E12" s="281">
        <f t="shared" si="0"/>
        <v>114.22395394994618</v>
      </c>
      <c r="F12" s="282"/>
      <c r="G12" s="282" t="s">
        <v>846</v>
      </c>
    </row>
    <row r="13" spans="1:7" ht="26.25" customHeight="1" x14ac:dyDescent="0.2">
      <c r="A13" s="408" t="s">
        <v>847</v>
      </c>
      <c r="B13" s="408"/>
      <c r="C13" s="283">
        <v>10944.546</v>
      </c>
      <c r="D13" s="283">
        <v>10717.691999999999</v>
      </c>
      <c r="E13" s="284">
        <f t="shared" si="0"/>
        <v>97.927241568540154</v>
      </c>
      <c r="F13" s="409" t="s">
        <v>848</v>
      </c>
      <c r="G13" s="409"/>
    </row>
  </sheetData>
  <mergeCells count="8">
    <mergeCell ref="A13:B13"/>
    <mergeCell ref="F13:G13"/>
    <mergeCell ref="A1:G1"/>
    <mergeCell ref="A2:G2"/>
    <mergeCell ref="A4:B5"/>
    <mergeCell ref="C4:C5"/>
    <mergeCell ref="D4:D5"/>
    <mergeCell ref="F4:G5"/>
  </mergeCell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ACDBF-5C14-449F-9295-A769412EA0AB}">
  <dimension ref="A1:F15"/>
  <sheetViews>
    <sheetView tabSelected="1" zoomScaleNormal="100" workbookViewId="0">
      <selection sqref="A1:F1"/>
    </sheetView>
  </sheetViews>
  <sheetFormatPr defaultRowHeight="12.75" x14ac:dyDescent="0.2"/>
  <cols>
    <col min="1" max="1" width="2.85546875" style="285" customWidth="1"/>
    <col min="2" max="2" width="25" style="285" customWidth="1"/>
    <col min="3" max="4" width="9.140625" style="285"/>
    <col min="5" max="5" width="3.7109375" style="298" customWidth="1"/>
    <col min="6" max="6" width="20.140625" style="298" customWidth="1"/>
    <col min="7" max="16384" width="9.140625" style="285"/>
  </cols>
  <sheetData>
    <row r="1" spans="1:6" x14ac:dyDescent="0.2">
      <c r="A1" s="418" t="s">
        <v>849</v>
      </c>
      <c r="B1" s="418"/>
      <c r="C1" s="418"/>
      <c r="D1" s="418"/>
      <c r="E1" s="418"/>
      <c r="F1" s="418"/>
    </row>
    <row r="2" spans="1:6" x14ac:dyDescent="0.2">
      <c r="A2" s="419" t="s">
        <v>850</v>
      </c>
      <c r="B2" s="419"/>
      <c r="C2" s="419"/>
      <c r="D2" s="419"/>
      <c r="E2" s="419"/>
      <c r="F2" s="419"/>
    </row>
    <row r="3" spans="1:6" x14ac:dyDescent="0.2">
      <c r="A3" s="268" t="s">
        <v>593</v>
      </c>
      <c r="B3" s="268"/>
      <c r="C3" s="268"/>
      <c r="D3" s="268"/>
      <c r="E3" s="269"/>
      <c r="F3" s="270" t="s">
        <v>832</v>
      </c>
    </row>
    <row r="4" spans="1:6" x14ac:dyDescent="0.2">
      <c r="A4" s="420"/>
      <c r="B4" s="420"/>
      <c r="C4" s="286">
        <v>2022</v>
      </c>
      <c r="D4" s="286">
        <v>2023</v>
      </c>
      <c r="E4" s="421"/>
      <c r="F4" s="421"/>
    </row>
    <row r="5" spans="1:6" x14ac:dyDescent="0.2">
      <c r="A5" s="287" t="s">
        <v>285</v>
      </c>
      <c r="B5" s="287"/>
      <c r="C5" s="288">
        <v>105060.618</v>
      </c>
      <c r="D5" s="276">
        <v>104658.97</v>
      </c>
      <c r="E5" s="289" t="s">
        <v>467</v>
      </c>
      <c r="F5" s="289"/>
    </row>
    <row r="6" spans="1:6" x14ac:dyDescent="0.2">
      <c r="A6" s="268" t="s">
        <v>851</v>
      </c>
      <c r="B6" s="268"/>
      <c r="C6" s="290">
        <v>76113.009999999995</v>
      </c>
      <c r="D6" s="280">
        <v>75556.748999999996</v>
      </c>
      <c r="E6" s="269" t="s">
        <v>852</v>
      </c>
      <c r="F6" s="269"/>
    </row>
    <row r="7" spans="1:6" x14ac:dyDescent="0.2">
      <c r="A7" s="268"/>
      <c r="B7" s="268" t="s">
        <v>853</v>
      </c>
      <c r="C7" s="290">
        <v>46596.762999999999</v>
      </c>
      <c r="D7" s="280">
        <v>46176.65</v>
      </c>
      <c r="E7" s="269"/>
      <c r="F7" s="269" t="s">
        <v>854</v>
      </c>
    </row>
    <row r="8" spans="1:6" x14ac:dyDescent="0.2">
      <c r="A8" s="268"/>
      <c r="B8" s="268" t="s">
        <v>855</v>
      </c>
      <c r="C8" s="290">
        <v>29516.246999999999</v>
      </c>
      <c r="D8" s="280">
        <v>29380.098999999998</v>
      </c>
      <c r="E8" s="269"/>
      <c r="F8" s="269" t="s">
        <v>856</v>
      </c>
    </row>
    <row r="9" spans="1:6" x14ac:dyDescent="0.2">
      <c r="A9" s="268"/>
      <c r="B9" s="268" t="s">
        <v>857</v>
      </c>
      <c r="C9" s="291" t="s">
        <v>509</v>
      </c>
      <c r="D9" s="292" t="s">
        <v>509</v>
      </c>
      <c r="E9" s="269"/>
      <c r="F9" s="269" t="s">
        <v>858</v>
      </c>
    </row>
    <row r="10" spans="1:6" x14ac:dyDescent="0.2">
      <c r="A10" s="268"/>
      <c r="B10" s="268" t="s">
        <v>859</v>
      </c>
      <c r="C10" s="291" t="s">
        <v>509</v>
      </c>
      <c r="D10" s="292" t="s">
        <v>509</v>
      </c>
      <c r="E10" s="269"/>
      <c r="F10" s="269" t="s">
        <v>860</v>
      </c>
    </row>
    <row r="11" spans="1:6" x14ac:dyDescent="0.2">
      <c r="A11" s="268" t="s">
        <v>861</v>
      </c>
      <c r="B11" s="268"/>
      <c r="C11" s="290">
        <v>28947.607999999997</v>
      </c>
      <c r="D11" s="280">
        <v>29102.220999999998</v>
      </c>
      <c r="E11" s="269" t="s">
        <v>862</v>
      </c>
      <c r="F11" s="269"/>
    </row>
    <row r="12" spans="1:6" s="294" customFormat="1" x14ac:dyDescent="0.2">
      <c r="A12" s="293"/>
      <c r="B12" s="268" t="s">
        <v>853</v>
      </c>
      <c r="C12" s="290">
        <v>3893.0690000000004</v>
      </c>
      <c r="D12" s="280">
        <v>3844.9590000000003</v>
      </c>
      <c r="E12" s="269"/>
      <c r="F12" s="269" t="s">
        <v>854</v>
      </c>
    </row>
    <row r="13" spans="1:6" x14ac:dyDescent="0.2">
      <c r="A13" s="268"/>
      <c r="B13" s="268" t="s">
        <v>855</v>
      </c>
      <c r="C13" s="290">
        <v>24094.538999999997</v>
      </c>
      <c r="D13" s="280">
        <v>24330.261999999999</v>
      </c>
      <c r="E13" s="269"/>
      <c r="F13" s="269" t="s">
        <v>856</v>
      </c>
    </row>
    <row r="14" spans="1:6" x14ac:dyDescent="0.2">
      <c r="A14" s="268"/>
      <c r="B14" s="268" t="s">
        <v>857</v>
      </c>
      <c r="C14" s="291">
        <v>851</v>
      </c>
      <c r="D14" s="292">
        <v>812</v>
      </c>
      <c r="E14" s="269"/>
      <c r="F14" s="269" t="s">
        <v>858</v>
      </c>
    </row>
    <row r="15" spans="1:6" x14ac:dyDescent="0.2">
      <c r="A15" s="272"/>
      <c r="B15" s="272" t="s">
        <v>859</v>
      </c>
      <c r="C15" s="295">
        <v>109</v>
      </c>
      <c r="D15" s="296">
        <v>115</v>
      </c>
      <c r="E15" s="297"/>
      <c r="F15" s="297" t="s">
        <v>860</v>
      </c>
    </row>
  </sheetData>
  <mergeCells count="4">
    <mergeCell ref="A1:F1"/>
    <mergeCell ref="A2:F2"/>
    <mergeCell ref="A4:B4"/>
    <mergeCell ref="E4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3</vt:i4>
      </vt:variant>
    </vt:vector>
  </HeadingPairs>
  <TitlesOfParts>
    <vt:vector size="50" baseType="lpstr">
      <vt:lpstr>10</vt:lpstr>
      <vt:lpstr>10.01</vt:lpstr>
      <vt:lpstr>T-10. 01.1</vt:lpstr>
      <vt:lpstr>T-10.01.2</vt:lpstr>
      <vt:lpstr>T-10.01.3</vt:lpstr>
      <vt:lpstr>T-10.01.4</vt:lpstr>
      <vt:lpstr>T-10.01.5</vt:lpstr>
      <vt:lpstr>T-10.01.6</vt:lpstr>
      <vt:lpstr>T-10.01.7</vt:lpstr>
      <vt:lpstr>Т-10.01.8</vt:lpstr>
      <vt:lpstr>T-10.01.9</vt:lpstr>
      <vt:lpstr>T-10.01.10</vt:lpstr>
      <vt:lpstr>T-10.01.11</vt:lpstr>
      <vt:lpstr>T-10.01.12</vt:lpstr>
      <vt:lpstr>T-10.01.13</vt:lpstr>
      <vt:lpstr>T-10.01.14</vt:lpstr>
      <vt:lpstr>T-10.01.15</vt:lpstr>
      <vt:lpstr>T-10.01.16</vt:lpstr>
      <vt:lpstr>T-10.01.17</vt:lpstr>
      <vt:lpstr>T-10.01.18</vt:lpstr>
      <vt:lpstr>T-10.01.19</vt:lpstr>
      <vt:lpstr>Т-10.01.20</vt:lpstr>
      <vt:lpstr>T-10.01.21</vt:lpstr>
      <vt:lpstr>10.02</vt:lpstr>
      <vt:lpstr>T-10.02.1</vt:lpstr>
      <vt:lpstr>T-10.02.2</vt:lpstr>
      <vt:lpstr>T-10.02.3</vt:lpstr>
      <vt:lpstr>T-10.02.4</vt:lpstr>
      <vt:lpstr>10.03</vt:lpstr>
      <vt:lpstr>T-10.03.1</vt:lpstr>
      <vt:lpstr>T-10.03.2</vt:lpstr>
      <vt:lpstr>T-10.03.3</vt:lpstr>
      <vt:lpstr>T-10.03.4</vt:lpstr>
      <vt:lpstr>T-10.03.5</vt:lpstr>
      <vt:lpstr>T-10.03.6</vt:lpstr>
      <vt:lpstr>T-10.03.7</vt:lpstr>
      <vt:lpstr>T-10.03.8</vt:lpstr>
      <vt:lpstr>T-10.03.9</vt:lpstr>
      <vt:lpstr>T-10.03.10</vt:lpstr>
      <vt:lpstr>T-10.03.11</vt:lpstr>
      <vt:lpstr>10.04</vt:lpstr>
      <vt:lpstr>Т-10.04.1   </vt:lpstr>
      <vt:lpstr>T-10.04.2  </vt:lpstr>
      <vt:lpstr>T-10.04.3.1  </vt:lpstr>
      <vt:lpstr>Т-10.04.3.2 </vt:lpstr>
      <vt:lpstr>T-10.04.4 </vt:lpstr>
      <vt:lpstr>T-10.04.5 </vt:lpstr>
      <vt:lpstr>'T-10.04.2  '!Print_Titles</vt:lpstr>
      <vt:lpstr>'T-10.04.3.1  '!Print_Titles</vt:lpstr>
      <vt:lpstr>'Т-10.04.3.2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lastPrinted>2013-03-14T10:40:48Z</cp:lastPrinted>
  <dcterms:created xsi:type="dcterms:W3CDTF">2000-01-20T10:13:57Z</dcterms:created>
  <dcterms:modified xsi:type="dcterms:W3CDTF">2024-10-30T14:04:49Z</dcterms:modified>
</cp:coreProperties>
</file>