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24226"/>
  <mc:AlternateContent xmlns:mc="http://schemas.openxmlformats.org/markup-compatibility/2006">
    <mc:Choice Requires="x15">
      <x15ac:absPath xmlns:x15ac="http://schemas.microsoft.com/office/spreadsheetml/2010/11/ac" url="\\Tatjanagjorgiev\sg2024\Podgotovki za CD\Excel_rabotni\"/>
    </mc:Choice>
  </mc:AlternateContent>
  <xr:revisionPtr revIDLastSave="0" documentId="13_ncr:1_{7FBEDC7A-6D70-4435-9517-45D8D8C84B80}" xr6:coauthVersionLast="47" xr6:coauthVersionMax="47" xr10:uidLastSave="{00000000-0000-0000-0000-000000000000}"/>
  <bookViews>
    <workbookView xWindow="-120" yWindow="-120" windowWidth="29040" windowHeight="15840" tabRatio="951" firstSheet="1" activeTab="1" xr2:uid="{00000000-000D-0000-FFFF-FFFF00000000}"/>
  </bookViews>
  <sheets>
    <sheet name="14." sheetId="23" r:id="rId1"/>
    <sheet name="14. 01." sheetId="47" r:id="rId2"/>
    <sheet name="T-14.01.1" sheetId="2" r:id="rId3"/>
    <sheet name="T-14.01.2" sheetId="3" r:id="rId4"/>
    <sheet name="T-14.01.3" sheetId="4" r:id="rId5"/>
    <sheet name="T-14.01.5" sheetId="5" r:id="rId6"/>
    <sheet name="T-14.01.6" sheetId="18" r:id="rId7"/>
    <sheet name="T-14.01.7" sheetId="16" r:id="rId8"/>
    <sheet name="T-14.01.8" sheetId="7" r:id="rId9"/>
    <sheet name="T-14.01.9" sheetId="8" r:id="rId10"/>
    <sheet name="T-14.01.10" sheetId="10" r:id="rId11"/>
    <sheet name="T-14.01.11" sheetId="20" r:id="rId12"/>
    <sheet name="T-14.01.12" sheetId="11" r:id="rId13"/>
    <sheet name="T-14.01.13" sheetId="76" r:id="rId14"/>
    <sheet name="T-14.01.14" sheetId="71" r:id="rId15"/>
    <sheet name="T-14.01.15" sheetId="72" r:id="rId16"/>
    <sheet name="T-14.01.16" sheetId="73" r:id="rId17"/>
    <sheet name="14.02." sheetId="54" r:id="rId18"/>
    <sheet name="T-14.02.1" sheetId="55" r:id="rId19"/>
    <sheet name="T-14.02.2" sheetId="56" r:id="rId20"/>
    <sheet name="T-14.02.3" sheetId="57" r:id="rId21"/>
    <sheet name="T-14.02.4" sheetId="58" r:id="rId22"/>
    <sheet name="T-14.02.5" sheetId="59" r:id="rId23"/>
    <sheet name="T-14.02.6" sheetId="60" r:id="rId24"/>
    <sheet name="T-14.02.7" sheetId="61" r:id="rId25"/>
    <sheet name="T-14.02.8" sheetId="62" r:id="rId26"/>
    <sheet name="T-14.02.9" sheetId="63" r:id="rId27"/>
    <sheet name="T-14.02.10" sheetId="64" r:id="rId28"/>
    <sheet name="T-14.02.11" sheetId="65" r:id="rId29"/>
    <sheet name="T-14.02.12" sheetId="66" r:id="rId30"/>
    <sheet name="14.03." sheetId="67" r:id="rId31"/>
    <sheet name="Т-14.03.01" sheetId="68" r:id="rId32"/>
    <sheet name="Т-14.03.02" sheetId="69" r:id="rId33"/>
    <sheet name="Т-14.03.03" sheetId="70" r:id="rId34"/>
    <sheet name="T-14.03.04" sheetId="74" r:id="rId35"/>
    <sheet name="T-14.03.05" sheetId="75" r:id="rId36"/>
  </sheets>
  <definedNames>
    <definedName name="_xlnm.Print_Titles" localSheetId="19">'T-14.02.2'!$1:$5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76" l="1"/>
  <c r="K11" i="76"/>
  <c r="E11" i="73"/>
  <c r="E9" i="73"/>
  <c r="E10" i="73" s="1"/>
  <c r="E8" i="73"/>
  <c r="G7" i="73"/>
  <c r="D6" i="73"/>
  <c r="E5" i="73"/>
  <c r="G22" i="72"/>
  <c r="E22" i="72"/>
  <c r="D22" i="72"/>
  <c r="G19" i="72"/>
  <c r="E19" i="72"/>
  <c r="D19" i="72"/>
  <c r="G16" i="72"/>
  <c r="E16" i="72"/>
  <c r="E13" i="72"/>
  <c r="G23" i="71"/>
  <c r="F23" i="71"/>
  <c r="G21" i="71"/>
  <c r="F21" i="71"/>
  <c r="G20" i="71"/>
  <c r="F20" i="71"/>
  <c r="G19" i="71"/>
  <c r="G18" i="71" s="1"/>
  <c r="F19" i="71"/>
  <c r="F18" i="71" s="1"/>
  <c r="G17" i="71"/>
  <c r="F17" i="71"/>
  <c r="G16" i="71"/>
  <c r="F16" i="71"/>
  <c r="G15" i="71"/>
  <c r="G14" i="71" s="1"/>
  <c r="F15" i="71"/>
  <c r="G12" i="71"/>
  <c r="F12" i="71"/>
  <c r="G11" i="71"/>
  <c r="F11" i="71"/>
  <c r="G10" i="71"/>
  <c r="F10" i="71"/>
  <c r="G8" i="71"/>
  <c r="F8" i="71"/>
  <c r="G7" i="71"/>
  <c r="G6" i="71" s="1"/>
  <c r="F7" i="71"/>
  <c r="F6" i="71" s="1"/>
  <c r="G5" i="71" l="1"/>
  <c r="F14" i="71"/>
  <c r="F5" i="71" s="1"/>
</calcChain>
</file>

<file path=xl/sharedStrings.xml><?xml version="1.0" encoding="utf-8"?>
<sst xmlns="http://schemas.openxmlformats.org/spreadsheetml/2006/main" count="1652" uniqueCount="1002">
  <si>
    <t>Asphalt, concrete or cobbled</t>
  </si>
  <si>
    <t>Trunk</t>
  </si>
  <si>
    <t>Regional</t>
  </si>
  <si>
    <t>Motorways</t>
  </si>
  <si>
    <t>Length in metres</t>
  </si>
  <si>
    <t>Bridges on local roads</t>
  </si>
  <si>
    <t>Permanent</t>
  </si>
  <si>
    <t>Temporary</t>
  </si>
  <si>
    <t>Number of passengers</t>
  </si>
  <si>
    <t>Number of lines</t>
  </si>
  <si>
    <t>Length of lines, km</t>
  </si>
  <si>
    <t>Number of vehicles</t>
  </si>
  <si>
    <t>International transport</t>
  </si>
  <si>
    <t xml:space="preserve">International transport </t>
  </si>
  <si>
    <t>National transport</t>
  </si>
  <si>
    <t>Bridges on trunk and regional roads</t>
  </si>
  <si>
    <t>lake transport</t>
  </si>
  <si>
    <t>air transport</t>
  </si>
  <si>
    <t>road transport</t>
  </si>
  <si>
    <t>rail transport in '000.000</t>
  </si>
  <si>
    <t>urban transport</t>
  </si>
  <si>
    <t>-</t>
  </si>
  <si>
    <t>Kilometres travelled, in '000.000</t>
  </si>
  <si>
    <t>By road category</t>
  </si>
  <si>
    <t>Local roads</t>
  </si>
  <si>
    <t>Seating and standing capacity</t>
  </si>
  <si>
    <t>Macadam</t>
  </si>
  <si>
    <t>departures, in national transport</t>
  </si>
  <si>
    <t>Own account, in '000.000</t>
  </si>
  <si>
    <t>Hire or reward, in '000.000</t>
  </si>
  <si>
    <t>Coal and lignite, crude petroleum and natural gas</t>
  </si>
  <si>
    <t>Food products, beverаges and tobacco</t>
  </si>
  <si>
    <t>Textiles and textile products, leather and leather products</t>
  </si>
  <si>
    <t>Basic metals, fabricated metal products, except machinery and equipment</t>
  </si>
  <si>
    <t>Machinery and equipment n.e.c., office machinery and computers, electrical machinery and apparatus n.e.c., radio, television and communication equipment and apparatus, medical, precision and optical instruments, watches and clocks</t>
  </si>
  <si>
    <t>Transport equipment</t>
  </si>
  <si>
    <t>Secondary raw materials, municipial wastes and other wastes</t>
  </si>
  <si>
    <t>Mail parcels</t>
  </si>
  <si>
    <t>Equipment and material utilized in the transport of goods</t>
  </si>
  <si>
    <t>Grouped goods: mixture of types of goods which are transported together</t>
  </si>
  <si>
    <t>Unidentifiable goods: goods which for any reason cannot be identified and therefore cannot be assigned to groups 01 - 16</t>
  </si>
  <si>
    <t>lake transport,        in '000</t>
  </si>
  <si>
    <t>Transport of goods, in '000 tonnes</t>
  </si>
  <si>
    <t>capacity in tonnes</t>
  </si>
  <si>
    <t>Gross tonne-km, in '000.000</t>
  </si>
  <si>
    <t xml:space="preserve">departures abroad </t>
  </si>
  <si>
    <t>Hire or reward, in '000 tonnes</t>
  </si>
  <si>
    <t>Own account, in '000 tonnes</t>
  </si>
  <si>
    <t>Goods carried, total, in '000 tonnes</t>
  </si>
  <si>
    <t>Products of agriculture, hunting, and forestry, fish and other fishing products</t>
  </si>
  <si>
    <t>Other goods n.e.c.</t>
  </si>
  <si>
    <t>Furniture, other manufactured goods, n.e.c.</t>
  </si>
  <si>
    <t>Chemicals, chemical products and man-made fibers, rubber and plastic products, nuclear fuel</t>
  </si>
  <si>
    <t>Wood and products of wood and cork (except furniture), articles of straw and plaiting materials, pulp, paper and paper products, printed matter and recorded media</t>
  </si>
  <si>
    <t>Metal ores and other mining and quarrying products, peat, uranium and thorium ores</t>
  </si>
  <si>
    <t>Passenger-kilometres, in '000</t>
  </si>
  <si>
    <t>Goods moved in the course of household and office removals; baggage and articles accompanying travellers; motor vehicles being moved for repair; other non-market goods n.e.c.</t>
  </si>
  <si>
    <t>Other non-metallic mineral products</t>
  </si>
  <si>
    <t>in '000 tonnes</t>
  </si>
  <si>
    <t>Coke and refined petroleum products</t>
  </si>
  <si>
    <t xml:space="preserve"> </t>
  </si>
  <si>
    <t>железнички превоз во милиони</t>
  </si>
  <si>
    <t>патен превоз во милиони</t>
  </si>
  <si>
    <t>железнички превоз</t>
  </si>
  <si>
    <t>езерски превоз</t>
  </si>
  <si>
    <t>воздухопловен превоз</t>
  </si>
  <si>
    <t>патен превоз</t>
  </si>
  <si>
    <t>градски превоз</t>
  </si>
  <si>
    <t>езерски превоз во илјади</t>
  </si>
  <si>
    <t>Должина на колосеци, км</t>
  </si>
  <si>
    <t>Промет на стока, илјади тони</t>
  </si>
  <si>
    <t>Вкупно</t>
  </si>
  <si>
    <t>Товарено</t>
  </si>
  <si>
    <t>Истоварено</t>
  </si>
  <si>
    <t>Автобуси</t>
  </si>
  <si>
    <t>Локомотиви</t>
  </si>
  <si>
    <t>Моторни возови</t>
  </si>
  <si>
    <t>Патнички возен парк</t>
  </si>
  <si>
    <t>Товарен возен парк</t>
  </si>
  <si>
    <t>број</t>
  </si>
  <si>
    <t xml:space="preserve">моќ во kW </t>
  </si>
  <si>
    <t xml:space="preserve">моќ во
 kW </t>
  </si>
  <si>
    <t>Локомотивски км во илјади</t>
  </si>
  <si>
    <t>Бруто-тонски км во милиони</t>
  </si>
  <si>
    <t>од тоа: возни км</t>
  </si>
  <si>
    <t>вкупно</t>
  </si>
  <si>
    <t>патнички превоз</t>
  </si>
  <si>
    <t>товарен превоз</t>
  </si>
  <si>
    <t>вкуп- 
но</t>
  </si>
  <si>
    <t>Превезени патници во илјади</t>
  </si>
  <si>
    <t>Патнички км во милиони</t>
  </si>
  <si>
    <t>отпатувани во странство</t>
  </si>
  <si>
    <t xml:space="preserve">отпатувани во
националниот превоз </t>
  </si>
  <si>
    <t>Поминати км на возилата, илјади</t>
  </si>
  <si>
    <t>Превезени патници, илјади</t>
  </si>
  <si>
    <t>Национален превоз</t>
  </si>
  <si>
    <t>Меѓународен превоз</t>
  </si>
  <si>
    <t>Патнички км, милиони</t>
  </si>
  <si>
    <t xml:space="preserve">Меѓународен превоз </t>
  </si>
  <si>
    <t>Комерцијални цели, милиони</t>
  </si>
  <si>
    <t xml:space="preserve">Сопствени цели,  милиони </t>
  </si>
  <si>
    <t>во илјади тони</t>
  </si>
  <si>
    <t>Земјоделски производи, производи од лов и шумарство, риби и други производи од риболов</t>
  </si>
  <si>
    <t>Јаглен и лигнит, сурова нафта и природен гас</t>
  </si>
  <si>
    <t>Метални руди и други производи на рударството и вадењето камен, тресет, уранова и ториумова руда</t>
  </si>
  <si>
    <t>Прехранбени производи, пијалаци и тутунски производи</t>
  </si>
  <si>
    <t>Дрво и производи од дрво и плута (освен мебел), предмети од слама и плетарски материјали, целулоза, хартија и производи од хартија, материјали за печатење и снимени записи</t>
  </si>
  <si>
    <t>Хемикалии, хемиски производи, вештачки и синтетички влакна, производи од гума и пластични маси, нуклеарни горива</t>
  </si>
  <si>
    <t>Други неметални минерални производи</t>
  </si>
  <si>
    <t>Основни метали, произведени метални производи, освен машини и постројки</t>
  </si>
  <si>
    <t>Транспортни средства</t>
  </si>
  <si>
    <t>Секундарни суровини, комунален отпад и друг отпад</t>
  </si>
  <si>
    <t>Поштенски пратки</t>
  </si>
  <si>
    <t>Опрема и материјали кои се користат во транспортот на стоки</t>
  </si>
  <si>
    <t>Патишта</t>
  </si>
  <si>
    <t>Асфалт, бетон, коцка и сл.</t>
  </si>
  <si>
    <t>Макадам</t>
  </si>
  <si>
    <t>Земјени и непросечени</t>
  </si>
  <si>
    <t>По категорија на патишта</t>
  </si>
  <si>
    <t>Магистрални</t>
  </si>
  <si>
    <t>Регионални</t>
  </si>
  <si>
    <t>Автопати</t>
  </si>
  <si>
    <t>Локални патишта</t>
  </si>
  <si>
    <t>Мостови на магистрални и регионални патишта</t>
  </si>
  <si>
    <t>Должина во метри</t>
  </si>
  <si>
    <t>Мостови на локални патишта</t>
  </si>
  <si>
    <t>Постојани</t>
  </si>
  <si>
    <t>Привремени</t>
  </si>
  <si>
    <t>Број на патници</t>
  </si>
  <si>
    <t>Патнички километри, во илјади</t>
  </si>
  <si>
    <t>Број на линии</t>
  </si>
  <si>
    <t>Должина на линиите, км</t>
  </si>
  <si>
    <t>Број на возила</t>
  </si>
  <si>
    <t xml:space="preserve">departures, in national transport    </t>
  </si>
  <si>
    <t>Tonne-kilometres, total, 
in '000.000</t>
  </si>
  <si>
    <t>Passenger-kilometres, 
in '000.000</t>
  </si>
  <si>
    <r>
      <t xml:space="preserve">International </t>
    </r>
    <r>
      <rPr>
        <b/>
        <sz val="8"/>
        <color indexed="48"/>
        <rFont val="Calibri"/>
        <family val="2"/>
      </rPr>
      <t>E</t>
    </r>
    <r>
      <rPr>
        <sz val="8"/>
        <color indexed="48"/>
        <rFont val="Calibri"/>
        <family val="2"/>
      </rPr>
      <t xml:space="preserve"> roads</t>
    </r>
  </si>
  <si>
    <t>756*</t>
  </si>
  <si>
    <t>T-14.01.2: Патнички сообраќај</t>
  </si>
  <si>
    <t>T-14.01.3: Rail transport of passengers and goods</t>
  </si>
  <si>
    <t>T-14.01.3: Промет на патници и стока во железничкиот превоз</t>
  </si>
  <si>
    <t>T-14.01.5: Railway network and equipment</t>
  </si>
  <si>
    <t>T-14.01.5: Железничка мрежа и опрема</t>
  </si>
  <si>
    <t>T-14.01.6: Работа на железничките превозни средства</t>
  </si>
  <si>
    <t>T-14.01.6: Operation of the railway transport means</t>
  </si>
  <si>
    <t>T-14.01.7: Превоз на патници со железница</t>
  </si>
  <si>
    <t>T-14.01.8: Road transport</t>
  </si>
  <si>
    <t>T-14.01.10: Roads and bridges by categories</t>
  </si>
  <si>
    <t>T-14.01.11: Lake passenger transport</t>
  </si>
  <si>
    <t>T-14.01.7: Railway passenger transport</t>
  </si>
  <si>
    <t>T-14.01.8: Патен превоз</t>
  </si>
  <si>
    <r>
      <t>T-14.01.9: Превезена стока во товарниот патен превоз, по видови</t>
    </r>
    <r>
      <rPr>
        <b/>
        <vertAlign val="superscript"/>
        <sz val="9"/>
        <rFont val="Calibri"/>
        <family val="2"/>
      </rPr>
      <t>1)</t>
    </r>
  </si>
  <si>
    <t>T-14.01.10: Категоризирани патишта и мостови</t>
  </si>
  <si>
    <t>T-14.01.11: Езерски патнички превоз</t>
  </si>
  <si>
    <t>Tonne-kilometres</t>
  </si>
  <si>
    <t>Превоз на патници во илјади /</t>
  </si>
  <si>
    <r>
      <t>T-14.01.9: Road transport of goods, by commodity</t>
    </r>
    <r>
      <rPr>
        <b/>
        <vertAlign val="superscript"/>
        <sz val="9"/>
        <color indexed="48"/>
        <rFont val="Calibri"/>
        <family val="2"/>
      </rPr>
      <t>1)</t>
    </r>
  </si>
  <si>
    <t>14.01. Transport and other services</t>
  </si>
  <si>
    <t>14. Transport, tourism and other services</t>
  </si>
  <si>
    <t>14.01. Транспорт и други услуги</t>
  </si>
  <si>
    <t>14. Транспорт, туризам и други услуги</t>
  </si>
  <si>
    <t>Превоз на стока /</t>
  </si>
  <si>
    <t>Тонски километри /</t>
  </si>
  <si>
    <t>патен превоз во илјади тони</t>
  </si>
  <si>
    <t>железнички превоз во илјади тони</t>
  </si>
  <si>
    <t>воздухопловен превоз во тони</t>
  </si>
  <si>
    <t>Поминати км на возилата, милиони</t>
  </si>
  <si>
    <t>rail transport, in '000 tonnes</t>
  </si>
  <si>
    <t>Transport of goods</t>
  </si>
  <si>
    <t>air transport in tonnes</t>
  </si>
  <si>
    <t>road transport, in '000 tonnes</t>
  </si>
  <si>
    <t>rail transport, in '000.000</t>
  </si>
  <si>
    <t>Length of railroads, km</t>
  </si>
  <si>
    <t xml:space="preserve">departures 
abroad </t>
  </si>
  <si>
    <r>
      <t xml:space="preserve">Патнички километри /                                                                              </t>
    </r>
    <r>
      <rPr>
        <sz val="8"/>
        <color indexed="48"/>
        <rFont val="Calibri"/>
        <family val="2"/>
      </rPr>
      <t xml:space="preserve">Passenger-kilometres </t>
    </r>
  </si>
  <si>
    <t>состојба 31 декември</t>
  </si>
  <si>
    <t>сè</t>
  </si>
  <si>
    <t xml:space="preserve"> situation as at 31 December</t>
  </si>
  <si>
    <r>
      <t>1)</t>
    </r>
    <r>
      <rPr>
        <sz val="7"/>
        <color indexed="48"/>
        <rFont val="Calibri"/>
        <family val="2"/>
      </rPr>
      <t xml:space="preserve"> Due to methodological changes, since 2014, data on road passenger transport refer only to national and international transport.</t>
    </r>
  </si>
  <si>
    <t>road transport, in '000.000</t>
  </si>
  <si>
    <t>Transport of passengers, in '000</t>
  </si>
  <si>
    <t>rail transport</t>
  </si>
  <si>
    <t>Total</t>
  </si>
  <si>
    <t>Loaded</t>
  </si>
  <si>
    <t>Unloaded</t>
  </si>
  <si>
    <t>Buses</t>
  </si>
  <si>
    <t>Locomotives</t>
  </si>
  <si>
    <t>Motor trains</t>
  </si>
  <si>
    <t xml:space="preserve"> Rolling stock of passenger cars</t>
  </si>
  <si>
    <t xml:space="preserve"> Rolling stock of freight cars</t>
  </si>
  <si>
    <t>total</t>
  </si>
  <si>
    <t>number</t>
  </si>
  <si>
    <t>power     in kW</t>
  </si>
  <si>
    <t>seats</t>
  </si>
  <si>
    <t>Locomotive-km, in '000</t>
  </si>
  <si>
    <t>of which: transportation km</t>
  </si>
  <si>
    <t>all</t>
  </si>
  <si>
    <t>passenger transport</t>
  </si>
  <si>
    <t>freight transport</t>
  </si>
  <si>
    <t>Passengers carried, in '000</t>
  </si>
  <si>
    <t>Passenger-km, in '000.000</t>
  </si>
  <si>
    <t>Passenger seats, total</t>
  </si>
  <si>
    <t>Kilometres travelled, in '000</t>
  </si>
  <si>
    <t>Goods carried - total</t>
  </si>
  <si>
    <t>Roads</t>
  </si>
  <si>
    <t>By type of motor road, in km</t>
  </si>
  <si>
    <t>T-14.01.1: Freight transport</t>
  </si>
  <si>
    <t>T-14.01.2: Passenger transport</t>
  </si>
  <si>
    <t>Dirt and projected roads</t>
  </si>
  <si>
    <r>
      <t>Број на  службени</t>
    </r>
    <r>
      <rPr>
        <vertAlign val="superscript"/>
        <sz val="8"/>
        <rFont val="Calibri"/>
        <family val="2"/>
      </rPr>
      <t xml:space="preserve"> </t>
    </r>
    <r>
      <rPr>
        <sz val="8"/>
        <rFont val="Calibri"/>
        <family val="2"/>
      </rPr>
      <t>места</t>
    </r>
    <r>
      <rPr>
        <vertAlign val="superscript"/>
        <sz val="8"/>
        <rFont val="Calibri"/>
        <family val="2"/>
      </rPr>
      <t xml:space="preserve"> 1)</t>
    </r>
  </si>
  <si>
    <r>
      <t>Number of official places</t>
    </r>
    <r>
      <rPr>
        <vertAlign val="superscript"/>
        <sz val="8"/>
        <color indexed="48"/>
        <rFont val="Calibri"/>
        <family val="2"/>
      </rPr>
      <t xml:space="preserve"> 1)</t>
    </r>
  </si>
  <si>
    <t>Патнички километри, милиони</t>
  </si>
  <si>
    <t>Passengers-kilometres, in '000.000</t>
  </si>
  <si>
    <t>741*</t>
  </si>
  <si>
    <t>км</t>
  </si>
  <si>
    <t>Градежна должина на пругата</t>
  </si>
  <si>
    <t>Construction length of railroad</t>
  </si>
  <si>
    <t>Должина на колосекот</t>
  </si>
  <si>
    <t>Length of tracks</t>
  </si>
  <si>
    <t>Комерцијални цели, илј. тони</t>
  </si>
  <si>
    <t>Сопствени цели, илј. тони</t>
  </si>
  <si>
    <t>Превезена стока - вкупно, илј. тони</t>
  </si>
  <si>
    <t>Тонски км, вкупно, милиони</t>
  </si>
  <si>
    <t>Превезена стока, вкупно</t>
  </si>
  <si>
    <t>Текстил и текстилни производи, кожа и кожени производи</t>
  </si>
  <si>
    <t>Мебел, друга произведена стока, неспомената на друго место</t>
  </si>
  <si>
    <t>Групирани стоки, мешани видови стоки кои се транспортираат заедно</t>
  </si>
  <si>
    <t>Неидентификувани (неодредени) стоки, стоки кои поради некоја причина не може да бидат идентификувани и не може да бидат распоредени во групите од 01 до 16</t>
  </si>
  <si>
    <t>Други стоки, неспоменати на друго место</t>
  </si>
  <si>
    <t>По вид коловоз, во км</t>
  </si>
  <si>
    <r>
      <t>Меѓународни е</t>
    </r>
    <r>
      <rPr>
        <b/>
        <sz val="8"/>
        <rFont val="Calibri"/>
        <family val="2"/>
      </rPr>
      <t>-</t>
    </r>
    <r>
      <rPr>
        <sz val="8"/>
        <rFont val="Calibri"/>
        <family val="2"/>
      </rPr>
      <t>патишта</t>
    </r>
  </si>
  <si>
    <t>Извор: ЈП за државни патишта и локалните самоуправи</t>
  </si>
  <si>
    <r>
      <t>8 115</t>
    </r>
    <r>
      <rPr>
        <vertAlign val="superscript"/>
        <sz val="8"/>
        <rFont val="Calibri"/>
        <family val="2"/>
      </rPr>
      <t>1)</t>
    </r>
  </si>
  <si>
    <r>
      <t>84 476</t>
    </r>
    <r>
      <rPr>
        <vertAlign val="superscript"/>
        <sz val="8"/>
        <rFont val="Calibri"/>
        <family val="2"/>
      </rPr>
      <t>2)</t>
    </r>
  </si>
  <si>
    <r>
      <t>1 208</t>
    </r>
    <r>
      <rPr>
        <vertAlign val="superscript"/>
        <sz val="8"/>
        <rFont val="Calibri"/>
        <family val="2"/>
      </rPr>
      <t>1)</t>
    </r>
  </si>
  <si>
    <r>
      <t>2)</t>
    </r>
    <r>
      <rPr>
        <sz val="7"/>
        <rFont val="Calibri"/>
        <family val="2"/>
      </rPr>
      <t xml:space="preserve"> Вклучен е и приградскиот превоз.</t>
    </r>
  </si>
  <si>
    <r>
      <t xml:space="preserve">1) </t>
    </r>
    <r>
      <rPr>
        <sz val="7"/>
        <color indexed="48"/>
        <rFont val="Calibri"/>
        <family val="2"/>
      </rPr>
      <t>Due to methodological changes, since 2014, data on road passenger transport refer only to national and international transport.</t>
    </r>
  </si>
  <si>
    <r>
      <t xml:space="preserve">1) </t>
    </r>
    <r>
      <rPr>
        <sz val="7"/>
        <rFont val="Calibri"/>
        <family val="2"/>
      </rPr>
      <t>Податокот за патен превоз од 2001 година се изработува по нова методологија, а вклучен е и превозот за сопствени цели.</t>
    </r>
  </si>
  <si>
    <r>
      <t xml:space="preserve">1) </t>
    </r>
    <r>
      <rPr>
        <sz val="7"/>
        <color indexed="48"/>
        <rFont val="Calibri"/>
        <family val="2"/>
      </rPr>
      <t>Since 2001, data on road transport are calculated by a new methodology; own-account transport is included</t>
    </r>
  </si>
  <si>
    <t>тони 
носивост</t>
  </si>
  <si>
    <t>седишта</t>
  </si>
  <si>
    <r>
      <t>2)</t>
    </r>
    <r>
      <rPr>
        <sz val="8"/>
        <rFont val="Calibri"/>
        <family val="2"/>
      </rPr>
      <t xml:space="preserve"> Транзитот и каботажата не се вклучени. </t>
    </r>
  </si>
  <si>
    <r>
      <t xml:space="preserve"> 1) </t>
    </r>
    <r>
      <rPr>
        <sz val="7"/>
        <rFont val="Calibri"/>
        <family val="2"/>
      </rPr>
      <t>Од 2014 година, поради методолошки измени, податоците за патниот патнички транспорт се однесуваат само на националниот и меѓународниот превоз.</t>
    </r>
    <r>
      <rPr>
        <sz val="7"/>
        <rFont val="Courier New"/>
        <family val="3"/>
      </rPr>
      <t xml:space="preserve"> </t>
    </r>
  </si>
  <si>
    <r>
      <t xml:space="preserve"> 1)</t>
    </r>
    <r>
      <rPr>
        <sz val="7"/>
        <rFont val="Calibri"/>
        <family val="2"/>
      </rPr>
      <t xml:space="preserve"> Од 2014 година, поради методолошки измени, податоците за патниот патнички транспорт се однесуваат само на националниот и меѓународниот превоз.</t>
    </r>
    <r>
      <rPr>
        <sz val="7"/>
        <rFont val="Courier New"/>
        <family val="3"/>
      </rPr>
      <t xml:space="preserve"> </t>
    </r>
  </si>
  <si>
    <r>
      <t xml:space="preserve">1) </t>
    </r>
    <r>
      <rPr>
        <sz val="8"/>
        <color indexed="48"/>
        <rFont val="Calibri"/>
        <family val="2"/>
      </rPr>
      <t>The number of official places includes railway stations, railway stops, loading docks.</t>
    </r>
  </si>
  <si>
    <r>
      <t>2)</t>
    </r>
    <r>
      <rPr>
        <sz val="7"/>
        <color indexed="48"/>
        <rFont val="Calibri"/>
        <family val="2"/>
      </rPr>
      <t xml:space="preserve"> Suburban transport is included.</t>
    </r>
  </si>
  <si>
    <r>
      <t>2)</t>
    </r>
    <r>
      <rPr>
        <sz val="8"/>
        <color indexed="48"/>
        <rFont val="Calibri"/>
        <family val="2"/>
      </rPr>
      <t xml:space="preserve"> Transit and cabotage are excluded.</t>
    </r>
  </si>
  <si>
    <r>
      <t>1)</t>
    </r>
    <r>
      <rPr>
        <sz val="7"/>
        <rFont val="Calibri"/>
        <family val="2"/>
      </rPr>
      <t xml:space="preserve"> Вклучен е и приградскиот превоз./</t>
    </r>
    <r>
      <rPr>
        <sz val="7"/>
        <color indexed="48"/>
        <rFont val="Calibri"/>
        <family val="2"/>
      </rPr>
      <t>Suburban transport is included.</t>
    </r>
  </si>
  <si>
    <t>T-14.01.1: Товарен сообраќај</t>
  </si>
  <si>
    <r>
      <t>T-14.01.12: Мрежа и опрема во градскиот превоз</t>
    </r>
    <r>
      <rPr>
        <b/>
        <vertAlign val="superscript"/>
        <sz val="9"/>
        <rFont val="Calibri"/>
        <family val="2"/>
      </rPr>
      <t>1)</t>
    </r>
  </si>
  <si>
    <r>
      <t>T-14.01.12: Urban transport network and equipment</t>
    </r>
    <r>
      <rPr>
        <b/>
        <vertAlign val="superscript"/>
        <sz val="9"/>
        <color indexed="48"/>
        <rFont val="Calibri"/>
        <family val="2"/>
      </rPr>
      <t>1)</t>
    </r>
  </si>
  <si>
    <r>
      <t>69 139</t>
    </r>
    <r>
      <rPr>
        <vertAlign val="superscript"/>
        <sz val="8"/>
        <rFont val="Calibri"/>
        <family val="2"/>
      </rPr>
      <t>2)</t>
    </r>
  </si>
  <si>
    <r>
      <t>10 637</t>
    </r>
    <r>
      <rPr>
        <vertAlign val="superscript"/>
        <sz val="8"/>
        <rFont val="Calibri"/>
        <family val="2"/>
      </rPr>
      <t>2)</t>
    </r>
  </si>
  <si>
    <r>
      <t>3 131</t>
    </r>
    <r>
      <rPr>
        <vertAlign val="superscript"/>
        <sz val="8"/>
        <rFont val="Calibri"/>
        <family val="2"/>
      </rPr>
      <t>1)</t>
    </r>
  </si>
  <si>
    <r>
      <t>21 573</t>
    </r>
    <r>
      <rPr>
        <vertAlign val="superscript"/>
        <sz val="8"/>
        <rFont val="Calibri"/>
        <family val="2"/>
      </rPr>
      <t>1)</t>
    </r>
  </si>
  <si>
    <t>km</t>
  </si>
  <si>
    <t>Електри-фицирани линии</t>
  </si>
  <si>
    <t xml:space="preserve">Неелектри-фицирани линии </t>
  </si>
  <si>
    <r>
      <t xml:space="preserve">3) </t>
    </r>
    <r>
      <rPr>
        <sz val="7"/>
        <rFont val="Calibri"/>
        <family val="2"/>
      </rPr>
      <t>Од 2018 година се вклучени транзитот и каботажата.</t>
    </r>
  </si>
  <si>
    <r>
      <t xml:space="preserve">2) </t>
    </r>
    <r>
      <rPr>
        <sz val="7"/>
        <rFont val="Calibri"/>
        <family val="2"/>
      </rPr>
      <t>Од 2018 година се вклучени  транзитот и каботажата.</t>
    </r>
  </si>
  <si>
    <r>
      <t xml:space="preserve">1) </t>
    </r>
    <r>
      <rPr>
        <sz val="8"/>
        <rFont val="Calibri"/>
        <family val="2"/>
      </rPr>
      <t>Во бројот на службени места се опфатени: железничките станици, стојалиштата, товарните станици.</t>
    </r>
  </si>
  <si>
    <r>
      <t>Патнички превоз</t>
    </r>
    <r>
      <rPr>
        <vertAlign val="superscript"/>
        <sz val="8"/>
        <rFont val="Calibri"/>
        <family val="2"/>
      </rPr>
      <t>1)</t>
    </r>
    <r>
      <rPr>
        <sz val="8"/>
        <rFont val="Calibri"/>
        <family val="2"/>
      </rPr>
      <t>/</t>
    </r>
    <r>
      <rPr>
        <sz val="8"/>
        <color indexed="48"/>
        <rFont val="Calibri"/>
        <family val="2"/>
      </rPr>
      <t xml:space="preserve">Passenger transport </t>
    </r>
    <r>
      <rPr>
        <vertAlign val="superscript"/>
        <sz val="8"/>
        <color indexed="48"/>
        <rFont val="Calibri"/>
        <family val="2"/>
      </rPr>
      <t>1)</t>
    </r>
  </si>
  <si>
    <t>Кокс и производи од рафинирање нафта</t>
  </si>
  <si>
    <t>Машини и постројки, неспоменати на друго место, канцелариски машини и компјутери, електрични машини и апарати, неспоменати на друго место, радија, телевизори и комуникациски постројки и апарати, медицински, прецизни и оптички инструменти, часовници и рачни часовници</t>
  </si>
  <si>
    <t>Пренесување стоки поради преселување на домаќинства и канцеларии, пренесување багаж одвоено од патниците, пренесување  возила за поправка, други непродажни стоки, неспоменати на друго место</t>
  </si>
  <si>
    <r>
      <t>1)</t>
    </r>
    <r>
      <rPr>
        <sz val="7"/>
        <rFont val="Calibri"/>
        <family val="2"/>
      </rPr>
      <t xml:space="preserve"> Според Транспортната класификација на стоки НСТ./</t>
    </r>
    <r>
      <rPr>
        <sz val="7"/>
        <color indexed="48"/>
        <rFont val="Calibri"/>
        <family val="2"/>
      </rPr>
      <t>According to the Standard Goods Classification for Transport Statistics - NST.</t>
    </r>
  </si>
  <si>
    <t>Source: Public Enterprise for State Roads and local self-government units</t>
  </si>
  <si>
    <r>
      <t>3)</t>
    </r>
    <r>
      <rPr>
        <sz val="7"/>
        <color indexed="48"/>
        <rFont val="Calibri"/>
        <family val="2"/>
      </rPr>
      <t xml:space="preserve"> Since 2018, transit and cabotage transport are included</t>
    </r>
  </si>
  <si>
    <t>Electrified lines</t>
  </si>
  <si>
    <t>Non-electrified lines</t>
  </si>
  <si>
    <r>
      <t>2)</t>
    </r>
    <r>
      <rPr>
        <sz val="7"/>
        <color indexed="48"/>
        <rFont val="Calibri"/>
        <family val="2"/>
      </rPr>
      <t xml:space="preserve"> Since 2018, transit and cabotage transport are included</t>
    </r>
  </si>
  <si>
    <t>Вкупен број седишта</t>
  </si>
  <si>
    <t>14.02. Туризам</t>
  </si>
  <si>
    <t>14.02. Tourism</t>
  </si>
  <si>
    <t>T-14.02.1: Угостителство</t>
  </si>
  <si>
    <t>T-14.02.1: Catering trade and services</t>
  </si>
  <si>
    <t>Угостителство /</t>
  </si>
  <si>
    <t>Catering trade and services</t>
  </si>
  <si>
    <t>работници</t>
  </si>
  <si>
    <t>угостителски деловни единици</t>
  </si>
  <si>
    <t>легла</t>
  </si>
  <si>
    <t>промет во денари
(по тековни цени)</t>
  </si>
  <si>
    <t>employees</t>
  </si>
  <si>
    <t>catering business
units</t>
  </si>
  <si>
    <t>beds</t>
  </si>
  <si>
    <t>turnover, in denars
(at current prices)</t>
  </si>
  <si>
    <t>2022*</t>
  </si>
  <si>
    <r>
      <t>2023</t>
    </r>
    <r>
      <rPr>
        <vertAlign val="superscript"/>
        <sz val="8"/>
        <rFont val="Calibri"/>
        <family val="2"/>
      </rPr>
      <t>1)</t>
    </r>
  </si>
  <si>
    <r>
      <t>1)</t>
    </r>
    <r>
      <rPr>
        <sz val="7"/>
        <rFont val="Calibri"/>
        <family val="2"/>
      </rPr>
      <t xml:space="preserve"> Податоците за индивидуалните угостителски дуќани сè уште не се достапни.</t>
    </r>
  </si>
  <si>
    <r>
      <t xml:space="preserve">1) </t>
    </r>
    <r>
      <rPr>
        <sz val="7"/>
        <color indexed="48"/>
        <rFont val="Calibri"/>
        <family val="2"/>
      </rPr>
      <t>The data on private catering establishments are not yet available</t>
    </r>
  </si>
  <si>
    <t>T-14.02.2: Туризам</t>
  </si>
  <si>
    <t>T-14.02.2: Tourism</t>
  </si>
  <si>
    <r>
      <t xml:space="preserve">Број на туристи / </t>
    </r>
    <r>
      <rPr>
        <sz val="8"/>
        <color indexed="48"/>
        <rFont val="Calibri"/>
        <family val="2"/>
      </rPr>
      <t>Number of tourists</t>
    </r>
  </si>
  <si>
    <r>
      <t xml:space="preserve">Број на ноќевања / </t>
    </r>
    <r>
      <rPr>
        <sz val="8"/>
        <color indexed="48"/>
        <rFont val="Calibri"/>
        <family val="2"/>
      </rPr>
      <t>Number of nights spent</t>
    </r>
  </si>
  <si>
    <t>домашни</t>
  </si>
  <si>
    <t>странски</t>
  </si>
  <si>
    <t>domestic</t>
  </si>
  <si>
    <t>foreign</t>
  </si>
  <si>
    <t xml:space="preserve">T-14.02.3: Општ преглед на развојот на угостителството  </t>
  </si>
  <si>
    <t xml:space="preserve">T-14.02.3: General development overview of catering trade and services                  </t>
  </si>
  <si>
    <t>Угостителски деловни единици</t>
  </si>
  <si>
    <t>Легла во 
угостителството, 
приватни соби и 
одморалишта</t>
  </si>
  <si>
    <t>Работници</t>
  </si>
  <si>
    <t>Вкупен 
промет
во илјади 
денари</t>
  </si>
  <si>
    <t>Број на жители 
на еден
угостителски
дуќан</t>
  </si>
  <si>
    <t>Додадена вредност во милиони денари</t>
  </si>
  <si>
    <t>Number of catering
business units</t>
  </si>
  <si>
    <t>Beds in catering
trade and services, private rooms and vacation facilities</t>
  </si>
  <si>
    <t>Employees</t>
  </si>
  <si>
    <t>Total 
turnover, 
in '000 denars</t>
  </si>
  <si>
    <t>Number of inhabitants per catering establishment</t>
  </si>
  <si>
    <t>Value added in million denars</t>
  </si>
  <si>
    <t>10 201</t>
  </si>
  <si>
    <r>
      <t>1)</t>
    </r>
    <r>
      <rPr>
        <sz val="7"/>
        <color indexed="48"/>
        <rFont val="Calibri"/>
        <family val="2"/>
      </rPr>
      <t xml:space="preserve"> The data on private catering establishments are not yet available</t>
    </r>
  </si>
  <si>
    <t>T-14.02.4: Угостителски деловни единици</t>
  </si>
  <si>
    <t>T-14.02.4: Catering business units</t>
  </si>
  <si>
    <r>
      <t xml:space="preserve">По организациски облик / </t>
    </r>
    <r>
      <rPr>
        <b/>
        <sz val="8"/>
        <color indexed="48"/>
        <rFont val="Calibri"/>
        <family val="2"/>
      </rPr>
      <t>By organizational setup</t>
    </r>
  </si>
  <si>
    <t>Угостителско претпријатие</t>
  </si>
  <si>
    <t>Catering enterprise</t>
  </si>
  <si>
    <t>Угостителска деловна единица на неугостителско претпријатие</t>
  </si>
  <si>
    <t>Catering business units of non-catering enterprises</t>
  </si>
  <si>
    <t>Индивидуални угостителски дуќани</t>
  </si>
  <si>
    <t>Private catering establishments</t>
  </si>
  <si>
    <r>
      <t xml:space="preserve">По видови деловни единици / </t>
    </r>
    <r>
      <rPr>
        <b/>
        <sz val="8"/>
        <color indexed="48"/>
        <rFont val="Calibri"/>
        <family val="2"/>
      </rPr>
      <t>By type of establishment</t>
    </r>
  </si>
  <si>
    <t>Хотели - вкупно</t>
  </si>
  <si>
    <t>Hotels-total</t>
  </si>
  <si>
    <t>Хотели *****</t>
  </si>
  <si>
    <t>Hotels*****</t>
  </si>
  <si>
    <t>Хотели ****</t>
  </si>
  <si>
    <t>Hotels****</t>
  </si>
  <si>
    <t>Хотели ***</t>
  </si>
  <si>
    <t>Hotels***</t>
  </si>
  <si>
    <t>Хотели **</t>
  </si>
  <si>
    <t>Hotels**</t>
  </si>
  <si>
    <t>Хотели *</t>
  </si>
  <si>
    <t>Hotels*</t>
  </si>
  <si>
    <t>Пансиони</t>
  </si>
  <si>
    <t>Boarding houses</t>
  </si>
  <si>
    <t>Мотели</t>
  </si>
  <si>
    <t>Motels</t>
  </si>
  <si>
    <t>Преноќишта</t>
  </si>
  <si>
    <t>Overnight lodging houses</t>
  </si>
  <si>
    <t>Бањски и климатски лекувалишта</t>
  </si>
  <si>
    <t>Spas and sanatoriums</t>
  </si>
  <si>
    <t>Работнички одморалишта</t>
  </si>
  <si>
    <t>Workers' vacation facilities</t>
  </si>
  <si>
    <t>Детски и младински одморалишта</t>
  </si>
  <si>
    <t xml:space="preserve">Children and youth vacation facilities </t>
  </si>
  <si>
    <t>Кампови</t>
  </si>
  <si>
    <t>Camps</t>
  </si>
  <si>
    <t>Куќи, станови за одмор и соби за издавање</t>
  </si>
  <si>
    <t xml:space="preserve">Houses, vacation apartments and rooms for rent </t>
  </si>
  <si>
    <t>Некатегоризирани објекти за сместување</t>
  </si>
  <si>
    <t>Uncategorized accommodation establishments</t>
  </si>
  <si>
    <t>Ресторан, ресторан со бавча и летна бавча</t>
  </si>
  <si>
    <t xml:space="preserve">Restaurants, garden restaurants and summer gardens </t>
  </si>
  <si>
    <t xml:space="preserve">Млечен ресторан и слични објекти </t>
  </si>
  <si>
    <t xml:space="preserve">Milk bar and similar facilities </t>
  </si>
  <si>
    <t>Ресторан за општествена исхрана, кантини</t>
  </si>
  <si>
    <t>Cafeterias</t>
  </si>
  <si>
    <t>Студентски ресторани и мензи</t>
  </si>
  <si>
    <t>Student cafes and canteens</t>
  </si>
  <si>
    <t>Кафеани</t>
  </si>
  <si>
    <t>Barrooms</t>
  </si>
  <si>
    <t>Ноќен бар, дансинг-бар, кабаре</t>
  </si>
  <si>
    <t>Night club, dancing club, cabaret</t>
  </si>
  <si>
    <t>Бифеа</t>
  </si>
  <si>
    <t>Stand-up bars</t>
  </si>
  <si>
    <t>Кафе-бар, снек-бар, аперитив-бар и други слични</t>
  </si>
  <si>
    <t>Coffeehouse, snack bar, aperitif bar
and other similar facilities</t>
  </si>
  <si>
    <t>Слаткарници</t>
  </si>
  <si>
    <t>Pastry and ice-cream shops</t>
  </si>
  <si>
    <t>Чајџилници</t>
  </si>
  <si>
    <t>Tearooms</t>
  </si>
  <si>
    <t>Ќебапчилници, грил и други слични</t>
  </si>
  <si>
    <t>Grill houses and other similar facilities</t>
  </si>
  <si>
    <t>Пицерија и слични угостителски објекти</t>
  </si>
  <si>
    <t xml:space="preserve">Pizza house and similar catering facilities </t>
  </si>
  <si>
    <t>Гостилница и народна кујна</t>
  </si>
  <si>
    <t xml:space="preserve">Inn and public kitchen </t>
  </si>
  <si>
    <t xml:space="preserve">Киоск и други слични објекти </t>
  </si>
  <si>
    <t xml:space="preserve">Kiosk and other similar facilities </t>
  </si>
  <si>
    <t>Други угостителски деловни единици</t>
  </si>
  <si>
    <t>Other catering establishments</t>
  </si>
  <si>
    <r>
      <t xml:space="preserve">1) </t>
    </r>
    <r>
      <rPr>
        <sz val="7"/>
        <rFont val="Calibri"/>
        <family val="2"/>
      </rPr>
      <t>Податоците за индивидуалните угостителски дуќани с</t>
    </r>
    <r>
      <rPr>
        <sz val="7"/>
        <rFont val="Times New Roman"/>
        <family val="1"/>
        <charset val="204"/>
      </rPr>
      <t>è</t>
    </r>
    <r>
      <rPr>
        <sz val="7"/>
        <rFont val="Calibri"/>
        <family val="2"/>
      </rPr>
      <t xml:space="preserve"> уште не се достапни.</t>
    </r>
  </si>
  <si>
    <t>T-14.02.5: Капацитети во угостителството</t>
  </si>
  <si>
    <t>T-14.02.5: Capacity of catering trade and service establishments</t>
  </si>
  <si>
    <r>
      <t>Број на соби</t>
    </r>
    <r>
      <rPr>
        <sz val="8"/>
        <color indexed="48"/>
        <rFont val="Calibri"/>
        <family val="2"/>
      </rPr>
      <t xml:space="preserve"> / Number of rooms</t>
    </r>
  </si>
  <si>
    <t>Туристички апартмани</t>
  </si>
  <si>
    <t>Tourist apartments</t>
  </si>
  <si>
    <t>Бањски лекувалишта</t>
  </si>
  <si>
    <t>Spas</t>
  </si>
  <si>
    <t>Планински домови и куќи</t>
  </si>
  <si>
    <t>Mountain lodges and houses</t>
  </si>
  <si>
    <t>Houses, vacation apartments and rooms for rent</t>
  </si>
  <si>
    <t>Привремени сместувачки капацитети</t>
  </si>
  <si>
    <t>Temporary lodging facilities</t>
  </si>
  <si>
    <t>Коли за спиење</t>
  </si>
  <si>
    <t>Sleeping cars</t>
  </si>
  <si>
    <t>Uncategorised accommodation establishments</t>
  </si>
  <si>
    <r>
      <t>Број на легла /</t>
    </r>
    <r>
      <rPr>
        <sz val="8"/>
        <color indexed="48"/>
        <rFont val="Calibri"/>
        <family val="2"/>
      </rPr>
      <t xml:space="preserve"> Number of beds</t>
    </r>
  </si>
  <si>
    <t>T-14.02.6: Број на седишта во угостителството</t>
  </si>
  <si>
    <t>T-14.02.6: Number of seats in catering trade and services</t>
  </si>
  <si>
    <r>
      <t>1)</t>
    </r>
    <r>
      <rPr>
        <sz val="7"/>
        <rFont val="Calibri"/>
        <family val="2"/>
      </rPr>
      <t xml:space="preserve"> Податоците за индивидуалните угостителски дуќани с</t>
    </r>
    <r>
      <rPr>
        <sz val="7"/>
        <rFont val="Times New Roman"/>
        <family val="1"/>
        <charset val="204"/>
      </rPr>
      <t>è</t>
    </r>
    <r>
      <rPr>
        <sz val="7"/>
        <rFont val="Calibri"/>
        <family val="2"/>
      </rPr>
      <t xml:space="preserve"> уште не се достапни.</t>
    </r>
  </si>
  <si>
    <t>T-14.02.7: Промет во угостителството</t>
  </si>
  <si>
    <t>T-14.02.7: Turnover of catering trade and services</t>
  </si>
  <si>
    <t xml:space="preserve">во илјади денари </t>
  </si>
  <si>
    <t>in '000 denars</t>
  </si>
  <si>
    <r>
      <t>По организациски облик /</t>
    </r>
    <r>
      <rPr>
        <b/>
        <sz val="8"/>
        <color indexed="16"/>
        <rFont val="Calibri"/>
        <family val="2"/>
      </rPr>
      <t xml:space="preserve"> </t>
    </r>
    <r>
      <rPr>
        <b/>
        <sz val="8"/>
        <color indexed="48"/>
        <rFont val="Calibri"/>
        <family val="2"/>
      </rPr>
      <t>By organisational setup</t>
    </r>
  </si>
  <si>
    <t>Ресторан за општествена исхрана -кантини</t>
  </si>
  <si>
    <r>
      <t xml:space="preserve">По видови услуги / </t>
    </r>
    <r>
      <rPr>
        <b/>
        <sz val="8"/>
        <color indexed="48"/>
        <rFont val="Calibri"/>
        <family val="2"/>
      </rPr>
      <t>By types of services</t>
    </r>
  </si>
  <si>
    <t>Пиво</t>
  </si>
  <si>
    <t>Beer</t>
  </si>
  <si>
    <t>Вино</t>
  </si>
  <si>
    <t>Wine</t>
  </si>
  <si>
    <t>Ракија</t>
  </si>
  <si>
    <t>Brandy</t>
  </si>
  <si>
    <t>Жестоки пијалаци</t>
  </si>
  <si>
    <t>Other spirits</t>
  </si>
  <si>
    <t>Овошни сокови, концентрати</t>
  </si>
  <si>
    <t xml:space="preserve">Concentrated fruit juices </t>
  </si>
  <si>
    <t>Овошни сокови, неконцентрати</t>
  </si>
  <si>
    <t xml:space="preserve">Non-concentrated fruit juices </t>
  </si>
  <si>
    <t>Безалкохолни пијалаци</t>
  </si>
  <si>
    <t>Soft drinks</t>
  </si>
  <si>
    <t>Сода-вода и минерална вода</t>
  </si>
  <si>
    <t>Soda and mineral water</t>
  </si>
  <si>
    <t>Храна</t>
  </si>
  <si>
    <t>Food</t>
  </si>
  <si>
    <t>Напивки (кафе, чај, млеко и др.)</t>
  </si>
  <si>
    <t>Beverages (coffe, tea, milk, etc)</t>
  </si>
  <si>
    <t>Тутун и кибрит</t>
  </si>
  <si>
    <t>Tobacco and matches</t>
  </si>
  <si>
    <t>Друг стоковен промет</t>
  </si>
  <si>
    <t xml:space="preserve">Turnover of other goods </t>
  </si>
  <si>
    <t>Ноќевања</t>
  </si>
  <si>
    <t>Overnight stays</t>
  </si>
  <si>
    <t>Друг нестоковен промет</t>
  </si>
  <si>
    <t>Other non-commodity turnover</t>
  </si>
  <si>
    <r>
      <t>1)</t>
    </r>
    <r>
      <rPr>
        <sz val="7"/>
        <rFont val="Calibri"/>
        <family val="2"/>
      </rPr>
      <t xml:space="preserve"> Податоците за индивидуалните угостителски дуќани с</t>
    </r>
    <r>
      <rPr>
        <sz val="7"/>
        <rFont val="Times New Roman"/>
        <family val="1"/>
        <charset val="204"/>
      </rPr>
      <t>è</t>
    </r>
    <r>
      <rPr>
        <sz val="7"/>
        <rFont val="Calibri"/>
        <family val="2"/>
      </rPr>
      <t xml:space="preserve"> уште не се достапни./ </t>
    </r>
    <r>
      <rPr>
        <sz val="7"/>
        <color indexed="48"/>
        <rFont val="Calibri"/>
        <family val="2"/>
      </rPr>
      <t>The data on private catering establishments are not yet available</t>
    </r>
  </si>
  <si>
    <t>T-14.02.8: Туристи и ноќевања на туристи по видови туристички места</t>
  </si>
  <si>
    <t>T-14.02.8: Tourists and nights spent by tourists by types of tourist resorts</t>
  </si>
  <si>
    <t>Скопје</t>
  </si>
  <si>
    <t>Бањски места</t>
  </si>
  <si>
    <t>Планински
места</t>
  </si>
  <si>
    <t xml:space="preserve">Езерски места </t>
  </si>
  <si>
    <t>Други места</t>
  </si>
  <si>
    <t xml:space="preserve">Skopje </t>
  </si>
  <si>
    <t xml:space="preserve"> Spa resorts</t>
  </si>
  <si>
    <t>Mountain
resorts</t>
  </si>
  <si>
    <t xml:space="preserve">Lake resorts 
</t>
  </si>
  <si>
    <t>Other resorts</t>
  </si>
  <si>
    <r>
      <t>Туристи /</t>
    </r>
    <r>
      <rPr>
        <b/>
        <sz val="9"/>
        <color indexed="48"/>
        <rFont val="Calibri"/>
        <family val="2"/>
      </rPr>
      <t xml:space="preserve"> Tourists </t>
    </r>
  </si>
  <si>
    <t>Вкупно /</t>
  </si>
  <si>
    <t>Домашни /</t>
  </si>
  <si>
    <t xml:space="preserve">Domestic </t>
  </si>
  <si>
    <t>Странски /</t>
  </si>
  <si>
    <t>Foreign</t>
  </si>
  <si>
    <r>
      <t xml:space="preserve">Ноќевања / </t>
    </r>
    <r>
      <rPr>
        <b/>
        <sz val="9"/>
        <color indexed="48"/>
        <rFont val="Calibri"/>
        <family val="2"/>
      </rPr>
      <t>Nights spent</t>
    </r>
  </si>
  <si>
    <t>Domestic</t>
  </si>
  <si>
    <t>T-14.02.9: Туристи по земја на припадност</t>
  </si>
  <si>
    <t>T-14.02.9: Tourists by country of origin</t>
  </si>
  <si>
    <t>Домашни</t>
  </si>
  <si>
    <t>Странски</t>
  </si>
  <si>
    <t>Австрија</t>
  </si>
  <si>
    <t>Austria</t>
  </si>
  <si>
    <t>Албанија</t>
  </si>
  <si>
    <t>Albania</t>
  </si>
  <si>
    <t>Белгија</t>
  </si>
  <si>
    <t>Belgium</t>
  </si>
  <si>
    <t>Белорусија</t>
  </si>
  <si>
    <t>Belarus</t>
  </si>
  <si>
    <t>Босна и Херцеговина</t>
  </si>
  <si>
    <t>Bosnia and Herzegovina</t>
  </si>
  <si>
    <t>Бугарија</t>
  </si>
  <si>
    <t>Bulgaria</t>
  </si>
  <si>
    <t>Велика Британија</t>
  </si>
  <si>
    <t>Great Britain</t>
  </si>
  <si>
    <t xml:space="preserve">Германија </t>
  </si>
  <si>
    <t>Germany</t>
  </si>
  <si>
    <t>Грција</t>
  </si>
  <si>
    <t>Greece</t>
  </si>
  <si>
    <t>Данска</t>
  </si>
  <si>
    <t>Denmark</t>
  </si>
  <si>
    <t>Естонија</t>
  </si>
  <si>
    <t>Estonia</t>
  </si>
  <si>
    <t>Ирска</t>
  </si>
  <si>
    <t>Ireland</t>
  </si>
  <si>
    <t>Исланд</t>
  </si>
  <si>
    <t>Iceland</t>
  </si>
  <si>
    <t>Италија</t>
  </si>
  <si>
    <t>Italy</t>
  </si>
  <si>
    <t>Кипар</t>
  </si>
  <si>
    <t>Cyprus</t>
  </si>
  <si>
    <t>Косово</t>
  </si>
  <si>
    <t>Kosovo</t>
  </si>
  <si>
    <t>Латвија</t>
  </si>
  <si>
    <t>Latvia</t>
  </si>
  <si>
    <t>Литванија</t>
  </si>
  <si>
    <t>Lithuania</t>
  </si>
  <si>
    <t>Луксембург</t>
  </si>
  <si>
    <t xml:space="preserve">Luxembourg </t>
  </si>
  <si>
    <t>Малта</t>
  </si>
  <si>
    <t>Malta</t>
  </si>
  <si>
    <t>Норвешка</t>
  </si>
  <si>
    <t>Norway</t>
  </si>
  <si>
    <t>Полска</t>
  </si>
  <si>
    <t>Poland</t>
  </si>
  <si>
    <t>Португалија</t>
  </si>
  <si>
    <t>Portugal</t>
  </si>
  <si>
    <t>Романија</t>
  </si>
  <si>
    <t>Romania</t>
  </si>
  <si>
    <t>Руска Федерација</t>
  </si>
  <si>
    <t>Russian Federation</t>
  </si>
  <si>
    <t>Словачка</t>
  </si>
  <si>
    <t>Slovakia</t>
  </si>
  <si>
    <t>Словенија</t>
  </si>
  <si>
    <t>Slovenia</t>
  </si>
  <si>
    <t>Србија</t>
  </si>
  <si>
    <t>Serbia</t>
  </si>
  <si>
    <t>Турција</t>
  </si>
  <si>
    <t>Turkey</t>
  </si>
  <si>
    <t>Украина</t>
  </si>
  <si>
    <t>Ukraine</t>
  </si>
  <si>
    <t>Унгарија</t>
  </si>
  <si>
    <t>Hungary</t>
  </si>
  <si>
    <t>Финска</t>
  </si>
  <si>
    <t>Finland</t>
  </si>
  <si>
    <t>Франција</t>
  </si>
  <si>
    <t>France</t>
  </si>
  <si>
    <t>Холандија</t>
  </si>
  <si>
    <t>Netherlands</t>
  </si>
  <si>
    <t>Хрватска</t>
  </si>
  <si>
    <t>Croatia</t>
  </si>
  <si>
    <t>Црна Гора</t>
  </si>
  <si>
    <t>Montenegro</t>
  </si>
  <si>
    <t>Чешка</t>
  </si>
  <si>
    <t>Czech Republic</t>
  </si>
  <si>
    <t>Швајцарија</t>
  </si>
  <si>
    <t>Switzerland</t>
  </si>
  <si>
    <t>Шведска</t>
  </si>
  <si>
    <t>Sweden</t>
  </si>
  <si>
    <t xml:space="preserve">Шпанија </t>
  </si>
  <si>
    <t>Spain</t>
  </si>
  <si>
    <t>Други европски земји</t>
  </si>
  <si>
    <t>Other European countries</t>
  </si>
  <si>
    <t>Јужна Африка</t>
  </si>
  <si>
    <t>South Africa</t>
  </si>
  <si>
    <t>Други африкански земји</t>
  </si>
  <si>
    <t>Other African countries</t>
  </si>
  <si>
    <t>Канада</t>
  </si>
  <si>
    <t>Canada</t>
  </si>
  <si>
    <t>САД</t>
  </si>
  <si>
    <t>USA</t>
  </si>
  <si>
    <t>Други северноамерикански земји</t>
  </si>
  <si>
    <t xml:space="preserve">Other North-American countries </t>
  </si>
  <si>
    <t>Бразил</t>
  </si>
  <si>
    <t>Brazil</t>
  </si>
  <si>
    <t>Други земји од Јужна и Средна Америка</t>
  </si>
  <si>
    <t>Other countries of South and Middle America</t>
  </si>
  <si>
    <t>Израел</t>
  </si>
  <si>
    <t>Israel</t>
  </si>
  <si>
    <t>Јапонија</t>
  </si>
  <si>
    <t>Japan</t>
  </si>
  <si>
    <t>Кина</t>
  </si>
  <si>
    <t>China</t>
  </si>
  <si>
    <t>Кореја, Република</t>
  </si>
  <si>
    <t>Korea (Republic of)</t>
  </si>
  <si>
    <t>Други азиски земји</t>
  </si>
  <si>
    <t>Other Asian countries</t>
  </si>
  <si>
    <t>Австралија</t>
  </si>
  <si>
    <t>Australia</t>
  </si>
  <si>
    <t>Нов Зеланд</t>
  </si>
  <si>
    <t>New Zealand</t>
  </si>
  <si>
    <t>Други земји од Австралија и Океанија</t>
  </si>
  <si>
    <t>Other countries of Oceania</t>
  </si>
  <si>
    <t>T-14.02.10: Ноќевања на туристи по земја на припадност</t>
  </si>
  <si>
    <t>T-14.02.10: Nights spent by tourists, by country of origin</t>
  </si>
  <si>
    <t>T-14.02.11: Туристи по видови објекти за сместување</t>
  </si>
  <si>
    <t>T-14.02.11: Tourists by types of accommodation establishments</t>
  </si>
  <si>
    <r>
      <t xml:space="preserve">Вкупно          </t>
    </r>
    <r>
      <rPr>
        <sz val="8"/>
        <color indexed="48"/>
        <rFont val="Calibri"/>
        <family val="2"/>
      </rPr>
      <t xml:space="preserve"> Total</t>
    </r>
  </si>
  <si>
    <r>
      <t xml:space="preserve">Домашни           </t>
    </r>
    <r>
      <rPr>
        <sz val="8"/>
        <color indexed="48"/>
        <rFont val="Calibri"/>
        <family val="2"/>
      </rPr>
      <t xml:space="preserve">Domestic </t>
    </r>
  </si>
  <si>
    <r>
      <t xml:space="preserve">Странски               </t>
    </r>
    <r>
      <rPr>
        <sz val="8"/>
        <color indexed="48"/>
        <rFont val="Calibri"/>
        <family val="2"/>
      </rPr>
      <t>Foreign</t>
    </r>
  </si>
  <si>
    <t>Hotels - total</t>
  </si>
  <si>
    <t>T-14.02.12: Ноќевања на туристи по видови објекти за сместување</t>
  </si>
  <si>
    <t>T-14.02.12: Nights spent by tourists, by types of accommodation establishments</t>
  </si>
  <si>
    <t xml:space="preserve">Мотели </t>
  </si>
  <si>
    <t>14.03. Внатрешна трговија</t>
  </si>
  <si>
    <t>14.03. Domestic trade</t>
  </si>
  <si>
    <t>Т-14.03.1: Промет во трговијата со моторни возила, трговија на големо и на мало</t>
  </si>
  <si>
    <t>Т-14.03.1: Turnover in motor vehicle trade, wholesale and retail trade</t>
  </si>
  <si>
    <t>во милиони денари</t>
  </si>
  <si>
    <t>in million denars</t>
  </si>
  <si>
    <t>Трговија на големо и на мало со моторни возила и мотоцикли, делови и прибор и нивно одржување и поправка</t>
  </si>
  <si>
    <t>Wholesale and retail trade and repair of motor vehicles and motorcycles</t>
  </si>
  <si>
    <t>Трговија на големо, освен трговија со моторни возила и мотоцикли</t>
  </si>
  <si>
    <t>Wholesale trade, except of motor vehicles and motorcycles</t>
  </si>
  <si>
    <t>Трговија на мало, освен трговија со моторни возила и мотоцикли</t>
  </si>
  <si>
    <t>Retail trade, except of motor vehicles and motorcycles</t>
  </si>
  <si>
    <t>Трговија на мало со автомобилски горива</t>
  </si>
  <si>
    <t xml:space="preserve">Retail trade of automotive fuel </t>
  </si>
  <si>
    <t>Трговија на мало, освен трговија со горива</t>
  </si>
  <si>
    <t xml:space="preserve">Retail trade, except automotive fuel </t>
  </si>
  <si>
    <t>Трговија на мало со храна, пијалаци и тутун</t>
  </si>
  <si>
    <t xml:space="preserve">Retail sale of food, beverages and tobacco </t>
  </si>
  <si>
    <t>Трговија на мало со непрехранбени продукти, освен гориво</t>
  </si>
  <si>
    <t xml:space="preserve">Retail sale of non-food products (except fuel)  </t>
  </si>
  <si>
    <t>Т-14.03.2: Број на вработени во трговијата со моторни возила, трговија на големо и на мало</t>
  </si>
  <si>
    <t>Т-14.03.2: Number of employees in motor vehicle trade, wholesale and retail trade</t>
  </si>
  <si>
    <t>состојба на крајот на годината</t>
  </si>
  <si>
    <t>situаtion at the end of the year</t>
  </si>
  <si>
    <t xml:space="preserve">Retail trade, except of motor vehicles and motorcycles
</t>
  </si>
  <si>
    <t xml:space="preserve">Retail sale of non-food products (except fuel) </t>
  </si>
  <si>
    <t>Т-14.03.3: Одработени часови во трговијата со моторни возила, на големо и на мало</t>
  </si>
  <si>
    <t>Т-14.03.3: Hours worked in motor vehicle trade, wholesale and retail trade</t>
  </si>
  <si>
    <r>
      <t xml:space="preserve">Товарен превоз </t>
    </r>
    <r>
      <rPr>
        <vertAlign val="superscript"/>
        <sz val="8"/>
        <rFont val="Calibri"/>
        <family val="2"/>
      </rPr>
      <t xml:space="preserve">2)3) </t>
    </r>
    <r>
      <rPr>
        <sz val="8"/>
        <rFont val="Calibri"/>
        <family val="2"/>
      </rPr>
      <t xml:space="preserve">/ </t>
    </r>
    <r>
      <rPr>
        <sz val="8"/>
        <color rgb="FF0070C0"/>
        <rFont val="Calibri"/>
        <family val="2"/>
      </rPr>
      <t xml:space="preserve">Freight transport </t>
    </r>
    <r>
      <rPr>
        <vertAlign val="superscript"/>
        <sz val="8"/>
        <color rgb="FF0070C0"/>
        <rFont val="Calibri"/>
        <family val="2"/>
      </rPr>
      <t>2)3)</t>
    </r>
  </si>
  <si>
    <t>T-14.01.14: Поштенски сообраќај</t>
  </si>
  <si>
    <t>T-14.01.14: Postal traffic</t>
  </si>
  <si>
    <t>во илјади</t>
  </si>
  <si>
    <t xml:space="preserve"> in '000</t>
  </si>
  <si>
    <t>Писмоносни пратки, вкупно</t>
  </si>
  <si>
    <t>Letter-post items - total</t>
  </si>
  <si>
    <t>Национален промет, испратени</t>
  </si>
  <si>
    <t>National postal traffic - sent</t>
  </si>
  <si>
    <t>Нерегистрирани</t>
  </si>
  <si>
    <t>Unregistered</t>
  </si>
  <si>
    <t>Писма</t>
  </si>
  <si>
    <t>Letters</t>
  </si>
  <si>
    <t>Поштенски картички</t>
  </si>
  <si>
    <t>Postcards</t>
  </si>
  <si>
    <t>Весници, списанија, печатени работи и друго</t>
  </si>
  <si>
    <t>Newspapers, magazines, printed materials and other</t>
  </si>
  <si>
    <t>Регистрирани</t>
  </si>
  <si>
    <t>Registered</t>
  </si>
  <si>
    <t>Препорачани пратки</t>
  </si>
  <si>
    <t>Registered letters</t>
  </si>
  <si>
    <t>Вредносни писма, испратени</t>
  </si>
  <si>
    <t>Letters of value - sent</t>
  </si>
  <si>
    <t>Меѓународен промет</t>
  </si>
  <si>
    <t>International postal traffic</t>
  </si>
  <si>
    <t>Испратени</t>
  </si>
  <si>
    <t>Sent</t>
  </si>
  <si>
    <t>Примени</t>
  </si>
  <si>
    <t>Received</t>
  </si>
  <si>
    <t>Пакетни пратки, вкупно</t>
  </si>
  <si>
    <t>Parcels - total</t>
  </si>
  <si>
    <t>Меѓународен промет (испратени и пристигнати)</t>
  </si>
  <si>
    <t>International postal traffic (sent and received)</t>
  </si>
  <si>
    <t>Извор: АД Македонска пошта</t>
  </si>
  <si>
    <t>Source: Macedonian Post</t>
  </si>
  <si>
    <t>T-14.01.15: Мрежа и претплатници во телекомуникацискиот сообраќај</t>
  </si>
  <si>
    <t xml:space="preserve">T-14.01.15: Telecommunications network and subscribers </t>
  </si>
  <si>
    <t xml:space="preserve">Телефонски линии </t>
  </si>
  <si>
    <t xml:space="preserve"> 438 586</t>
  </si>
  <si>
    <t>Telephone lines</t>
  </si>
  <si>
    <t xml:space="preserve">  од нив:</t>
  </si>
  <si>
    <t>of which:</t>
  </si>
  <si>
    <t>PSTN</t>
  </si>
  <si>
    <t>ISDN BRA</t>
  </si>
  <si>
    <t xml:space="preserve">ISDN BRA </t>
  </si>
  <si>
    <t>ISDN PRA</t>
  </si>
  <si>
    <t>Изнајмени линии</t>
  </si>
  <si>
    <t xml:space="preserve"> 2 024</t>
  </si>
  <si>
    <t>Leased lines</t>
  </si>
  <si>
    <t xml:space="preserve">Претплатници на интернет </t>
  </si>
  <si>
    <t xml:space="preserve"> 515 331</t>
  </si>
  <si>
    <t>Internet subscribers</t>
  </si>
  <si>
    <t xml:space="preserve">   од нив, со</t>
  </si>
  <si>
    <t xml:space="preserve">  of which, with</t>
  </si>
  <si>
    <t>Пристап со широк опсег</t>
  </si>
  <si>
    <t>Broadband connection</t>
  </si>
  <si>
    <t xml:space="preserve">   преку</t>
  </si>
  <si>
    <t xml:space="preserve">   by </t>
  </si>
  <si>
    <t xml:space="preserve"> xDSL-врски (на пр., ADSL)</t>
  </si>
  <si>
    <t xml:space="preserve"> 115 018</t>
  </si>
  <si>
    <t>xDSL connections (e.g.ADSL)</t>
  </si>
  <si>
    <t xml:space="preserve"> Kабелски модем (CaTV-мрежа)</t>
  </si>
  <si>
    <t xml:space="preserve"> 137 022</t>
  </si>
  <si>
    <t>Cable modem (CaTV)</t>
  </si>
  <si>
    <t xml:space="preserve"> LAN-мрежа</t>
  </si>
  <si>
    <t xml:space="preserve"> 36 246</t>
  </si>
  <si>
    <t>LAN</t>
  </si>
  <si>
    <t xml:space="preserve"> Оптичко влакно (на пр., FTTH, FTTB, FTTC)</t>
  </si>
  <si>
    <t xml:space="preserve"> 138 892</t>
  </si>
  <si>
    <t>Optical fiber (e.g. FTTH, FTTB, FTTC)</t>
  </si>
  <si>
    <t xml:space="preserve"> Други широкопојасни врски, (сателитска мрежа, Wi-Fi, WiMax, Canopy и др.)</t>
  </si>
  <si>
    <t xml:space="preserve"> 86 129</t>
  </si>
  <si>
    <t>Other broadband conn. (Satellite, WiFi, WiMax, Canopy and others)</t>
  </si>
  <si>
    <t>Претплатници на пристап до интернет преку мобилна комуникациска мрежа 4G/3G/2G</t>
  </si>
  <si>
    <t>1 458 377</t>
  </si>
  <si>
    <t>Subscribers to Internet access by mobile communication network 4G/3G/2G</t>
  </si>
  <si>
    <t>Претплатници на мобилна телефонија</t>
  </si>
  <si>
    <t>1 932 871</t>
  </si>
  <si>
    <t>Cellular telephone subscribers</t>
  </si>
  <si>
    <t xml:space="preserve">  Претплатници на постпејд</t>
  </si>
  <si>
    <t>1 193 793</t>
  </si>
  <si>
    <t xml:space="preserve">Post-paid subscribers </t>
  </si>
  <si>
    <r>
      <t>Извор: Агенција за електронски комуникации (AEK)/</t>
    </r>
    <r>
      <rPr>
        <sz val="8"/>
        <color indexed="48"/>
        <rFont val="Calibri"/>
        <family val="2"/>
      </rPr>
      <t>Source: Agency for Electronic Communications (AEC)</t>
    </r>
  </si>
  <si>
    <r>
      <t>1)</t>
    </r>
    <r>
      <rPr>
        <sz val="8"/>
        <rFont val="Calibri"/>
        <family val="2"/>
      </rPr>
      <t xml:space="preserve"> Изнајмени линии за пристап на интернет со широк опсег/</t>
    </r>
    <r>
      <rPr>
        <sz val="8"/>
        <color indexed="48"/>
        <rFont val="Calibri"/>
        <family val="2"/>
      </rPr>
      <t>Leased lines for broadband access to the Internet</t>
    </r>
  </si>
  <si>
    <t>T-14.01.16: Телекомуникациски сообраќај</t>
  </si>
  <si>
    <t>T-14.01.16: Telecommunications traffic</t>
  </si>
  <si>
    <t>во илјади минути</t>
  </si>
  <si>
    <t>in '000 minutes</t>
  </si>
  <si>
    <t>Телефонски повици од фиксната мрежа</t>
  </si>
  <si>
    <t xml:space="preserve"> 103 425</t>
  </si>
  <si>
    <t>Telephone calls from fixed networks</t>
  </si>
  <si>
    <t xml:space="preserve">Национални </t>
  </si>
  <si>
    <t xml:space="preserve"> 101 920</t>
  </si>
  <si>
    <r>
      <t>National</t>
    </r>
    <r>
      <rPr>
        <vertAlign val="superscript"/>
        <sz val="8"/>
        <color indexed="48"/>
        <rFont val="Calibri"/>
        <family val="2"/>
      </rPr>
      <t xml:space="preserve"> </t>
    </r>
  </si>
  <si>
    <t>Меѓународни</t>
  </si>
  <si>
    <t xml:space="preserve"> 1 505</t>
  </si>
  <si>
    <t>International</t>
  </si>
  <si>
    <t>Повици од фиксната кон мобилната мрежа</t>
  </si>
  <si>
    <t xml:space="preserve"> 42 145</t>
  </si>
  <si>
    <t>Calls from fixed to mobile networks</t>
  </si>
  <si>
    <t>Повици од мобилната мрежа</t>
  </si>
  <si>
    <t>5 564 605</t>
  </si>
  <si>
    <t>Calls from mobile networks</t>
  </si>
  <si>
    <t>5 555 000</t>
  </si>
  <si>
    <t>Мобилна кон фиксна мрежа</t>
  </si>
  <si>
    <t xml:space="preserve"> 99 887</t>
  </si>
  <si>
    <t>Mobile to fixed networks</t>
  </si>
  <si>
    <r>
      <rPr>
        <sz val="8"/>
        <rFont val="Calibri"/>
        <family val="2"/>
      </rPr>
      <t>Извор: Агенција за електронски комуникации (AEK)/</t>
    </r>
    <r>
      <rPr>
        <sz val="8"/>
        <color indexed="48"/>
        <rFont val="Calibri"/>
        <family val="2"/>
      </rPr>
      <t>Source: Agency for Electronic Communications (AEC)</t>
    </r>
  </si>
  <si>
    <r>
      <t xml:space="preserve"> </t>
    </r>
    <r>
      <rPr>
        <vertAlign val="superscript"/>
        <sz val="7"/>
        <color indexed="48"/>
        <rFont val="Calibri"/>
        <family val="2"/>
      </rPr>
      <t>1)</t>
    </r>
    <r>
      <rPr>
        <sz val="7"/>
        <color indexed="48"/>
        <rFont val="Calibri"/>
        <family val="2"/>
      </rPr>
      <t>According to the biennial report</t>
    </r>
  </si>
  <si>
    <r>
      <t xml:space="preserve"> </t>
    </r>
    <r>
      <rPr>
        <vertAlign val="superscript"/>
        <sz val="7"/>
        <rFont val="Calibri"/>
        <family val="2"/>
      </rPr>
      <t>1)</t>
    </r>
    <r>
      <rPr>
        <sz val="7"/>
        <rFont val="Calibri"/>
        <family val="2"/>
      </rPr>
      <t>Според двегодишниот извештај.</t>
    </r>
  </si>
  <si>
    <t xml:space="preserve">Motorcycles and motorcycle parts and accessories </t>
  </si>
  <si>
    <t>Мотоцикли и делови и прибор за мотоцикли</t>
  </si>
  <si>
    <t>Motor vehicle parts and accessories (tires, parts and accessories)</t>
  </si>
  <si>
    <t>Делови и прибор за моторни возила (гуми, делови и прибор)</t>
  </si>
  <si>
    <t>Other motor vehicles (trucks, trailers, buses, camping vehicles, caravans)</t>
  </si>
  <si>
    <t>Други моторни возила (камиони, приколки, автобуси, возила за кампување, автоприколки)</t>
  </si>
  <si>
    <t>Cars and light motor vehicles (new and used)</t>
  </si>
  <si>
    <t>Автомобили и моторни возила (нови и употребувани) од лесна категорија</t>
  </si>
  <si>
    <t>Trade of motor vehicles</t>
  </si>
  <si>
    <t>Трговијата со моторни возила</t>
  </si>
  <si>
    <t>Wholesale trade services of waste and scrap</t>
  </si>
  <si>
    <t>Трговија на големо со остатоци и отпадоци</t>
  </si>
  <si>
    <t>Other intermediate products (natural bitumen and asphalt and bitumen and asphalt products; soybean vegetable oils, olive, sunflower; natural and artificial textile fibers, cellulose, paper and cardboard for packaging, for cigarettes, filter paper, processed</t>
  </si>
  <si>
    <t xml:space="preserve">Останати полупроизводи (природен битумен и асфалт и производи од битумен и асфалт; сурови растителни масла – од соја, маслинка, сончоглед; природни и вештачки текстилни влакна, целулоза, хартија и картон – за амбалажа, за цигари, филтер-хартија, преработена </t>
  </si>
  <si>
    <t>Chemical products (mineral and chemical fertilisers - nitrogenous, phosphatic, insecticides, herbicides, fungicides)</t>
  </si>
  <si>
    <t xml:space="preserve"> Хемиски производи (минерални и хемиски ѓубрива – азотни, фосфатни; инсектициди, хербициди, фунгициди)</t>
  </si>
  <si>
    <t>Hardware, plumbing and heating equipment and supplies (shovels, axes, nails, tacks, screws, radiators)</t>
  </si>
  <si>
    <t xml:space="preserve"> Метална стока, цевки, уреди и опрема за водовод и централно греење (лопати, секири, ножеви за алатни машини, цевки, шајки, клинци, завртки, навртки, радијатори) </t>
  </si>
  <si>
    <t>Wood, construction materials and sanitary equipment (wood, sawn or chipped lengthwise, sliced or peeled, railway sleepers of wood, doors and windows, paints, varnishes and lacquers, sanitary equipment, ceramic tiles and flags, wallpaper, floor coverings (except carpets)</t>
  </si>
  <si>
    <t>Дрво, градежни материјали и санитарна опрема (дрво за пилење, бичење или лупење, железнички прагови, врати и прозорци, бои, лакови и премачкувачи, санитарна опрема, плочки, ѕидни тапети, подни покривки, освен  теписи)</t>
  </si>
  <si>
    <t>Metals and metal ores - iron ores and non-iron ores (ores of non-ferrous metals), steel and ferro alloys</t>
  </si>
  <si>
    <t xml:space="preserve"> Метали и метални руди - железни и нежелезни руди (руди на обоени метали), челик и феролегури</t>
  </si>
  <si>
    <t>Solid, liquid and gaseous fuels and related products (fuel wood, hard coal, wood charcoal, lignite, motor spirit (gasoline), kerosene, gas oils, fuel oils n.e.c.)</t>
  </si>
  <si>
    <t xml:space="preserve"> Цврсти, течни и гасовити горива и сродни производи (огревно дрво, камен јаглен, дрвен јаглен, лигнит, моторен бензин, керозин, гасни масла, масла за ложење)</t>
  </si>
  <si>
    <t>Other machinery and equipment (transport equipment other than motor vehicles, motorcycles and bicycles; lifting and handling equipment, machinery and equipment related supplies, machinery for the food, beverages and tobacco industry, weapons and ammunitions)</t>
  </si>
  <si>
    <t xml:space="preserve"> Други машини и опрема (транспортна опрема, освен моторни возила, мотоцикли и велосипеди; уреди за кревање и пренесување, прибор за машини и уреди, машини за индустрија на храна, пијалаци и тутун, оружје и муниција)</t>
  </si>
  <si>
    <t>Office machinery and equipment</t>
  </si>
  <si>
    <t xml:space="preserve"> Kанцелариски машини и опрема</t>
  </si>
  <si>
    <t>Office furniture</t>
  </si>
  <si>
    <t xml:space="preserve"> Kанцелариски мебел</t>
  </si>
  <si>
    <t>Machinery for the textile industry and of sewing and knitting machines</t>
  </si>
  <si>
    <t>Mашини за текстилна индустрија, како и машини за шиење и за плетење</t>
  </si>
  <si>
    <t>Mining, construction machinery</t>
  </si>
  <si>
    <t xml:space="preserve"> Mашини за рударство, градежништво</t>
  </si>
  <si>
    <t>Machine tools (for working wood, metal)</t>
  </si>
  <si>
    <t xml:space="preserve"> Алатни машини (за обработка на дрво, метал)</t>
  </si>
  <si>
    <t>Agricultural machinery, equipment and supplies (tractors and garden machinery, equipment and supplies)</t>
  </si>
  <si>
    <t xml:space="preserve"> Земјоделски машини, опрема и прибор (трактори, опрема и прибор за градини)</t>
  </si>
  <si>
    <t>Electronic and telecommunications equipment and parts (telephones, audio and video equipment, blank audio and video tapes and diskettes, magnetic and optical disks - CDs and DVDs)</t>
  </si>
  <si>
    <t>Електронска и телекомуникациска опрема и делови (телефони – фиксни, безжични и мобилни; телефакс- машини, слушалки за уши, празни аудио и видеоленти и дискети, магнетни и оптички дискови – ЦД и ДВД)</t>
  </si>
  <si>
    <t>Computers, computer peripheral equipment and software (Computers, laptop, notebook, printers, software, video games)</t>
  </si>
  <si>
    <t>Компјутери, компјутерска периферна опрема и софтвер (компјутери, мобилни компјутери - лаптоп, ноутбук, монитори, принтери, софтвер, видеоигри)</t>
  </si>
  <si>
    <t>Other products to household (cutlery and domestic metal ware, musical instruments, games and toys, sporting equipment, bicycles, leather goods and travel accessories, souvenirs and arts)</t>
  </si>
  <si>
    <t>Друга стока за домаќинствата (прибор за јадење, метални садови, музички инструменти, игри и играчки, спортска опрема, велосипеди, производи од кожа и патна опрема сувенири и уметнички предмети и сл.)</t>
  </si>
  <si>
    <t>Watches and jewellery</t>
  </si>
  <si>
    <t xml:space="preserve"> Часовници и накит</t>
  </si>
  <si>
    <t>Furniture and lighting fittings</t>
  </si>
  <si>
    <t xml:space="preserve"> Мебел, подни прекривки и опрема за осветлување</t>
  </si>
  <si>
    <t>Pharmaceutical goods</t>
  </si>
  <si>
    <t xml:space="preserve"> Фармацевтски производи</t>
  </si>
  <si>
    <t>Perfume and cosmetics</t>
  </si>
  <si>
    <t xml:space="preserve"> Парфеми и козметика</t>
  </si>
  <si>
    <t>China and glassware cleaning materials</t>
  </si>
  <si>
    <t xml:space="preserve"> Порцелан, стакло и средства за чистење</t>
  </si>
  <si>
    <t>Electrical household appliances</t>
  </si>
  <si>
    <t xml:space="preserve"> Електрични апарати за домаќинствата</t>
  </si>
  <si>
    <t>Clothing and footwear</t>
  </si>
  <si>
    <t xml:space="preserve"> Облека и обувки</t>
  </si>
  <si>
    <t>Textiles</t>
  </si>
  <si>
    <t xml:space="preserve"> Текстил</t>
  </si>
  <si>
    <t>Fish</t>
  </si>
  <si>
    <t xml:space="preserve"> Риба, лушпари и мекотели</t>
  </si>
  <si>
    <t>Coffee, tea, cocoa and spices</t>
  </si>
  <si>
    <t xml:space="preserve"> Кафе, чај, какао и зачини</t>
  </si>
  <si>
    <t>Sugar confectionery</t>
  </si>
  <si>
    <t xml:space="preserve"> Шеќер, чоколада и кондиторски производи</t>
  </si>
  <si>
    <t>Tobacco products</t>
  </si>
  <si>
    <t xml:space="preserve"> Производи од тутун</t>
  </si>
  <si>
    <t>Beverages</t>
  </si>
  <si>
    <t xml:space="preserve"> Пијалаци</t>
  </si>
  <si>
    <t>Dairy products, eggs, edible oils and fats</t>
  </si>
  <si>
    <t xml:space="preserve"> Млечни производи, јајца, масти и масла за јадење</t>
  </si>
  <si>
    <t>Meat and meat products</t>
  </si>
  <si>
    <t xml:space="preserve"> Месо и производи од месо</t>
  </si>
  <si>
    <t>Fruit and vegetables</t>
  </si>
  <si>
    <t xml:space="preserve"> Овошје и зеленчук</t>
  </si>
  <si>
    <t>Hides, skins and leather</t>
  </si>
  <si>
    <t xml:space="preserve"> Сурова, довршена и недовршена кожа</t>
  </si>
  <si>
    <t>Live animals</t>
  </si>
  <si>
    <t xml:space="preserve"> Живи животни</t>
  </si>
  <si>
    <t>Flowers and plants</t>
  </si>
  <si>
    <t xml:space="preserve"> Цвеќе и садници</t>
  </si>
  <si>
    <t>Cereals, seeds and fodder</t>
  </si>
  <si>
    <t xml:space="preserve"> Жита, семиња и сточна храна</t>
  </si>
  <si>
    <t>Вкупно трговија на големо, освен моторни возила и мотоцикли</t>
  </si>
  <si>
    <t>Total, wholesale trade</t>
  </si>
  <si>
    <t>Вкупно, трговија на големо</t>
  </si>
  <si>
    <r>
      <rPr>
        <sz val="8"/>
        <color indexed="48"/>
        <rFont val="Calibri"/>
        <family val="2"/>
      </rPr>
      <t>Structure</t>
    </r>
    <r>
      <rPr>
        <sz val="8"/>
        <rFont val="Calibri"/>
        <family val="2"/>
      </rPr>
      <t xml:space="preserve">
(%)</t>
    </r>
  </si>
  <si>
    <t>Value (000 denars)</t>
  </si>
  <si>
    <t>Product type</t>
  </si>
  <si>
    <t>Структура</t>
  </si>
  <si>
    <t>Вредност  (000 ден)</t>
  </si>
  <si>
    <t>Назив на групата на производи</t>
  </si>
  <si>
    <r>
      <rPr>
        <vertAlign val="superscript"/>
        <sz val="7"/>
        <color indexed="48"/>
        <rFont val="Calibri"/>
        <family val="2"/>
      </rPr>
      <t xml:space="preserve">2) </t>
    </r>
    <r>
      <rPr>
        <sz val="7"/>
        <color indexed="48"/>
        <rFont val="Calibri"/>
        <family val="2"/>
      </rPr>
      <t>The structure of turnover is given within the subcategory (CPA 2015)</t>
    </r>
  </si>
  <si>
    <r>
      <rPr>
        <vertAlign val="superscript"/>
        <sz val="7"/>
        <rFont val="Calibri"/>
        <family val="2"/>
      </rPr>
      <t>2)</t>
    </r>
    <r>
      <rPr>
        <sz val="7"/>
        <rFont val="Calibri"/>
        <family val="2"/>
      </rPr>
      <t xml:space="preserve"> Структурата на прометот е дадена во рамките на поткатегоријата (КПД 2015).</t>
    </r>
  </si>
  <si>
    <r>
      <rPr>
        <vertAlign val="superscript"/>
        <sz val="7"/>
        <color indexed="48"/>
        <rFont val="Calibri"/>
        <family val="2"/>
      </rPr>
      <t xml:space="preserve">1) </t>
    </r>
    <r>
      <rPr>
        <sz val="7"/>
        <color indexed="48"/>
        <rFont val="Calibri"/>
        <family val="2"/>
      </rPr>
      <t>According to the biennial report</t>
    </r>
  </si>
  <si>
    <r>
      <rPr>
        <vertAlign val="superscript"/>
        <sz val="7"/>
        <rFont val="Calibri"/>
        <family val="2"/>
      </rPr>
      <t>1)</t>
    </r>
    <r>
      <rPr>
        <sz val="7"/>
        <rFont val="Calibri"/>
        <family val="2"/>
      </rPr>
      <t xml:space="preserve"> Според двегодишниот извештај.</t>
    </r>
  </si>
  <si>
    <t>Note: The structure by subcategories refers to the share in the total turnover at division level, while the structure by sections is given in terms of total retail trade (CPA 2015)</t>
  </si>
  <si>
    <t>Забелешка: Дадената структура по поткатегории се однесува на учеството во вкупниот промет на ниво на оддел, додека структурата по одделите е дадена во однос на вкупната трговија на мало (КПД 2015).</t>
  </si>
  <si>
    <t>Motorcycles and parts and accessories in specialised stores</t>
  </si>
  <si>
    <t>Мотоцикли и нивни делови и прибор во специјализирани продавници</t>
  </si>
  <si>
    <t>Motor vehicle parts and accessories in specialised stores</t>
  </si>
  <si>
    <t xml:space="preserve">Делови и прибор за моторни возила во специјализирани продавници </t>
  </si>
  <si>
    <t>Motor vehicles (used) in specialised stores</t>
  </si>
  <si>
    <t>Моторни возила (употребувани) во специјализирани продавници</t>
  </si>
  <si>
    <t>Motor vehicles (new) in specialised stores</t>
  </si>
  <si>
    <t>Моторни возила (нови) во специјализирани продавници</t>
  </si>
  <si>
    <t>Motor vehicles, motorcycles and parts</t>
  </si>
  <si>
    <t>Моторни возила, мотоцикли, резервни делови</t>
  </si>
  <si>
    <t>Automotive fuels</t>
  </si>
  <si>
    <t xml:space="preserve">Автомобилски горива </t>
  </si>
  <si>
    <t>Other trade in non-specialised stores</t>
  </si>
  <si>
    <t>Останата  трговија во неспецијализирани продавници</t>
  </si>
  <si>
    <t>Via mail and the Internet</t>
  </si>
  <si>
    <t>Преку пошта и интернет</t>
  </si>
  <si>
    <t>Household fuel oil, bottled gas, coal and wood</t>
  </si>
  <si>
    <t>Масло за ложење, гас во боци, јаглен и дрва за домаќинствата</t>
  </si>
  <si>
    <t>Cleaning materials</t>
  </si>
  <si>
    <t>Средства за чистење</t>
  </si>
  <si>
    <t>Photographic, optical and precision equipment, services of opticians</t>
  </si>
  <si>
    <t>Фотографски, оптички и прецизни уреди, оптички услуги</t>
  </si>
  <si>
    <t xml:space="preserve">Часовници и накит </t>
  </si>
  <si>
    <t>Pet animals and pet food</t>
  </si>
  <si>
    <t>Домашни миленичиња и храна за домашни миленичиња</t>
  </si>
  <si>
    <t>Fertilisers and agro-chemical products</t>
  </si>
  <si>
    <t>Ѓубрива и агрохемиски производи</t>
  </si>
  <si>
    <t>Flowers, plants and seeds</t>
  </si>
  <si>
    <t>Цвеќе, садници и семиња</t>
  </si>
  <si>
    <t>Games and toys</t>
  </si>
  <si>
    <t>Игри и играчки</t>
  </si>
  <si>
    <t>Camping equipment</t>
  </si>
  <si>
    <t>Опрема за кампување</t>
  </si>
  <si>
    <t>Sporting equipment</t>
  </si>
  <si>
    <t>Спортска опрема</t>
  </si>
  <si>
    <t>Stationery</t>
  </si>
  <si>
    <t>Хартиена стока и прибор за пишување</t>
  </si>
  <si>
    <t>Newspapers and magazines</t>
  </si>
  <si>
    <t>Весници и списанија</t>
  </si>
  <si>
    <t>Books</t>
  </si>
  <si>
    <t>Книги</t>
  </si>
  <si>
    <t>Wallpaper and floor coverings, carpets and rugs</t>
  </si>
  <si>
    <t>Ѕидни тапети, подни покривки и простирки</t>
  </si>
  <si>
    <t>Curtains and net curtains</t>
  </si>
  <si>
    <t>Завеси и мрежести завеси</t>
  </si>
  <si>
    <t>Telecommunications equipment</t>
  </si>
  <si>
    <t>Телекомуникациска опрема</t>
  </si>
  <si>
    <t>Computers, peripheral units and software</t>
  </si>
  <si>
    <t>Компјутери, периферни единици и софтвер</t>
  </si>
  <si>
    <t xml:space="preserve">Music videos - includes blank discs and cartridges </t>
  </si>
  <si>
    <t>Музички и видеозаписи – вклучува и празни дискови и касети</t>
  </si>
  <si>
    <t>Crockery, glassware, china, pottery, cutlery and non-electrical household appliances, articles and equipment n.e.c.</t>
  </si>
  <si>
    <t>Керамички, стаклени, грнчарски, метални садови и неелектрични апарати, предмети и опрема за домаќинства, неспоменати на друго место</t>
  </si>
  <si>
    <t>Musical instruments and music scores</t>
  </si>
  <si>
    <t>Музички инструменти и нотни записи</t>
  </si>
  <si>
    <t>Wooden ware, cork goods and wickerwork goods</t>
  </si>
  <si>
    <t>Производи од дрво, плута и трска</t>
  </si>
  <si>
    <t>Articles for lighting</t>
  </si>
  <si>
    <t>Опрема за осветлување</t>
  </si>
  <si>
    <t>Furniture</t>
  </si>
  <si>
    <t>Мебел</t>
  </si>
  <si>
    <t>Electrical appliances small (electric blankets, mixer, toaster, blender, iron, hairdryer, hotplate, electric grill)</t>
  </si>
  <si>
    <t>Електрични апарати, мали (електрични ќебиња, миксер, тостер, блендер, пегла, фен, решоа, електрични скари)</t>
  </si>
  <si>
    <t>Electric appliances, large (refrigerators, dishwashers, washing machines, electric cookers, microwave ovens, air conditioners, vacuum cleaners, carpet cleaning machines, water heaters)</t>
  </si>
  <si>
    <t>Електрични апарати, големи (фрижидери, машини за садови, машини за алишта, електрични шпорети, микробранови печки, клима-уреди, правосмукалки, машини за чистење теписи, бојлери)</t>
  </si>
  <si>
    <r>
      <t>Electric household appliances</t>
    </r>
    <r>
      <rPr>
        <vertAlign val="superscript"/>
        <sz val="8"/>
        <color indexed="48"/>
        <rFont val="Calibri"/>
        <family val="2"/>
      </rPr>
      <t xml:space="preserve"> 2)</t>
    </r>
  </si>
  <si>
    <r>
      <t>Електрични апарати за домаќинствата</t>
    </r>
    <r>
      <rPr>
        <vertAlign val="superscript"/>
        <sz val="8"/>
        <rFont val="Calibri"/>
        <family val="2"/>
      </rPr>
      <t>2)</t>
    </r>
  </si>
  <si>
    <t>Hand tools</t>
  </si>
  <si>
    <t>Рачен алат</t>
  </si>
  <si>
    <t>Metal goods (ironmongery, screws, nuts, locks)</t>
  </si>
  <si>
    <t>Метална стока (железарија, завртки, навртки, брави)</t>
  </si>
  <si>
    <t>Plumbing and heating equipment and supplies</t>
  </si>
  <si>
    <t>Опрема и уреди за водоводна инсталација и централно  греење</t>
  </si>
  <si>
    <t>Electrical installation (electric cables, power plugs)</t>
  </si>
  <si>
    <t>Електрична инсталација (електрични кабли, орманчиња за струја)</t>
  </si>
  <si>
    <t>Construction materials (concrete iron, fittings, bricks, cement, sand, insulating material, PVC joinery)</t>
  </si>
  <si>
    <t>Градежен материјал (бетонско железо, арматури, тули, цемент, песок, изолациски материјал, дограма од ПВЦ)</t>
  </si>
  <si>
    <r>
      <t>Construction materials n.e.c.</t>
    </r>
    <r>
      <rPr>
        <vertAlign val="superscript"/>
        <sz val="8"/>
        <color indexed="48"/>
        <rFont val="Calibri"/>
        <family val="2"/>
      </rPr>
      <t xml:space="preserve"> 2)</t>
    </r>
  </si>
  <si>
    <r>
      <t>Градежен материјал, неспоменат на друго место</t>
    </r>
    <r>
      <rPr>
        <vertAlign val="superscript"/>
        <sz val="8"/>
        <rFont val="Calibri"/>
        <family val="2"/>
      </rPr>
      <t>2)</t>
    </r>
  </si>
  <si>
    <t>Sanitary equipment</t>
  </si>
  <si>
    <t xml:space="preserve">Санитарна опрема </t>
  </si>
  <si>
    <t>Lawn and garden equipment</t>
  </si>
  <si>
    <t>Опрема за тревници и градини</t>
  </si>
  <si>
    <t>Flat glass</t>
  </si>
  <si>
    <t>Рамно стакло</t>
  </si>
  <si>
    <t>Paints, varnishes and lacquers</t>
  </si>
  <si>
    <t xml:space="preserve">Бои, премачкувачи и лакови </t>
  </si>
  <si>
    <t>Audio and video equipment</t>
  </si>
  <si>
    <t>Аудио и видеоопрема</t>
  </si>
  <si>
    <t>Leather goods and travel accessories</t>
  </si>
  <si>
    <t>Кожени производи и прибор за патување</t>
  </si>
  <si>
    <t>Footwear</t>
  </si>
  <si>
    <t>Обувки</t>
  </si>
  <si>
    <t>Clothing</t>
  </si>
  <si>
    <t>Облека</t>
  </si>
  <si>
    <t>Текстил</t>
  </si>
  <si>
    <t>Other cosmetic and toilet preparation (non-electric products - combs, vests, scissors, hair brushes, toothbrushes; products for personal hygiene - toilet soap, shampoos, shaving preparations, tonic and milk for the face, toothpaste; beauty products)</t>
  </si>
  <si>
    <r>
      <t>Останати козметички и тоалетни производи (неелектрични средства – чешли, жилети, ножици, четки за коса, четки за заби; средства за лична хигиена –</t>
    </r>
    <r>
      <rPr>
        <sz val="16"/>
        <rFont val="Calibri"/>
        <family val="2"/>
      </rPr>
      <t xml:space="preserve"> </t>
    </r>
    <r>
      <rPr>
        <sz val="8"/>
        <rFont val="Calibri"/>
        <family val="2"/>
      </rPr>
      <t>тоалетен сапун, шампони, креми и пени за бричење, тоник и млеко за лице, паста за заби; препарати за убавина)</t>
    </r>
  </si>
  <si>
    <t>Cosmetic and toilet preparation (toilet paper, handkerchiefs)</t>
  </si>
  <si>
    <t>Козметички и тоалетни производи од хартија (тоалетна хартија, хартиени шамивчиња)</t>
  </si>
  <si>
    <r>
      <t>Retail trade of pharmaceutical goods</t>
    </r>
    <r>
      <rPr>
        <vertAlign val="superscript"/>
        <sz val="8"/>
        <color indexed="48"/>
        <rFont val="Calibri"/>
        <family val="2"/>
      </rPr>
      <t>2)</t>
    </r>
  </si>
  <si>
    <r>
      <t>Трговија на мало со фармацевтски производи</t>
    </r>
    <r>
      <rPr>
        <vertAlign val="superscript"/>
        <sz val="8"/>
        <rFont val="Calibri"/>
        <family val="2"/>
      </rPr>
      <t>2)</t>
    </r>
  </si>
  <si>
    <t>Medical and orthopaedic goods</t>
  </si>
  <si>
    <t>Медицински препарати  и ортопедски производи</t>
  </si>
  <si>
    <t>Pharmaceutical goods (medicaments: pharmaceutical goods and preparations - vitamins, antibiotics, serums and vaccines - only for human use)</t>
  </si>
  <si>
    <t>Фармацевтски производи (лекови: фармацевтски производи и препарати – витамини, антибиотици,  серуми и вакцини – само за човечка употреба)</t>
  </si>
  <si>
    <t>Тутунски производи</t>
  </si>
  <si>
    <t>Water (mineral, carbonated)</t>
  </si>
  <si>
    <t xml:space="preserve">Вода (минерална, газирана) </t>
  </si>
  <si>
    <t>Juices</t>
  </si>
  <si>
    <t>Сокови</t>
  </si>
  <si>
    <r>
      <t xml:space="preserve">Retail trade of other beverages </t>
    </r>
    <r>
      <rPr>
        <vertAlign val="superscript"/>
        <sz val="8"/>
        <color indexed="48"/>
        <rFont val="Calibri"/>
        <family val="2"/>
      </rPr>
      <t>2)</t>
    </r>
  </si>
  <si>
    <r>
      <t>Tрговија на мало со други пијалаци</t>
    </r>
    <r>
      <rPr>
        <vertAlign val="superscript"/>
        <sz val="8"/>
        <rFont val="Calibri"/>
        <family val="2"/>
      </rPr>
      <t>2)</t>
    </r>
  </si>
  <si>
    <t>Other beverages</t>
  </si>
  <si>
    <t>Останати пијалаци</t>
  </si>
  <si>
    <t xml:space="preserve">
Wine</t>
  </si>
  <si>
    <r>
      <t>Retail trade of alcoholic beverages</t>
    </r>
    <r>
      <rPr>
        <vertAlign val="superscript"/>
        <sz val="8"/>
        <color indexed="48"/>
        <rFont val="Calibri"/>
        <family val="2"/>
      </rPr>
      <t>2)</t>
    </r>
  </si>
  <si>
    <r>
      <t>Tрговија на мало со алкохолни пијалаци</t>
    </r>
    <r>
      <rPr>
        <vertAlign val="superscript"/>
        <sz val="8"/>
        <rFont val="Calibri"/>
        <family val="2"/>
      </rPr>
      <t>2)</t>
    </r>
  </si>
  <si>
    <t>Other food products n.e.c.</t>
  </si>
  <si>
    <t>Други прехранбени производи, неспоменати на друго место</t>
  </si>
  <si>
    <t>Homogenised food preparations and dietetic food</t>
  </si>
  <si>
    <t>Хомогенизирани прехранбени препарати и диетална храна</t>
  </si>
  <si>
    <t>Edible oils and fats</t>
  </si>
  <si>
    <t>Масла и масти за јадење</t>
  </si>
  <si>
    <t>Кафе, чај, какао и зачини</t>
  </si>
  <si>
    <t>Eggs</t>
  </si>
  <si>
    <t>Јајца</t>
  </si>
  <si>
    <t>Dairy products</t>
  </si>
  <si>
    <t>Млечни производи</t>
  </si>
  <si>
    <t>Кондиторски производи</t>
  </si>
  <si>
    <t>Bakery products</t>
  </si>
  <si>
    <t>Пекарски производи</t>
  </si>
  <si>
    <t>Fish, crustaceans and molluscs</t>
  </si>
  <si>
    <t>Риби, школки и ракови</t>
  </si>
  <si>
    <t>Meat products</t>
  </si>
  <si>
    <t>Производи од месо</t>
  </si>
  <si>
    <t xml:space="preserve">Meat </t>
  </si>
  <si>
    <t>Месо</t>
  </si>
  <si>
    <t>Processed fruit and vegetables</t>
  </si>
  <si>
    <t>Преработено овошје и зеленчук</t>
  </si>
  <si>
    <t>Fresh fruit and vegetables</t>
  </si>
  <si>
    <t>Свежо овошје и зеленчук</t>
  </si>
  <si>
    <t>Вкупно трговија на мало, освен моторни возила и мотоцикли</t>
  </si>
  <si>
    <t>Total, retail trade</t>
  </si>
  <si>
    <t>Вкупно, трговија на мало</t>
  </si>
  <si>
    <t>Structure
(%)</t>
  </si>
  <si>
    <r>
      <t>Т-14.03.5: Turnover by product type for retail trade, 2021</t>
    </r>
    <r>
      <rPr>
        <b/>
        <vertAlign val="superscript"/>
        <sz val="9"/>
        <color indexed="48"/>
        <rFont val="Calibri"/>
        <family val="2"/>
      </rPr>
      <t>1)</t>
    </r>
  </si>
  <si>
    <r>
      <t>Т-14.03.5: Промет во трговијата на мало по групи производи во 2021 година</t>
    </r>
    <r>
      <rPr>
        <b/>
        <vertAlign val="superscript"/>
        <sz val="9"/>
        <rFont val="Calibri"/>
        <family val="2"/>
      </rPr>
      <t>1)</t>
    </r>
  </si>
  <si>
    <r>
      <t>Т-14.03.4: Промет во трговијата на големо по групи производи во 2021 година</t>
    </r>
    <r>
      <rPr>
        <b/>
        <vertAlign val="superscript"/>
        <sz val="9"/>
        <rFont val="Calibri"/>
        <family val="2"/>
      </rPr>
      <t>1)</t>
    </r>
  </si>
  <si>
    <r>
      <t>Т-14.03.4: Turnover by product type for wholesale trade, 2021</t>
    </r>
    <r>
      <rPr>
        <b/>
        <vertAlign val="superscript"/>
        <sz val="9"/>
        <color indexed="48"/>
        <rFont val="Calibri"/>
        <family val="2"/>
      </rPr>
      <t>1)</t>
    </r>
  </si>
  <si>
    <t>Број на седишта и на места за стоење</t>
  </si>
  <si>
    <t>T-14.01.13: Основни показатели за безбедноста на сообраќајот на патиштата</t>
  </si>
  <si>
    <t>T-14.01.13: Main indicators of road traffic safety</t>
  </si>
  <si>
    <t>Население на средина на годината во илјади</t>
  </si>
  <si>
    <r>
      <t>Регистри-рани патнички моторни возила</t>
    </r>
    <r>
      <rPr>
        <vertAlign val="superscript"/>
        <sz val="8"/>
        <rFont val="Calibri"/>
        <family val="2"/>
      </rPr>
      <t>1)</t>
    </r>
  </si>
  <si>
    <r>
      <t>Сообраќајни незгоди со настрадани лица</t>
    </r>
    <r>
      <rPr>
        <vertAlign val="superscript"/>
        <sz val="8"/>
        <rFont val="Calibri"/>
        <family val="2"/>
      </rPr>
      <t>2)</t>
    </r>
  </si>
  <si>
    <t xml:space="preserve">Незгоди на 1000 моторни возила </t>
  </si>
  <si>
    <t>Настрадани лица</t>
  </si>
  <si>
    <t xml:space="preserve">Настрадани лица на 1 сообраќајна незгода </t>
  </si>
  <si>
    <t xml:space="preserve">Настрадани лица на 10000 жители </t>
  </si>
  <si>
    <r>
      <t>Accidents with victims</t>
    </r>
    <r>
      <rPr>
        <vertAlign val="superscript"/>
        <sz val="8"/>
        <color indexed="48"/>
        <rFont val="Calibri"/>
        <family val="2"/>
      </rPr>
      <t>2)</t>
    </r>
  </si>
  <si>
    <t>Victims in accidents</t>
  </si>
  <si>
    <t xml:space="preserve">Midyear population, in '000   </t>
  </si>
  <si>
    <r>
      <t>Registered motor vehicles</t>
    </r>
    <r>
      <rPr>
        <vertAlign val="superscript"/>
        <sz val="8"/>
        <color indexed="48"/>
        <rFont val="Calibri"/>
        <family val="2"/>
      </rPr>
      <t>1)</t>
    </r>
  </si>
  <si>
    <t>вкуп-но</t>
  </si>
  <si>
    <t>од тоа загинати</t>
  </si>
  <si>
    <t>од тоа по- вредени</t>
  </si>
  <si>
    <t>Accidents per '000 vehicles</t>
  </si>
  <si>
    <t>загинати лица</t>
  </si>
  <si>
    <t>повреде-   ни лица</t>
  </si>
  <si>
    <t xml:space="preserve">Victims per accident   </t>
  </si>
  <si>
    <t>Victims per 10000 inhabitants</t>
  </si>
  <si>
    <t>killed</t>
  </si>
  <si>
    <t>injured</t>
  </si>
  <si>
    <r>
      <t>1837</t>
    </r>
    <r>
      <rPr>
        <vertAlign val="superscript"/>
        <sz val="8"/>
        <rFont val="Calibri"/>
        <family val="2"/>
      </rPr>
      <t xml:space="preserve"> 3)</t>
    </r>
  </si>
  <si>
    <r>
      <t>1)</t>
    </r>
    <r>
      <rPr>
        <sz val="7"/>
        <rFont val="Calibri"/>
        <family val="2"/>
      </rPr>
      <t xml:space="preserve"> Без мотоцикли и приклучни возила./</t>
    </r>
    <r>
      <rPr>
        <sz val="7"/>
        <color indexed="48"/>
        <rFont val="Calibri"/>
        <family val="2"/>
      </rPr>
      <t>Excluding motorcycles and trailers.</t>
    </r>
  </si>
  <si>
    <r>
      <t>2)</t>
    </r>
    <r>
      <rPr>
        <sz val="7"/>
        <rFont val="Calibri"/>
        <family val="2"/>
      </rPr>
      <t xml:space="preserve"> Не се опфатени незгодите со материјална штета./</t>
    </r>
    <r>
      <rPr>
        <sz val="7"/>
        <color indexed="48"/>
        <rFont val="Calibri"/>
        <family val="2"/>
      </rPr>
      <t>Excluding accidents involving material damage</t>
    </r>
  </si>
  <si>
    <r>
      <t>3)</t>
    </r>
    <r>
      <rPr>
        <sz val="7"/>
        <rFont val="Calibri"/>
        <family val="2"/>
      </rPr>
      <t xml:space="preserve"> Попис на населението 2021/</t>
    </r>
    <r>
      <rPr>
        <sz val="7"/>
        <color indexed="48"/>
        <rFont val="Calibri"/>
        <family val="2"/>
      </rPr>
      <t>Population Census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</si>
</sst>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0.0"/>
    <numFmt numFmtId="165" formatCode="###\ ###\ ###\ ##0"/>
    <numFmt numFmtId="166" formatCode="###\ ###\ ##0"/>
    <numFmt numFmtId="167" formatCode="0.0000"/>
  </numFmts>
  <fonts count="60" x14ac:knownFonts="1">
    <font>
      <sz val="10"/>
      <name val="Arial"/>
    </font>
    <font>
      <sz val="10"/>
      <name val="Arial"/>
      <family val="2"/>
    </font>
    <font>
      <b/>
      <sz val="8"/>
      <name val="Calibri"/>
      <family val="2"/>
    </font>
    <font>
      <sz val="7"/>
      <name val="Calibri"/>
      <family val="2"/>
    </font>
    <font>
      <b/>
      <sz val="8"/>
      <color indexed="48"/>
      <name val="Calibri"/>
      <family val="2"/>
    </font>
    <font>
      <b/>
      <sz val="9"/>
      <name val="Calibri"/>
      <family val="2"/>
    </font>
    <font>
      <b/>
      <sz val="9"/>
      <color indexed="48"/>
      <name val="Calibri"/>
      <family val="2"/>
    </font>
    <font>
      <sz val="8"/>
      <name val="Calibri"/>
      <family val="2"/>
    </font>
    <font>
      <sz val="8"/>
      <color indexed="48"/>
      <name val="Calibri"/>
      <family val="2"/>
    </font>
    <font>
      <vertAlign val="superscript"/>
      <sz val="8"/>
      <name val="Calibri"/>
      <family val="2"/>
    </font>
    <font>
      <b/>
      <vertAlign val="superscript"/>
      <sz val="9"/>
      <name val="Calibri"/>
      <family val="2"/>
    </font>
    <font>
      <b/>
      <vertAlign val="superscript"/>
      <sz val="9"/>
      <color indexed="48"/>
      <name val="Calibri"/>
      <family val="2"/>
    </font>
    <font>
      <sz val="8"/>
      <color indexed="8"/>
      <name val="Calibri"/>
      <family val="2"/>
    </font>
    <font>
      <vertAlign val="superscript"/>
      <sz val="8"/>
      <color indexed="48"/>
      <name val="Calibri"/>
      <family val="2"/>
    </font>
    <font>
      <b/>
      <sz val="10"/>
      <name val="Arial"/>
      <family val="2"/>
    </font>
    <font>
      <b/>
      <sz val="10"/>
      <color indexed="48"/>
      <name val="Arial"/>
      <family val="2"/>
    </font>
    <font>
      <vertAlign val="superscript"/>
      <sz val="7"/>
      <name val="Calibri"/>
      <family val="2"/>
    </font>
    <font>
      <vertAlign val="superscript"/>
      <sz val="7"/>
      <color indexed="48"/>
      <name val="Calibri"/>
      <family val="2"/>
    </font>
    <font>
      <sz val="7"/>
      <color indexed="48"/>
      <name val="Calibri"/>
      <family val="2"/>
    </font>
    <font>
      <sz val="7"/>
      <name val="Courier New"/>
      <family val="3"/>
    </font>
    <font>
      <sz val="7"/>
      <name val="Arial"/>
      <family val="2"/>
    </font>
    <font>
      <sz val="7"/>
      <color indexed="48"/>
      <name val="Arial"/>
      <family val="2"/>
    </font>
    <font>
      <b/>
      <sz val="12"/>
      <name val="Calibri"/>
      <family val="2"/>
    </font>
    <font>
      <b/>
      <sz val="12"/>
      <color indexed="48"/>
      <name val="Calibri"/>
      <family val="2"/>
    </font>
    <font>
      <sz val="10"/>
      <name val="Times New Roman"/>
      <family val="1"/>
    </font>
    <font>
      <b/>
      <sz val="18"/>
      <name val="Calibri"/>
      <family val="2"/>
    </font>
    <font>
      <b/>
      <sz val="18"/>
      <color indexed="48"/>
      <name val="Calibri"/>
      <family val="2"/>
    </font>
    <font>
      <sz val="8"/>
      <color indexed="10"/>
      <name val="Calibri"/>
      <family val="2"/>
    </font>
    <font>
      <sz val="9"/>
      <name val="Calibri"/>
      <family val="2"/>
    </font>
    <font>
      <sz val="8"/>
      <color indexed="10"/>
      <name val="Arial"/>
      <family val="2"/>
    </font>
    <font>
      <u/>
      <sz val="10"/>
      <color indexed="12"/>
      <name val="Arial"/>
      <family val="2"/>
    </font>
    <font>
      <sz val="11"/>
      <color theme="1"/>
      <name val="Calibri"/>
      <family val="2"/>
      <charset val="204"/>
      <scheme val="minor"/>
    </font>
    <font>
      <sz val="8"/>
      <color theme="1"/>
      <name val="Calibri"/>
      <family val="2"/>
    </font>
    <font>
      <sz val="8"/>
      <color rgb="FF3366FF"/>
      <name val="Calibri"/>
      <family val="2"/>
    </font>
    <font>
      <sz val="7"/>
      <color rgb="FF3366FF"/>
      <name val="Calibri"/>
      <family val="2"/>
    </font>
    <font>
      <sz val="8"/>
      <color rgb="FFFF0000"/>
      <name val="Calibri"/>
      <family val="2"/>
    </font>
    <font>
      <sz val="12"/>
      <name val="Calibri"/>
      <family val="2"/>
    </font>
    <font>
      <b/>
      <i/>
      <sz val="8"/>
      <name val="Calibri"/>
      <family val="2"/>
    </font>
    <font>
      <sz val="8"/>
      <color indexed="16"/>
      <name val="Calibri"/>
      <family val="2"/>
    </font>
    <font>
      <b/>
      <sz val="8"/>
      <color indexed="8"/>
      <name val="Calibri"/>
      <family val="2"/>
    </font>
    <font>
      <sz val="7"/>
      <name val="Times New Roman"/>
      <family val="1"/>
      <charset val="204"/>
    </font>
    <font>
      <b/>
      <sz val="8"/>
      <color indexed="16"/>
      <name val="Calibri"/>
      <family val="2"/>
    </font>
    <font>
      <sz val="8"/>
      <name val="Arial"/>
      <family val="2"/>
    </font>
    <font>
      <sz val="8"/>
      <color indexed="8"/>
      <name val="MAC C Swiss"/>
      <family val="2"/>
    </font>
    <font>
      <sz val="9"/>
      <name val="Arial"/>
      <family val="2"/>
    </font>
    <font>
      <sz val="8"/>
      <name val="Calibri"/>
      <family val="2"/>
      <charset val="204"/>
    </font>
    <font>
      <b/>
      <sz val="8"/>
      <name val="Arial"/>
      <family val="2"/>
    </font>
    <font>
      <b/>
      <sz val="8"/>
      <name val="Calibri"/>
      <family val="2"/>
      <charset val="204"/>
    </font>
    <font>
      <sz val="8"/>
      <color rgb="FF0070C0"/>
      <name val="Calibri"/>
      <family val="2"/>
    </font>
    <font>
      <vertAlign val="superscript"/>
      <sz val="8"/>
      <color rgb="FF0070C0"/>
      <name val="Calibri"/>
      <family val="2"/>
    </font>
    <font>
      <i/>
      <sz val="8"/>
      <name val="Calibri"/>
      <family val="2"/>
    </font>
    <font>
      <i/>
      <sz val="8"/>
      <color indexed="48"/>
      <name val="Calibri"/>
      <family val="2"/>
    </font>
    <font>
      <sz val="10"/>
      <color indexed="48"/>
      <name val="Arial"/>
      <family val="2"/>
    </font>
    <font>
      <sz val="8"/>
      <color indexed="8"/>
      <name val="Arial"/>
      <family val="2"/>
    </font>
    <font>
      <b/>
      <sz val="9"/>
      <color indexed="8"/>
      <name val="Calibri"/>
      <family val="2"/>
    </font>
    <font>
      <sz val="10"/>
      <color indexed="30"/>
      <name val="Arial"/>
      <family val="2"/>
    </font>
    <font>
      <sz val="10"/>
      <color indexed="48"/>
      <name val="Calibri"/>
      <family val="2"/>
    </font>
    <font>
      <sz val="10"/>
      <name val="Calibri"/>
      <family val="2"/>
    </font>
    <font>
      <sz val="16"/>
      <name val="Calibri"/>
      <family val="2"/>
    </font>
    <font>
      <sz val="8"/>
      <color indexed="30"/>
      <name val="Calibri"/>
      <family val="2"/>
    </font>
  </fonts>
  <fills count="2">
    <fill>
      <patternFill patternType="none"/>
    </fill>
    <fill>
      <patternFill patternType="gray125"/>
    </fill>
  </fills>
  <borders count="12">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s>
  <cellStyleXfs count="15">
    <xf numFmtId="0" fontId="0" fillId="0" borderId="0"/>
    <xf numFmtId="44" fontId="1" fillId="0" borderId="0" applyFont="0" applyFill="0" applyBorder="0" applyAlignment="0" applyProtection="0"/>
    <xf numFmtId="0" fontId="30" fillId="0" borderId="0" applyNumberFormat="0" applyFill="0" applyBorder="0" applyAlignment="0" applyProtection="0">
      <alignment vertical="top"/>
      <protection locked="0"/>
    </xf>
    <xf numFmtId="0" fontId="1" fillId="0" borderId="0"/>
    <xf numFmtId="0" fontId="1" fillId="0" borderId="0"/>
    <xf numFmtId="0" fontId="1" fillId="0" borderId="0"/>
    <xf numFmtId="0" fontId="3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37">
    <xf numFmtId="0" fontId="0" fillId="0" borderId="0" xfId="0"/>
    <xf numFmtId="0" fontId="3" fillId="0" borderId="0" xfId="0" applyFont="1"/>
    <xf numFmtId="0" fontId="7" fillId="0" borderId="0" xfId="0" applyFont="1"/>
    <xf numFmtId="0" fontId="7" fillId="0" borderId="0" xfId="0" applyFont="1" applyAlignment="1">
      <alignment vertical="center"/>
    </xf>
    <xf numFmtId="0" fontId="7" fillId="0" borderId="0" xfId="0" applyFont="1" applyAlignment="1">
      <alignment vertical="top"/>
    </xf>
    <xf numFmtId="0" fontId="7" fillId="0" borderId="0" xfId="0" applyFont="1" applyAlignment="1">
      <alignment horizontal="right" vertical="top" wrapText="1"/>
    </xf>
    <xf numFmtId="0" fontId="7" fillId="0" borderId="1" xfId="0" applyFont="1" applyBorder="1" applyAlignment="1">
      <alignment vertical="top"/>
    </xf>
    <xf numFmtId="0" fontId="8" fillId="0" borderId="1" xfId="0" applyFont="1" applyBorder="1" applyAlignment="1">
      <alignment horizontal="right" vertical="top" wrapText="1"/>
    </xf>
    <xf numFmtId="0" fontId="7" fillId="0" borderId="0" xfId="0" applyFont="1" applyAlignment="1">
      <alignment horizontal="right" vertical="top"/>
    </xf>
    <xf numFmtId="0" fontId="7" fillId="0" borderId="1" xfId="0" applyFont="1" applyBorder="1" applyAlignment="1">
      <alignment vertical="center"/>
    </xf>
    <xf numFmtId="0" fontId="7" fillId="0" borderId="1" xfId="0" applyFont="1" applyBorder="1" applyAlignment="1">
      <alignment horizontal="right" vertical="center"/>
    </xf>
    <xf numFmtId="0" fontId="8" fillId="0" borderId="0" xfId="0" applyFont="1" applyAlignment="1">
      <alignment vertical="top"/>
    </xf>
    <xf numFmtId="0" fontId="7" fillId="0" borderId="1" xfId="0" applyFont="1" applyBorder="1"/>
    <xf numFmtId="0" fontId="8" fillId="0" borderId="1" xfId="0" applyFont="1" applyBorder="1" applyAlignment="1">
      <alignment horizontal="right"/>
    </xf>
    <xf numFmtId="0" fontId="8" fillId="0" borderId="1" xfId="0" applyFont="1" applyBorder="1" applyAlignment="1">
      <alignment vertical="top"/>
    </xf>
    <xf numFmtId="0" fontId="8" fillId="0" borderId="1" xfId="0" applyFont="1" applyBorder="1" applyAlignment="1">
      <alignment horizontal="right" vertical="top"/>
    </xf>
    <xf numFmtId="0" fontId="7" fillId="0" borderId="2" xfId="0" applyFont="1" applyBorder="1" applyAlignment="1">
      <alignment horizontal="right" vertical="top" wrapText="1"/>
    </xf>
    <xf numFmtId="0" fontId="8" fillId="0" borderId="0" xfId="0" applyFont="1" applyAlignment="1">
      <alignment horizontal="right" vertical="top" wrapText="1"/>
    </xf>
    <xf numFmtId="0" fontId="7" fillId="0" borderId="1" xfId="0" applyFont="1" applyBorder="1" applyAlignment="1">
      <alignment horizontal="right" vertical="top"/>
    </xf>
    <xf numFmtId="0" fontId="7" fillId="0" borderId="2" xfId="0" applyFont="1" applyBorder="1" applyAlignment="1">
      <alignment horizontal="right" vertical="top"/>
    </xf>
    <xf numFmtId="0" fontId="8" fillId="0" borderId="0" xfId="0" applyFont="1" applyAlignment="1">
      <alignment horizontal="right" vertical="top"/>
    </xf>
    <xf numFmtId="0" fontId="7" fillId="0" borderId="3" xfId="0" applyFont="1" applyBorder="1" applyAlignment="1">
      <alignment vertical="center"/>
    </xf>
    <xf numFmtId="0" fontId="7" fillId="0" borderId="3" xfId="0" applyFont="1" applyBorder="1" applyAlignment="1">
      <alignment horizontal="right" vertical="center"/>
    </xf>
    <xf numFmtId="0" fontId="7" fillId="0" borderId="0" xfId="0" applyFont="1" applyAlignment="1">
      <alignment horizontal="left" vertical="center"/>
    </xf>
    <xf numFmtId="0" fontId="7" fillId="0" borderId="0" xfId="0" applyFont="1" applyAlignment="1">
      <alignment horizontal="left" vertical="top"/>
    </xf>
    <xf numFmtId="0" fontId="7" fillId="0" borderId="0" xfId="0" applyFont="1" applyAlignment="1">
      <alignment horizontal="center" vertical="top"/>
    </xf>
    <xf numFmtId="166" fontId="7" fillId="0" borderId="0" xfId="0" applyNumberFormat="1" applyFont="1" applyAlignment="1">
      <alignment horizontal="right" vertical="top"/>
    </xf>
    <xf numFmtId="166" fontId="7" fillId="0" borderId="0" xfId="0" applyNumberFormat="1" applyFont="1" applyAlignment="1">
      <alignment vertical="top"/>
    </xf>
    <xf numFmtId="166" fontId="2" fillId="0" borderId="0" xfId="0" applyNumberFormat="1" applyFont="1" applyAlignment="1">
      <alignment horizontal="right" vertical="top"/>
    </xf>
    <xf numFmtId="166" fontId="12" fillId="0" borderId="0" xfId="0" applyNumberFormat="1" applyFont="1" applyAlignment="1">
      <alignment horizontal="right" vertical="top"/>
    </xf>
    <xf numFmtId="166" fontId="12" fillId="0" borderId="1" xfId="0" applyNumberFormat="1" applyFont="1" applyBorder="1" applyAlignment="1">
      <alignment horizontal="right" vertical="top"/>
    </xf>
    <xf numFmtId="166" fontId="7" fillId="0" borderId="1" xfId="0" applyNumberFormat="1" applyFont="1" applyBorder="1" applyAlignment="1">
      <alignment horizontal="right" vertical="top"/>
    </xf>
    <xf numFmtId="0" fontId="7" fillId="0" borderId="1" xfId="0" applyFont="1" applyBorder="1" applyAlignment="1">
      <alignment horizontal="right" vertical="center" wrapText="1"/>
    </xf>
    <xf numFmtId="0" fontId="8" fillId="0" borderId="1" xfId="0" applyFont="1" applyBorder="1" applyAlignment="1">
      <alignment vertical="center" wrapText="1"/>
    </xf>
    <xf numFmtId="0" fontId="7" fillId="0" borderId="1" xfId="0" applyFont="1" applyBorder="1" applyAlignment="1">
      <alignment vertical="center" wrapText="1"/>
    </xf>
    <xf numFmtId="0" fontId="14" fillId="0" borderId="0" xfId="0" applyFont="1"/>
    <xf numFmtId="0" fontId="15" fillId="0" borderId="0" xfId="0" applyFont="1"/>
    <xf numFmtId="166" fontId="7" fillId="0" borderId="0" xfId="0" applyNumberFormat="1" applyFont="1" applyAlignment="1">
      <alignment horizontal="right"/>
    </xf>
    <xf numFmtId="1" fontId="7" fillId="0" borderId="0" xfId="0" applyNumberFormat="1" applyFont="1" applyAlignment="1">
      <alignment vertical="top"/>
    </xf>
    <xf numFmtId="0" fontId="7" fillId="0" borderId="1" xfId="0" applyFont="1" applyBorder="1" applyAlignment="1">
      <alignment horizontal="center" vertical="top"/>
    </xf>
    <xf numFmtId="166" fontId="7" fillId="0" borderId="1" xfId="0" applyNumberFormat="1" applyFont="1" applyBorder="1" applyAlignment="1">
      <alignment horizontal="right"/>
    </xf>
    <xf numFmtId="1" fontId="7" fillId="0" borderId="1" xfId="0" applyNumberFormat="1" applyFont="1" applyBorder="1" applyAlignment="1">
      <alignment vertical="top"/>
    </xf>
    <xf numFmtId="0" fontId="7" fillId="0" borderId="1" xfId="0" applyFont="1" applyBorder="1" applyAlignment="1">
      <alignment horizontal="left"/>
    </xf>
    <xf numFmtId="0" fontId="7" fillId="0" borderId="0" xfId="0" applyFont="1" applyAlignment="1">
      <alignment vertical="top" wrapText="1"/>
    </xf>
    <xf numFmtId="165" fontId="7" fillId="0" borderId="0" xfId="0" applyNumberFormat="1" applyFont="1" applyAlignment="1">
      <alignment horizontal="right" vertical="top"/>
    </xf>
    <xf numFmtId="0" fontId="8" fillId="0" borderId="0" xfId="0" applyFont="1" applyAlignment="1">
      <alignment vertical="top" wrapText="1"/>
    </xf>
    <xf numFmtId="0" fontId="7" fillId="0" borderId="1" xfId="0" applyFont="1" applyBorder="1" applyAlignment="1">
      <alignment vertical="top" wrapText="1"/>
    </xf>
    <xf numFmtId="165" fontId="7" fillId="0" borderId="1" xfId="0" applyNumberFormat="1" applyFont="1" applyBorder="1" applyAlignment="1">
      <alignment horizontal="right" vertical="top"/>
    </xf>
    <xf numFmtId="0" fontId="8" fillId="0" borderId="1" xfId="0" applyFont="1" applyBorder="1" applyAlignment="1">
      <alignment vertical="top" wrapText="1"/>
    </xf>
    <xf numFmtId="0" fontId="17" fillId="0" borderId="0" xfId="0" applyFont="1"/>
    <xf numFmtId="0" fontId="22" fillId="0" borderId="0" xfId="0" applyFont="1"/>
    <xf numFmtId="0" fontId="23" fillId="0" borderId="0" xfId="0" applyFont="1"/>
    <xf numFmtId="0" fontId="25" fillId="0" borderId="0" xfId="0" applyFont="1"/>
    <xf numFmtId="0" fontId="26" fillId="0" borderId="0" xfId="0" applyFont="1"/>
    <xf numFmtId="0" fontId="7" fillId="0" borderId="0" xfId="0" applyFont="1" applyAlignment="1">
      <alignment horizontal="left"/>
    </xf>
    <xf numFmtId="166" fontId="7" fillId="0" borderId="0" xfId="0" applyNumberFormat="1" applyFont="1"/>
    <xf numFmtId="0" fontId="27" fillId="0" borderId="0" xfId="0" applyFont="1"/>
    <xf numFmtId="0" fontId="13" fillId="0" borderId="0" xfId="0" applyFont="1"/>
    <xf numFmtId="0" fontId="9" fillId="0" borderId="0" xfId="0" applyFont="1"/>
    <xf numFmtId="0" fontId="28" fillId="0" borderId="0" xfId="0" applyFont="1"/>
    <xf numFmtId="0" fontId="27" fillId="0" borderId="2" xfId="0" applyFont="1" applyBorder="1" applyAlignment="1">
      <alignment horizontal="center" vertical="top"/>
    </xf>
    <xf numFmtId="0" fontId="7" fillId="0" borderId="2" xfId="0" applyFont="1" applyBorder="1" applyAlignment="1">
      <alignment vertical="top" wrapText="1"/>
    </xf>
    <xf numFmtId="0" fontId="7" fillId="0" borderId="0" xfId="0" applyFont="1" applyAlignment="1">
      <alignment horizontal="center" vertical="top" wrapText="1"/>
    </xf>
    <xf numFmtId="0" fontId="29" fillId="0" borderId="0" xfId="0" applyFont="1"/>
    <xf numFmtId="0" fontId="7" fillId="0" borderId="1" xfId="0" applyFont="1" applyBorder="1" applyAlignment="1">
      <alignment horizontal="left" vertical="top"/>
    </xf>
    <xf numFmtId="0" fontId="7" fillId="0" borderId="2" xfId="0" applyFont="1" applyBorder="1" applyAlignment="1">
      <alignment horizontal="center" vertical="top"/>
    </xf>
    <xf numFmtId="0" fontId="2" fillId="0" borderId="0" xfId="0" applyFont="1" applyAlignment="1">
      <alignment vertical="top"/>
    </xf>
    <xf numFmtId="0" fontId="17"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xf>
    <xf numFmtId="0" fontId="16" fillId="0" borderId="0" xfId="0" applyFont="1"/>
    <xf numFmtId="166" fontId="32" fillId="0" borderId="1" xfId="0" applyNumberFormat="1" applyFont="1" applyBorder="1" applyAlignment="1">
      <alignment horizontal="right" vertical="top"/>
    </xf>
    <xf numFmtId="166" fontId="32" fillId="0" borderId="0" xfId="0" applyNumberFormat="1" applyFont="1" applyAlignment="1">
      <alignment horizontal="right" vertical="top"/>
    </xf>
    <xf numFmtId="166" fontId="32" fillId="0" borderId="0" xfId="0" applyNumberFormat="1" applyFont="1"/>
    <xf numFmtId="1" fontId="7" fillId="0" borderId="1" xfId="0" applyNumberFormat="1" applyFont="1" applyBorder="1"/>
    <xf numFmtId="166" fontId="7" fillId="0" borderId="1" xfId="0" applyNumberFormat="1" applyFont="1" applyBorder="1"/>
    <xf numFmtId="166" fontId="32" fillId="0" borderId="1" xfId="0" applyNumberFormat="1" applyFont="1" applyBorder="1"/>
    <xf numFmtId="0" fontId="33" fillId="0" borderId="1" xfId="0" applyFont="1" applyBorder="1" applyAlignment="1">
      <alignment horizontal="center" vertical="top" wrapText="1"/>
    </xf>
    <xf numFmtId="0" fontId="33" fillId="0" borderId="1" xfId="0" applyFont="1" applyBorder="1" applyAlignment="1">
      <alignment vertical="top" wrapText="1"/>
    </xf>
    <xf numFmtId="0" fontId="33" fillId="0" borderId="1" xfId="0" applyFont="1" applyBorder="1" applyAlignment="1">
      <alignment horizontal="right" vertical="top"/>
    </xf>
    <xf numFmtId="0" fontId="0" fillId="0" borderId="0" xfId="0" applyAlignment="1">
      <alignment wrapText="1"/>
    </xf>
    <xf numFmtId="1" fontId="7" fillId="0" borderId="0" xfId="0" applyNumberFormat="1" applyFont="1"/>
    <xf numFmtId="0" fontId="7" fillId="0" borderId="1" xfId="0" applyFont="1" applyBorder="1" applyAlignment="1">
      <alignment horizontal="right"/>
    </xf>
    <xf numFmtId="0" fontId="2" fillId="0" borderId="0" xfId="0" applyFont="1"/>
    <xf numFmtId="0" fontId="35" fillId="0" borderId="0" xfId="0" applyFont="1"/>
    <xf numFmtId="0" fontId="13" fillId="0" borderId="0" xfId="0" applyFont="1" applyAlignment="1">
      <alignment horizontal="left" wrapText="1"/>
    </xf>
    <xf numFmtId="166" fontId="35" fillId="0" borderId="0" xfId="0" applyNumberFormat="1" applyFont="1" applyAlignment="1">
      <alignment horizontal="right" vertical="top"/>
    </xf>
    <xf numFmtId="0" fontId="35" fillId="0" borderId="0" xfId="0" applyFont="1" applyAlignment="1">
      <alignment vertical="top"/>
    </xf>
    <xf numFmtId="1" fontId="7" fillId="0" borderId="0" xfId="0" applyNumberFormat="1" applyFont="1" applyAlignment="1">
      <alignment horizontal="left"/>
    </xf>
    <xf numFmtId="1" fontId="7" fillId="0" borderId="0" xfId="0" applyNumberFormat="1" applyFont="1" applyAlignment="1">
      <alignment horizontal="right" vertical="top"/>
    </xf>
    <xf numFmtId="1" fontId="7" fillId="0" borderId="0" xfId="0" applyNumberFormat="1" applyFont="1" applyAlignment="1">
      <alignment horizontal="right"/>
    </xf>
    <xf numFmtId="0" fontId="4" fillId="0" borderId="0" xfId="0" applyFont="1" applyAlignment="1">
      <alignment vertical="top"/>
    </xf>
    <xf numFmtId="0" fontId="8" fillId="0" borderId="3" xfId="0" applyFont="1" applyBorder="1" applyAlignment="1">
      <alignment vertical="center"/>
    </xf>
    <xf numFmtId="0" fontId="8" fillId="0" borderId="1" xfId="0" applyFont="1" applyBorder="1" applyAlignment="1">
      <alignment horizontal="center" vertical="top" wrapText="1"/>
    </xf>
    <xf numFmtId="0" fontId="36" fillId="0" borderId="0" xfId="0" applyFont="1"/>
    <xf numFmtId="0" fontId="8" fillId="0" borderId="0" xfId="0" applyFont="1"/>
    <xf numFmtId="0" fontId="2" fillId="0" borderId="0" xfId="0" applyFont="1" applyAlignment="1">
      <alignment vertical="center"/>
    </xf>
    <xf numFmtId="0" fontId="4" fillId="0" borderId="0" xfId="0" applyFont="1" applyAlignment="1">
      <alignment vertical="center"/>
    </xf>
    <xf numFmtId="0" fontId="8" fillId="0" borderId="0" xfId="0" applyFont="1" applyAlignment="1">
      <alignment horizontal="right"/>
    </xf>
    <xf numFmtId="0" fontId="37" fillId="0" borderId="0" xfId="0" applyFont="1" applyAlignment="1">
      <alignment vertical="center"/>
    </xf>
    <xf numFmtId="0" fontId="7" fillId="0" borderId="0" xfId="0" applyFont="1" applyAlignment="1">
      <alignment wrapText="1"/>
    </xf>
    <xf numFmtId="0" fontId="4" fillId="0" borderId="3" xfId="0" applyFont="1" applyBorder="1" applyAlignment="1">
      <alignment vertical="center"/>
    </xf>
    <xf numFmtId="165" fontId="2" fillId="0" borderId="0" xfId="0" applyNumberFormat="1" applyFont="1" applyAlignment="1">
      <alignment horizontal="right" vertical="top"/>
    </xf>
    <xf numFmtId="0" fontId="7" fillId="0" borderId="0" xfId="0" applyFont="1" applyAlignment="1">
      <alignment horizontal="left" vertical="top" wrapText="1"/>
    </xf>
    <xf numFmtId="0" fontId="12" fillId="0" borderId="0" xfId="0" applyFont="1" applyAlignment="1">
      <alignment vertical="top" wrapText="1"/>
    </xf>
    <xf numFmtId="0" fontId="8" fillId="0" borderId="0" xfId="0" applyFont="1" applyAlignment="1">
      <alignment vertical="center"/>
    </xf>
    <xf numFmtId="0" fontId="2" fillId="0" borderId="2" xfId="0" applyFont="1" applyBorder="1"/>
    <xf numFmtId="0" fontId="2" fillId="0" borderId="1" xfId="0" applyFont="1" applyBorder="1"/>
    <xf numFmtId="0" fontId="7" fillId="0" borderId="0" xfId="0" applyFont="1" applyAlignment="1">
      <alignment horizontal="center" wrapText="1"/>
    </xf>
    <xf numFmtId="0" fontId="2" fillId="0" borderId="0" xfId="0" applyFont="1" applyAlignment="1">
      <alignment horizontal="right"/>
    </xf>
    <xf numFmtId="0" fontId="4" fillId="0" borderId="0" xfId="0" applyFont="1"/>
    <xf numFmtId="0" fontId="7" fillId="0" borderId="0" xfId="0" applyFont="1" applyAlignment="1">
      <alignment horizontal="center"/>
    </xf>
    <xf numFmtId="0" fontId="2" fillId="0" borderId="0" xfId="0" applyFont="1" applyAlignment="1">
      <alignment horizontal="right" vertical="top"/>
    </xf>
    <xf numFmtId="0" fontId="37" fillId="0" borderId="0" xfId="0" applyFont="1"/>
    <xf numFmtId="0" fontId="2" fillId="0" borderId="3" xfId="0" applyFont="1" applyBorder="1" applyAlignment="1">
      <alignment vertical="center"/>
    </xf>
    <xf numFmtId="0" fontId="7" fillId="0" borderId="3" xfId="0" applyFont="1" applyBorder="1" applyAlignment="1">
      <alignment horizontal="right" vertical="center" wrapText="1"/>
    </xf>
    <xf numFmtId="0" fontId="8" fillId="0" borderId="3" xfId="0" applyFont="1" applyBorder="1" applyAlignment="1">
      <alignment horizontal="center" vertical="center" wrapText="1"/>
    </xf>
    <xf numFmtId="0" fontId="8" fillId="0" borderId="0" xfId="0" applyFont="1" applyAlignment="1">
      <alignment horizontal="center" vertical="top" wrapText="1"/>
    </xf>
    <xf numFmtId="0" fontId="8" fillId="0" borderId="0" xfId="0" applyFont="1" applyAlignment="1">
      <alignment horizontal="center" vertical="top"/>
    </xf>
    <xf numFmtId="165" fontId="39" fillId="0" borderId="2" xfId="0" applyNumberFormat="1" applyFont="1" applyBorder="1" applyAlignment="1">
      <alignment horizontal="right" vertical="top"/>
    </xf>
    <xf numFmtId="165" fontId="39" fillId="0" borderId="0" xfId="0" applyNumberFormat="1" applyFont="1" applyAlignment="1">
      <alignment horizontal="right" vertical="top"/>
    </xf>
    <xf numFmtId="0" fontId="43" fillId="0" borderId="0" xfId="0" applyFont="1" applyAlignment="1">
      <alignment horizontal="left"/>
    </xf>
    <xf numFmtId="0" fontId="38" fillId="0" borderId="0" xfId="0" applyFont="1"/>
    <xf numFmtId="0" fontId="37" fillId="0" borderId="0" xfId="0" applyFont="1" applyAlignment="1">
      <alignment horizontal="left" vertical="center"/>
    </xf>
    <xf numFmtId="0" fontId="2" fillId="0" borderId="1" xfId="0" applyFont="1" applyBorder="1" applyAlignment="1">
      <alignment vertical="top"/>
    </xf>
    <xf numFmtId="0" fontId="7" fillId="0" borderId="1" xfId="0" applyFont="1" applyBorder="1" applyAlignment="1">
      <alignment horizontal="center" vertical="top" wrapText="1"/>
    </xf>
    <xf numFmtId="0" fontId="2" fillId="0" borderId="1" xfId="0" applyFont="1" applyBorder="1" applyAlignment="1">
      <alignment vertical="top" wrapText="1"/>
    </xf>
    <xf numFmtId="0" fontId="2" fillId="0" borderId="0" xfId="0" applyFont="1" applyAlignment="1">
      <alignment vertical="top" wrapText="1"/>
    </xf>
    <xf numFmtId="0" fontId="4" fillId="0" borderId="0" xfId="0" applyFont="1" applyAlignment="1">
      <alignment vertical="top" wrapText="1"/>
    </xf>
    <xf numFmtId="0" fontId="37" fillId="0" borderId="0" xfId="0" applyFont="1" applyAlignment="1">
      <alignment vertical="top"/>
    </xf>
    <xf numFmtId="0" fontId="7" fillId="0" borderId="2" xfId="0" applyFont="1" applyBorder="1"/>
    <xf numFmtId="165" fontId="7" fillId="0" borderId="0" xfId="0" applyNumberFormat="1" applyFont="1" applyAlignment="1">
      <alignment horizontal="right" vertical="top" wrapText="1"/>
    </xf>
    <xf numFmtId="0" fontId="7" fillId="0" borderId="0" xfId="0" applyFont="1" applyAlignment="1">
      <alignment vertical="center" wrapText="1"/>
    </xf>
    <xf numFmtId="165" fontId="7" fillId="0" borderId="0" xfId="0" applyNumberFormat="1" applyFont="1"/>
    <xf numFmtId="0" fontId="7" fillId="0" borderId="3" xfId="0" applyFont="1" applyBorder="1" applyAlignment="1">
      <alignment horizontal="center"/>
    </xf>
    <xf numFmtId="166" fontId="7" fillId="0" borderId="0" xfId="0" applyNumberFormat="1" applyFont="1" applyAlignment="1">
      <alignment horizontal="right" vertical="top" wrapText="1"/>
    </xf>
    <xf numFmtId="0" fontId="7" fillId="0" borderId="2" xfId="0" applyFont="1" applyBorder="1" applyAlignment="1">
      <alignment vertical="center"/>
    </xf>
    <xf numFmtId="0" fontId="7" fillId="0" borderId="0" xfId="0" applyFont="1" applyAlignment="1">
      <alignment horizontal="right" wrapText="1"/>
    </xf>
    <xf numFmtId="165" fontId="7" fillId="0" borderId="0" xfId="0" applyNumberFormat="1" applyFont="1" applyAlignment="1">
      <alignment horizontal="right" wrapText="1"/>
    </xf>
    <xf numFmtId="165" fontId="7" fillId="0" borderId="0" xfId="0" applyNumberFormat="1" applyFont="1" applyAlignment="1">
      <alignment horizontal="right"/>
    </xf>
    <xf numFmtId="1" fontId="0" fillId="0" borderId="0" xfId="0" applyNumberFormat="1"/>
    <xf numFmtId="0" fontId="7" fillId="0" borderId="0" xfId="0" applyFont="1" applyAlignment="1">
      <alignment horizontal="right"/>
    </xf>
    <xf numFmtId="0" fontId="7" fillId="0" borderId="1" xfId="0" applyFont="1" applyBorder="1" applyAlignment="1">
      <alignment horizontal="right" wrapText="1"/>
    </xf>
    <xf numFmtId="165" fontId="7" fillId="0" borderId="1" xfId="0" applyNumberFormat="1" applyFont="1" applyBorder="1" applyAlignment="1">
      <alignment horizontal="right" wrapText="1"/>
    </xf>
    <xf numFmtId="165" fontId="7" fillId="0" borderId="1" xfId="0" applyNumberFormat="1" applyFont="1" applyBorder="1" applyAlignment="1">
      <alignment horizontal="right"/>
    </xf>
    <xf numFmtId="165" fontId="2" fillId="0" borderId="0" xfId="0" applyNumberFormat="1" applyFont="1" applyAlignment="1">
      <alignment horizontal="right"/>
    </xf>
    <xf numFmtId="0" fontId="12" fillId="0" borderId="0" xfId="0" applyFont="1" applyAlignment="1">
      <alignment wrapText="1"/>
    </xf>
    <xf numFmtId="0" fontId="8" fillId="0" borderId="0" xfId="0" applyFont="1" applyAlignment="1">
      <alignment wrapText="1"/>
    </xf>
    <xf numFmtId="0" fontId="4" fillId="0" borderId="3" xfId="0" applyFont="1" applyBorder="1" applyAlignment="1">
      <alignment vertical="top"/>
    </xf>
    <xf numFmtId="0" fontId="8" fillId="0" borderId="0" xfId="0" applyFont="1" applyAlignment="1">
      <alignment vertical="center" wrapText="1"/>
    </xf>
    <xf numFmtId="0" fontId="2" fillId="0" borderId="0" xfId="0" applyFont="1" applyAlignment="1">
      <alignment horizontal="left" vertical="top"/>
    </xf>
    <xf numFmtId="0" fontId="2" fillId="0" borderId="4" xfId="0" applyFont="1" applyBorder="1" applyAlignment="1">
      <alignment vertical="top"/>
    </xf>
    <xf numFmtId="165" fontId="12" fillId="0" borderId="0" xfId="0" applyNumberFormat="1" applyFont="1" applyAlignment="1">
      <alignment horizontal="right" vertical="top"/>
    </xf>
    <xf numFmtId="0" fontId="7" fillId="0" borderId="4" xfId="0" applyFont="1" applyBorder="1" applyAlignment="1">
      <alignment vertical="top"/>
    </xf>
    <xf numFmtId="0" fontId="7" fillId="0" borderId="0" xfId="0" applyFont="1" applyAlignment="1">
      <alignment horizontal="center" vertical="center" wrapText="1"/>
    </xf>
    <xf numFmtId="165" fontId="12" fillId="0" borderId="1" xfId="0" applyNumberFormat="1" applyFont="1" applyBorder="1" applyAlignment="1">
      <alignment horizontal="right" vertical="top"/>
    </xf>
    <xf numFmtId="164" fontId="7" fillId="0" borderId="0" xfId="0" applyNumberFormat="1" applyFont="1" applyAlignment="1">
      <alignment vertical="top"/>
    </xf>
    <xf numFmtId="0" fontId="7" fillId="0" borderId="0" xfId="0" applyFont="1" applyAlignment="1">
      <alignment horizontal="center" vertical="center"/>
    </xf>
    <xf numFmtId="0" fontId="8" fillId="0" borderId="1" xfId="0" applyFont="1" applyBorder="1"/>
    <xf numFmtId="0" fontId="7" fillId="0" borderId="3" xfId="0" applyFont="1" applyBorder="1"/>
    <xf numFmtId="0" fontId="7" fillId="0" borderId="3" xfId="8" applyFont="1" applyBorder="1" applyAlignment="1">
      <alignment horizontal="right" vertical="center" wrapText="1"/>
    </xf>
    <xf numFmtId="0" fontId="8" fillId="0" borderId="3" xfId="8" applyFont="1" applyBorder="1" applyAlignment="1">
      <alignment horizontal="center" vertical="center" wrapText="1"/>
    </xf>
    <xf numFmtId="0" fontId="8" fillId="0" borderId="3" xfId="0" applyFont="1" applyBorder="1" applyAlignment="1">
      <alignment horizontal="center" vertical="center"/>
    </xf>
    <xf numFmtId="166" fontId="2" fillId="0" borderId="0" xfId="8" applyNumberFormat="1" applyFont="1" applyAlignment="1">
      <alignment horizontal="right" vertical="top" wrapText="1"/>
    </xf>
    <xf numFmtId="165" fontId="4" fillId="0" borderId="0" xfId="8" applyNumberFormat="1" applyFont="1" applyAlignment="1">
      <alignment horizontal="left" vertical="top" wrapText="1"/>
    </xf>
    <xf numFmtId="0" fontId="4" fillId="0" borderId="0" xfId="0" applyFont="1" applyAlignment="1">
      <alignment horizontal="left" vertical="top"/>
    </xf>
    <xf numFmtId="0" fontId="28" fillId="0" borderId="0" xfId="0" applyFont="1" applyAlignment="1">
      <alignment vertical="top"/>
    </xf>
    <xf numFmtId="0" fontId="2" fillId="0" borderId="0" xfId="8" applyFont="1" applyAlignment="1">
      <alignment horizontal="left" vertical="top" wrapText="1"/>
    </xf>
    <xf numFmtId="0" fontId="4" fillId="0" borderId="0" xfId="9" applyFont="1" applyAlignment="1">
      <alignment horizontal="left" vertical="top" wrapText="1"/>
    </xf>
    <xf numFmtId="0" fontId="4" fillId="0" borderId="0" xfId="10" applyFont="1" applyAlignment="1">
      <alignment horizontal="left" vertical="top" wrapText="1"/>
    </xf>
    <xf numFmtId="0" fontId="7" fillId="0" borderId="0" xfId="8" applyFont="1" applyAlignment="1">
      <alignment horizontal="left" vertical="top" wrapText="1"/>
    </xf>
    <xf numFmtId="166" fontId="7" fillId="0" borderId="0" xfId="8" applyNumberFormat="1" applyFont="1" applyAlignment="1">
      <alignment horizontal="right" vertical="top" wrapText="1"/>
    </xf>
    <xf numFmtId="0" fontId="8" fillId="0" borderId="0" xfId="0" applyFont="1" applyAlignment="1">
      <alignment horizontal="left" vertical="top"/>
    </xf>
    <xf numFmtId="0" fontId="8" fillId="0" borderId="0" xfId="0" quotePrefix="1" applyFont="1" applyAlignment="1">
      <alignment horizontal="left" vertical="top" wrapText="1"/>
    </xf>
    <xf numFmtId="165" fontId="8" fillId="0" borderId="0" xfId="8" applyNumberFormat="1" applyFont="1" applyAlignment="1">
      <alignment horizontal="left" vertical="top" wrapText="1"/>
    </xf>
    <xf numFmtId="165" fontId="8" fillId="0" borderId="0" xfId="0" applyNumberFormat="1" applyFont="1" applyAlignment="1">
      <alignment horizontal="left" vertical="top"/>
    </xf>
    <xf numFmtId="0" fontId="7" fillId="0" borderId="1" xfId="8" applyFont="1" applyBorder="1" applyAlignment="1">
      <alignment horizontal="left" vertical="top" wrapText="1"/>
    </xf>
    <xf numFmtId="166" fontId="7" fillId="0" borderId="1" xfId="8" applyNumberFormat="1" applyFont="1" applyBorder="1" applyAlignment="1">
      <alignment horizontal="right" vertical="top" wrapText="1"/>
    </xf>
    <xf numFmtId="165" fontId="8" fillId="0" borderId="1" xfId="8" applyNumberFormat="1" applyFont="1" applyBorder="1" applyAlignment="1">
      <alignment horizontal="left" vertical="top" wrapText="1"/>
    </xf>
    <xf numFmtId="0" fontId="8" fillId="0" borderId="1" xfId="0" quotePrefix="1" applyFont="1" applyBorder="1" applyAlignment="1">
      <alignment horizontal="left" vertical="top" wrapText="1"/>
    </xf>
    <xf numFmtId="0" fontId="44" fillId="0" borderId="0" xfId="0" applyFont="1"/>
    <xf numFmtId="0" fontId="45" fillId="0" borderId="1" xfId="0" applyFont="1" applyBorder="1" applyAlignment="1">
      <alignment horizontal="left"/>
    </xf>
    <xf numFmtId="0" fontId="45" fillId="0" borderId="0" xfId="0" applyFont="1" applyAlignment="1">
      <alignment horizontal="left"/>
    </xf>
    <xf numFmtId="0" fontId="42" fillId="0" borderId="0" xfId="0" applyFont="1"/>
    <xf numFmtId="0" fontId="42" fillId="0" borderId="5" xfId="0" applyFont="1" applyBorder="1"/>
    <xf numFmtId="0" fontId="7" fillId="0" borderId="1" xfId="0" applyFont="1" applyBorder="1" applyAlignment="1">
      <alignment horizontal="center"/>
    </xf>
    <xf numFmtId="0" fontId="8" fillId="0" borderId="1" xfId="8" applyFont="1" applyBorder="1" applyAlignment="1">
      <alignment horizontal="center" vertical="center" wrapText="1"/>
    </xf>
    <xf numFmtId="0" fontId="8" fillId="0" borderId="3" xfId="0" applyFont="1" applyBorder="1" applyAlignment="1">
      <alignment horizontal="center"/>
    </xf>
    <xf numFmtId="0" fontId="46" fillId="0" borderId="2" xfId="0" applyFont="1" applyBorder="1" applyAlignment="1">
      <alignment vertical="top"/>
    </xf>
    <xf numFmtId="0" fontId="47" fillId="0" borderId="0" xfId="0" applyFont="1" applyAlignment="1">
      <alignment horizontal="left" vertical="top"/>
    </xf>
    <xf numFmtId="166" fontId="2" fillId="0" borderId="0" xfId="0" applyNumberFormat="1" applyFont="1" applyAlignment="1">
      <alignment vertical="top"/>
    </xf>
    <xf numFmtId="165" fontId="4" fillId="0" borderId="2" xfId="0" applyNumberFormat="1" applyFont="1" applyBorder="1" applyAlignment="1">
      <alignment horizontal="right" vertical="top" wrapText="1"/>
    </xf>
    <xf numFmtId="0" fontId="4" fillId="0" borderId="2" xfId="0" applyFont="1" applyBorder="1" applyAlignment="1">
      <alignment horizontal="left" vertical="top"/>
    </xf>
    <xf numFmtId="0" fontId="42" fillId="0" borderId="0" xfId="0" applyFont="1" applyAlignment="1">
      <alignment vertical="top"/>
    </xf>
    <xf numFmtId="165" fontId="8" fillId="0" borderId="0" xfId="0" applyNumberFormat="1" applyFont="1" applyAlignment="1">
      <alignment horizontal="right" vertical="top" wrapText="1"/>
    </xf>
    <xf numFmtId="165" fontId="8" fillId="0" borderId="0" xfId="0" applyNumberFormat="1" applyFont="1" applyAlignment="1">
      <alignment vertical="top"/>
    </xf>
    <xf numFmtId="0" fontId="42" fillId="0" borderId="1" xfId="0" applyFont="1" applyBorder="1" applyAlignment="1">
      <alignment vertical="top"/>
    </xf>
    <xf numFmtId="166" fontId="7" fillId="0" borderId="1" xfId="0" applyNumberFormat="1" applyFont="1" applyBorder="1" applyAlignment="1">
      <alignment vertical="top"/>
    </xf>
    <xf numFmtId="165" fontId="8" fillId="0" borderId="1" xfId="0" applyNumberFormat="1" applyFont="1" applyBorder="1" applyAlignment="1">
      <alignment horizontal="right" vertical="top" wrapText="1"/>
    </xf>
    <xf numFmtId="0" fontId="8" fillId="0" borderId="1" xfId="0" applyFont="1" applyBorder="1" applyAlignment="1">
      <alignment horizontal="center"/>
    </xf>
    <xf numFmtId="0" fontId="2" fillId="0" borderId="2" xfId="0" applyFont="1" applyBorder="1" applyAlignment="1">
      <alignment vertical="center"/>
    </xf>
    <xf numFmtId="0" fontId="2" fillId="0" borderId="2" xfId="0" applyFont="1" applyBorder="1" applyAlignment="1">
      <alignment horizontal="left" vertical="center"/>
    </xf>
    <xf numFmtId="165" fontId="2" fillId="0" borderId="0" xfId="8" applyNumberFormat="1" applyFont="1" applyAlignment="1">
      <alignment horizontal="right" vertical="center" wrapText="1"/>
    </xf>
    <xf numFmtId="165" fontId="4" fillId="0" borderId="2" xfId="8" applyNumberFormat="1" applyFont="1" applyBorder="1" applyAlignment="1">
      <alignment horizontal="right" vertical="center" wrapText="1"/>
    </xf>
    <xf numFmtId="0" fontId="4" fillId="0" borderId="2" xfId="0" applyFont="1" applyBorder="1" applyAlignment="1">
      <alignment horizontal="left" vertical="center"/>
    </xf>
    <xf numFmtId="0" fontId="2" fillId="0" borderId="0" xfId="8" applyFont="1" applyAlignment="1">
      <alignment horizontal="left" vertical="center" wrapText="1"/>
    </xf>
    <xf numFmtId="0" fontId="4" fillId="0" borderId="0" xfId="9" applyFont="1" applyAlignment="1">
      <alignment horizontal="left" vertical="center" wrapText="1"/>
    </xf>
    <xf numFmtId="0" fontId="4" fillId="0" borderId="0" xfId="10" applyFont="1" applyAlignment="1">
      <alignment horizontal="left" vertical="center" wrapText="1"/>
    </xf>
    <xf numFmtId="0" fontId="4" fillId="0" borderId="0" xfId="0" quotePrefix="1" applyFont="1" applyAlignment="1">
      <alignment horizontal="left" vertical="center" wrapText="1"/>
    </xf>
    <xf numFmtId="0" fontId="7" fillId="0" borderId="0" xfId="8" applyFont="1" applyAlignment="1">
      <alignment horizontal="left" vertical="center" wrapText="1"/>
    </xf>
    <xf numFmtId="165" fontId="7" fillId="0" borderId="0" xfId="8" applyNumberFormat="1" applyFont="1" applyAlignment="1">
      <alignment horizontal="right" vertical="center" wrapText="1"/>
    </xf>
    <xf numFmtId="165" fontId="8" fillId="0" borderId="0" xfId="0" applyNumberFormat="1" applyFont="1" applyAlignment="1">
      <alignment horizontal="right" vertical="center"/>
    </xf>
    <xf numFmtId="0" fontId="8" fillId="0" borderId="0" xfId="0" quotePrefix="1" applyFont="1" applyAlignment="1">
      <alignment horizontal="left" vertical="center" wrapText="1"/>
    </xf>
    <xf numFmtId="165" fontId="8" fillId="0" borderId="0" xfId="0" applyNumberFormat="1" applyFont="1" applyAlignment="1">
      <alignment vertical="center"/>
    </xf>
    <xf numFmtId="0" fontId="8" fillId="0" borderId="0" xfId="0" applyFont="1" applyAlignment="1">
      <alignment horizontal="left" vertical="center" wrapText="1"/>
    </xf>
    <xf numFmtId="0" fontId="7" fillId="0" borderId="1" xfId="8" applyFont="1" applyBorder="1" applyAlignment="1">
      <alignment horizontal="left" vertical="center" wrapText="1"/>
    </xf>
    <xf numFmtId="165" fontId="7" fillId="0" borderId="1" xfId="8" applyNumberFormat="1" applyFont="1" applyBorder="1" applyAlignment="1">
      <alignment horizontal="right" vertical="center" wrapText="1"/>
    </xf>
    <xf numFmtId="165" fontId="8" fillId="0" borderId="1" xfId="0" applyNumberFormat="1" applyFont="1" applyBorder="1" applyAlignment="1">
      <alignment horizontal="right" vertical="center"/>
    </xf>
    <xf numFmtId="0" fontId="8" fillId="0" borderId="1" xfId="0" applyFont="1" applyBorder="1" applyAlignment="1">
      <alignment horizontal="left" vertical="center" wrapText="1"/>
    </xf>
    <xf numFmtId="0" fontId="7" fillId="0" borderId="0" xfId="3" applyFont="1" applyAlignment="1">
      <alignment horizontal="left" vertical="center"/>
    </xf>
    <xf numFmtId="0" fontId="7" fillId="0" borderId="0" xfId="3" applyFont="1"/>
    <xf numFmtId="0" fontId="8" fillId="0" borderId="0" xfId="3" applyFont="1"/>
    <xf numFmtId="0" fontId="8" fillId="0" borderId="0" xfId="3" applyFont="1" applyAlignment="1">
      <alignment horizontal="right"/>
    </xf>
    <xf numFmtId="0" fontId="7" fillId="0" borderId="3" xfId="3" applyFont="1" applyBorder="1" applyAlignment="1">
      <alignment vertical="center"/>
    </xf>
    <xf numFmtId="0" fontId="7" fillId="0" borderId="3" xfId="3" applyFont="1" applyBorder="1" applyAlignment="1">
      <alignment horizontal="right" vertical="center"/>
    </xf>
    <xf numFmtId="0" fontId="8" fillId="0" borderId="3" xfId="3" applyFont="1" applyBorder="1" applyAlignment="1">
      <alignment vertical="center"/>
    </xf>
    <xf numFmtId="0" fontId="7" fillId="0" borderId="0" xfId="3" applyFont="1" applyAlignment="1">
      <alignment vertical="center"/>
    </xf>
    <xf numFmtId="165" fontId="7" fillId="0" borderId="0" xfId="3" applyNumberFormat="1" applyFont="1" applyAlignment="1">
      <alignment vertical="top"/>
    </xf>
    <xf numFmtId="0" fontId="7" fillId="0" borderId="0" xfId="3" applyFont="1" applyAlignment="1">
      <alignment vertical="top"/>
    </xf>
    <xf numFmtId="0" fontId="8" fillId="0" borderId="0" xfId="3" applyFont="1" applyAlignment="1">
      <alignment vertical="top"/>
    </xf>
    <xf numFmtId="0" fontId="7" fillId="0" borderId="0" xfId="3" applyFont="1" applyAlignment="1">
      <alignment vertical="top" wrapText="1"/>
    </xf>
    <xf numFmtId="0" fontId="8" fillId="0" borderId="0" xfId="3" applyFont="1" applyAlignment="1">
      <alignment vertical="top" wrapText="1"/>
    </xf>
    <xf numFmtId="0" fontId="7" fillId="0" borderId="1" xfId="3" applyFont="1" applyBorder="1" applyAlignment="1">
      <alignment vertical="top"/>
    </xf>
    <xf numFmtId="0" fontId="7" fillId="0" borderId="1" xfId="3" applyFont="1" applyBorder="1" applyAlignment="1">
      <alignment vertical="top" wrapText="1"/>
    </xf>
    <xf numFmtId="0" fontId="8" fillId="0" borderId="1" xfId="3" applyFont="1" applyBorder="1" applyAlignment="1">
      <alignment vertical="top"/>
    </xf>
    <xf numFmtId="0" fontId="8" fillId="0" borderId="1" xfId="3" applyFont="1" applyBorder="1" applyAlignment="1">
      <alignment vertical="top" wrapText="1"/>
    </xf>
    <xf numFmtId="0" fontId="8" fillId="0" borderId="0" xfId="3" applyFont="1" applyAlignment="1">
      <alignment horizontal="left" vertical="top"/>
    </xf>
    <xf numFmtId="0" fontId="2" fillId="0" borderId="0" xfId="3" applyFont="1" applyAlignment="1">
      <alignment vertical="top"/>
    </xf>
    <xf numFmtId="166" fontId="7" fillId="0" borderId="0" xfId="3" applyNumberFormat="1" applyFont="1" applyAlignment="1">
      <alignment horizontal="right" vertical="top"/>
    </xf>
    <xf numFmtId="166" fontId="7" fillId="0" borderId="0" xfId="3" applyNumberFormat="1" applyFont="1" applyAlignment="1">
      <alignment vertical="top"/>
    </xf>
    <xf numFmtId="0" fontId="27" fillId="0" borderId="0" xfId="3" applyFont="1" applyAlignment="1">
      <alignment vertical="top"/>
    </xf>
    <xf numFmtId="0" fontId="50" fillId="0" borderId="0" xfId="3" applyFont="1" applyAlignment="1">
      <alignment vertical="top"/>
    </xf>
    <xf numFmtId="166" fontId="7" fillId="0" borderId="1" xfId="3" applyNumberFormat="1" applyFont="1" applyBorder="1" applyAlignment="1">
      <alignment horizontal="right" vertical="top"/>
    </xf>
    <xf numFmtId="0" fontId="8" fillId="0" borderId="0" xfId="3" applyFont="1" applyAlignment="1">
      <alignment wrapText="1"/>
    </xf>
    <xf numFmtId="0" fontId="8" fillId="0" borderId="0" xfId="3" applyFont="1" applyAlignment="1">
      <alignment horizontal="right" wrapText="1"/>
    </xf>
    <xf numFmtId="0" fontId="8" fillId="0" borderId="3" xfId="3" applyFont="1" applyBorder="1" applyAlignment="1">
      <alignment vertical="center" wrapText="1"/>
    </xf>
    <xf numFmtId="0" fontId="27" fillId="0" borderId="0" xfId="3" applyFont="1" applyAlignment="1">
      <alignment vertical="top" wrapText="1"/>
    </xf>
    <xf numFmtId="0" fontId="7" fillId="0" borderId="0" xfId="3" applyFont="1" applyAlignment="1">
      <alignment wrapText="1"/>
    </xf>
    <xf numFmtId="0" fontId="7" fillId="0" borderId="2" xfId="0" applyFont="1" applyBorder="1" applyAlignment="1">
      <alignment vertical="top"/>
    </xf>
    <xf numFmtId="0" fontId="1" fillId="0" borderId="0" xfId="3"/>
    <xf numFmtId="0" fontId="8" fillId="0" borderId="0" xfId="3" applyFont="1" applyAlignment="1">
      <alignment vertical="center"/>
    </xf>
    <xf numFmtId="0" fontId="12" fillId="0" borderId="0" xfId="3" applyFont="1" applyAlignment="1">
      <alignment vertical="center"/>
    </xf>
    <xf numFmtId="0" fontId="8" fillId="0" borderId="0" xfId="3" applyFont="1" applyAlignment="1">
      <alignment vertical="center" wrapText="1"/>
    </xf>
    <xf numFmtId="0" fontId="18" fillId="0" borderId="0" xfId="3" applyFont="1" applyAlignment="1">
      <alignment vertical="top" wrapText="1"/>
    </xf>
    <xf numFmtId="0" fontId="52" fillId="0" borderId="0" xfId="3" applyFont="1"/>
    <xf numFmtId="0" fontId="1" fillId="0" borderId="0" xfId="3" applyAlignment="1">
      <alignment vertical="top"/>
    </xf>
    <xf numFmtId="0" fontId="3" fillId="0" borderId="0" xfId="3" applyFont="1" applyAlignment="1">
      <alignment vertical="top" wrapText="1"/>
    </xf>
    <xf numFmtId="0" fontId="8" fillId="0" borderId="1" xfId="3" applyFont="1" applyBorder="1" applyAlignment="1">
      <alignment horizontal="left" vertical="top"/>
    </xf>
    <xf numFmtId="164" fontId="42" fillId="0" borderId="6" xfId="3" applyNumberFormat="1" applyFont="1" applyBorder="1" applyAlignment="1">
      <alignment horizontal="right" vertical="top" wrapText="1"/>
    </xf>
    <xf numFmtId="165" fontId="28" fillId="0" borderId="6" xfId="11" applyNumberFormat="1" applyFont="1" applyBorder="1" applyAlignment="1">
      <alignment horizontal="right" vertical="top" indent="1"/>
    </xf>
    <xf numFmtId="0" fontId="7" fillId="0" borderId="1" xfId="12" applyFont="1" applyBorder="1" applyAlignment="1">
      <alignment horizontal="left" vertical="top" wrapText="1"/>
    </xf>
    <xf numFmtId="0" fontId="8" fillId="0" borderId="0" xfId="3" applyFont="1" applyAlignment="1">
      <alignment horizontal="left" vertical="top" wrapText="1"/>
    </xf>
    <xf numFmtId="164" fontId="42" fillId="0" borderId="7" xfId="3" applyNumberFormat="1" applyFont="1" applyBorder="1" applyAlignment="1">
      <alignment horizontal="right" vertical="top" wrapText="1"/>
    </xf>
    <xf numFmtId="165" fontId="28" fillId="0" borderId="8" xfId="11" applyNumberFormat="1" applyFont="1" applyBorder="1" applyAlignment="1">
      <alignment horizontal="right" vertical="top" indent="1"/>
    </xf>
    <xf numFmtId="0" fontId="7" fillId="0" borderId="0" xfId="12" applyFont="1" applyAlignment="1">
      <alignment horizontal="left" vertical="top" wrapText="1"/>
    </xf>
    <xf numFmtId="0" fontId="4" fillId="0" borderId="0" xfId="3" applyFont="1" applyAlignment="1">
      <alignment horizontal="left" vertical="top" wrapText="1"/>
    </xf>
    <xf numFmtId="164" fontId="46" fillId="0" borderId="7" xfId="3" applyNumberFormat="1" applyFont="1" applyBorder="1" applyAlignment="1">
      <alignment horizontal="right" vertical="top" wrapText="1"/>
    </xf>
    <xf numFmtId="165" fontId="5" fillId="0" borderId="8" xfId="11" applyNumberFormat="1" applyFont="1" applyBorder="1" applyAlignment="1">
      <alignment horizontal="right" vertical="top" indent="1"/>
    </xf>
    <xf numFmtId="0" fontId="2" fillId="0" borderId="0" xfId="12" applyFont="1" applyAlignment="1">
      <alignment horizontal="left" vertical="top" wrapText="1"/>
    </xf>
    <xf numFmtId="164" fontId="53" fillId="0" borderId="7" xfId="3" applyNumberFormat="1" applyFont="1" applyBorder="1" applyAlignment="1">
      <alignment horizontal="right" vertical="top" wrapText="1"/>
    </xf>
    <xf numFmtId="0" fontId="7" fillId="0" borderId="0" xfId="12" applyFont="1" applyAlignment="1">
      <alignment horizontal="left" vertical="top"/>
    </xf>
    <xf numFmtId="164" fontId="54" fillId="0" borderId="7" xfId="3" applyNumberFormat="1" applyFont="1" applyBorder="1" applyAlignment="1">
      <alignment horizontal="right" vertical="top" wrapText="1"/>
    </xf>
    <xf numFmtId="0" fontId="4" fillId="0" borderId="2" xfId="3" applyFont="1" applyBorder="1" applyAlignment="1">
      <alignment horizontal="left" vertical="top" wrapText="1"/>
    </xf>
    <xf numFmtId="164" fontId="54" fillId="0" borderId="9" xfId="3" applyNumberFormat="1" applyFont="1" applyBorder="1" applyAlignment="1">
      <alignment vertical="top"/>
    </xf>
    <xf numFmtId="165" fontId="5" fillId="0" borderId="10" xfId="11" applyNumberFormat="1" applyFont="1" applyBorder="1" applyAlignment="1">
      <alignment horizontal="right" vertical="top" indent="1"/>
    </xf>
    <xf numFmtId="0" fontId="2" fillId="0" borderId="2" xfId="12" applyFont="1" applyBorder="1" applyAlignment="1">
      <alignment horizontal="left" vertical="top" wrapText="1"/>
    </xf>
    <xf numFmtId="0" fontId="7" fillId="0" borderId="0" xfId="13" applyFont="1" applyAlignment="1">
      <alignment horizontal="center" vertical="center" wrapText="1"/>
    </xf>
    <xf numFmtId="0" fontId="8" fillId="0" borderId="0" xfId="3" applyFont="1" applyAlignment="1">
      <alignment horizontal="center" vertical="center" wrapText="1"/>
    </xf>
    <xf numFmtId="0" fontId="7" fillId="0" borderId="2" xfId="3" applyFont="1" applyBorder="1" applyAlignment="1">
      <alignment horizontal="center" vertical="center" wrapText="1"/>
    </xf>
    <xf numFmtId="0" fontId="55" fillId="0" borderId="0" xfId="3" applyFont="1"/>
    <xf numFmtId="0" fontId="12" fillId="0" borderId="0" xfId="3" applyFont="1"/>
    <xf numFmtId="165" fontId="12" fillId="0" borderId="0" xfId="3" applyNumberFormat="1" applyFont="1"/>
    <xf numFmtId="0" fontId="56" fillId="0" borderId="0" xfId="3" applyFont="1"/>
    <xf numFmtId="0" fontId="57" fillId="0" borderId="0" xfId="3" applyFont="1"/>
    <xf numFmtId="0" fontId="8" fillId="0" borderId="1" xfId="14" applyFont="1" applyBorder="1" applyAlignment="1">
      <alignment horizontal="left" vertical="top" wrapText="1"/>
    </xf>
    <xf numFmtId="164" fontId="28" fillId="0" borderId="11" xfId="3" applyNumberFormat="1" applyFont="1" applyBorder="1" applyAlignment="1">
      <alignment vertical="top"/>
    </xf>
    <xf numFmtId="165" fontId="28" fillId="0" borderId="6" xfId="14" applyNumberFormat="1" applyFont="1" applyBorder="1" applyAlignment="1">
      <alignment vertical="top"/>
    </xf>
    <xf numFmtId="0" fontId="7" fillId="0" borderId="1" xfId="14" applyFont="1" applyBorder="1" applyAlignment="1">
      <alignment horizontal="left" vertical="top" wrapText="1"/>
    </xf>
    <xf numFmtId="0" fontId="8" fillId="0" borderId="0" xfId="14" applyFont="1" applyAlignment="1">
      <alignment horizontal="left" vertical="top" wrapText="1"/>
    </xf>
    <xf numFmtId="164" fontId="28" fillId="0" borderId="4" xfId="3" applyNumberFormat="1" applyFont="1" applyBorder="1" applyAlignment="1">
      <alignment vertical="top"/>
    </xf>
    <xf numFmtId="165" fontId="28" fillId="0" borderId="7" xfId="14" applyNumberFormat="1" applyFont="1" applyBorder="1" applyAlignment="1">
      <alignment vertical="top"/>
    </xf>
    <xf numFmtId="0" fontId="7" fillId="0" borderId="0" xfId="14" applyFont="1" applyAlignment="1">
      <alignment horizontal="left" vertical="top" wrapText="1"/>
    </xf>
    <xf numFmtId="0" fontId="4" fillId="0" borderId="0" xfId="14" applyFont="1" applyAlignment="1">
      <alignment horizontal="left" vertical="top" wrapText="1"/>
    </xf>
    <xf numFmtId="164" fontId="5" fillId="0" borderId="4" xfId="3" applyNumberFormat="1" applyFont="1" applyBorder="1" applyAlignment="1">
      <alignment vertical="top"/>
    </xf>
    <xf numFmtId="165" fontId="5" fillId="0" borderId="7" xfId="14" applyNumberFormat="1" applyFont="1" applyBorder="1" applyAlignment="1">
      <alignment vertical="top"/>
    </xf>
    <xf numFmtId="0" fontId="2" fillId="0" borderId="0" xfId="14" applyFont="1" applyAlignment="1">
      <alignment horizontal="left" vertical="top" wrapText="1"/>
    </xf>
    <xf numFmtId="0" fontId="8" fillId="0" borderId="0" xfId="14" applyFont="1" applyAlignment="1">
      <alignment horizontal="left" vertical="top" wrapText="1" indent="1"/>
    </xf>
    <xf numFmtId="0" fontId="7" fillId="0" borderId="0" xfId="14" applyFont="1" applyAlignment="1">
      <alignment horizontal="left" vertical="top" wrapText="1" indent="1"/>
    </xf>
    <xf numFmtId="0" fontId="7" fillId="0" borderId="0" xfId="14" applyFont="1" applyAlignment="1">
      <alignment horizontal="left" vertical="top"/>
    </xf>
    <xf numFmtId="0" fontId="4" fillId="0" borderId="0" xfId="3" applyFont="1" applyAlignment="1">
      <alignment horizontal="left" vertical="top"/>
    </xf>
    <xf numFmtId="0" fontId="48" fillId="0" borderId="1" xfId="13" applyFont="1" applyBorder="1" applyAlignment="1">
      <alignment horizontal="center" vertical="center" wrapText="1"/>
    </xf>
    <xf numFmtId="0" fontId="8" fillId="0" borderId="1" xfId="3" applyFont="1" applyBorder="1" applyAlignment="1">
      <alignment horizontal="center" vertical="center" wrapText="1"/>
    </xf>
    <xf numFmtId="0" fontId="59" fillId="0" borderId="0" xfId="3" applyFont="1"/>
    <xf numFmtId="0" fontId="16" fillId="0" borderId="0" xfId="0" applyFont="1" applyAlignment="1">
      <alignment vertical="top"/>
    </xf>
    <xf numFmtId="0" fontId="32" fillId="0" borderId="1" xfId="0" applyFont="1" applyBorder="1" applyAlignment="1">
      <alignment vertical="center"/>
    </xf>
    <xf numFmtId="0" fontId="32" fillId="0" borderId="1" xfId="0" applyFont="1" applyBorder="1" applyAlignment="1">
      <alignment vertical="top"/>
    </xf>
    <xf numFmtId="0" fontId="32" fillId="0" borderId="0" xfId="0" applyFont="1"/>
    <xf numFmtId="0" fontId="32" fillId="0" borderId="0" xfId="0" applyFont="1" applyAlignment="1">
      <alignment vertical="top"/>
    </xf>
    <xf numFmtId="0" fontId="5" fillId="0" borderId="0" xfId="0" applyFont="1" applyAlignment="1">
      <alignment vertical="top"/>
    </xf>
    <xf numFmtId="0" fontId="6" fillId="0" borderId="1" xfId="0" applyFont="1" applyBorder="1" applyAlignment="1">
      <alignment vertical="top"/>
    </xf>
    <xf numFmtId="0" fontId="16" fillId="0" borderId="0" xfId="0" applyFont="1" applyAlignment="1">
      <alignment vertical="top"/>
    </xf>
    <xf numFmtId="0" fontId="16" fillId="0" borderId="0" xfId="0" applyFont="1" applyAlignment="1">
      <alignment horizontal="left"/>
    </xf>
    <xf numFmtId="0" fontId="17" fillId="0" borderId="0" xfId="0" applyFont="1" applyAlignment="1">
      <alignment horizontal="justify" wrapText="1"/>
    </xf>
    <xf numFmtId="0" fontId="21" fillId="0" borderId="0" xfId="0" applyFont="1" applyAlignment="1">
      <alignment wrapText="1"/>
    </xf>
    <xf numFmtId="0" fontId="16" fillId="0" borderId="0" xfId="0" applyFont="1" applyAlignment="1">
      <alignment horizontal="justify" wrapText="1"/>
    </xf>
    <xf numFmtId="0" fontId="20" fillId="0" borderId="0" xfId="0" applyFont="1" applyAlignment="1">
      <alignment wrapText="1"/>
    </xf>
    <xf numFmtId="0" fontId="3" fillId="0" borderId="0" xfId="0" applyFont="1" applyAlignment="1">
      <alignment wrapText="1"/>
    </xf>
    <xf numFmtId="0" fontId="7" fillId="0" borderId="3" xfId="0" applyFont="1" applyBorder="1" applyAlignment="1">
      <alignment horizontal="center" vertical="center" wrapText="1"/>
    </xf>
    <xf numFmtId="0" fontId="8" fillId="0" borderId="3" xfId="0" applyFont="1" applyBorder="1" applyAlignment="1">
      <alignment vertical="center"/>
    </xf>
    <xf numFmtId="0" fontId="7" fillId="0" borderId="3" xfId="0" applyFont="1" applyBorder="1" applyAlignment="1">
      <alignment horizontal="center" vertical="center"/>
    </xf>
    <xf numFmtId="0" fontId="2" fillId="0" borderId="0" xfId="0" applyFont="1" applyAlignment="1">
      <alignment vertical="top"/>
    </xf>
    <xf numFmtId="0" fontId="4" fillId="0" borderId="0" xfId="0" applyFont="1" applyAlignment="1">
      <alignment vertical="top"/>
    </xf>
    <xf numFmtId="0" fontId="7" fillId="0" borderId="0" xfId="0" applyFont="1" applyAlignment="1">
      <alignment vertical="top"/>
    </xf>
    <xf numFmtId="0" fontId="8" fillId="0" borderId="0" xfId="0" applyFont="1" applyAlignment="1">
      <alignment vertical="top"/>
    </xf>
    <xf numFmtId="0" fontId="7" fillId="0" borderId="2" xfId="0" applyFont="1" applyBorder="1" applyAlignment="1">
      <alignment vertical="top"/>
    </xf>
    <xf numFmtId="0" fontId="8" fillId="0" borderId="2" xfId="0" applyFont="1" applyBorder="1" applyAlignment="1">
      <alignment vertical="top"/>
    </xf>
    <xf numFmtId="0" fontId="8" fillId="0" borderId="1" xfId="0" applyFont="1" applyBorder="1" applyAlignment="1">
      <alignment horizontal="center" vertical="top" wrapText="1"/>
    </xf>
    <xf numFmtId="0" fontId="6" fillId="0" borderId="0" xfId="0" applyFont="1" applyAlignment="1">
      <alignment vertical="top"/>
    </xf>
    <xf numFmtId="0" fontId="7" fillId="0" borderId="1" xfId="0" applyFont="1" applyBorder="1" applyAlignment="1">
      <alignment vertical="top"/>
    </xf>
    <xf numFmtId="0" fontId="8" fillId="0" borderId="1" xfId="0" applyFont="1" applyBorder="1" applyAlignment="1">
      <alignment horizontal="right" vertical="top" wrapText="1"/>
    </xf>
    <xf numFmtId="0" fontId="0" fillId="0" borderId="1" xfId="0" applyBorder="1" applyAlignment="1">
      <alignment horizontal="right" wrapText="1"/>
    </xf>
    <xf numFmtId="0" fontId="7" fillId="0" borderId="2" xfId="0" applyFont="1" applyBorder="1" applyAlignment="1">
      <alignment horizontal="center" vertical="top" wrapText="1"/>
    </xf>
    <xf numFmtId="0" fontId="7" fillId="0" borderId="0" xfId="0" applyFont="1" applyAlignment="1">
      <alignment horizontal="right" vertical="top" wrapText="1"/>
    </xf>
    <xf numFmtId="0" fontId="8" fillId="0" borderId="1" xfId="0" applyFont="1" applyBorder="1" applyAlignment="1">
      <alignment horizontal="center" vertical="top"/>
    </xf>
    <xf numFmtId="0" fontId="8" fillId="0" borderId="1" xfId="0" applyFont="1" applyBorder="1" applyAlignment="1">
      <alignment horizontal="center" wrapText="1"/>
    </xf>
    <xf numFmtId="0" fontId="7" fillId="0" borderId="2" xfId="0" applyFont="1" applyBorder="1" applyAlignment="1">
      <alignment horizontal="center" wrapText="1"/>
    </xf>
    <xf numFmtId="0" fontId="8" fillId="0" borderId="0" xfId="0" applyFont="1" applyAlignment="1">
      <alignment vertical="top" wrapText="1"/>
    </xf>
    <xf numFmtId="0" fontId="9" fillId="0" borderId="0" xfId="0" applyFont="1" applyAlignment="1">
      <alignment horizontal="left" wrapText="1"/>
    </xf>
    <xf numFmtId="0" fontId="7" fillId="0" borderId="0" xfId="0" applyFont="1" applyAlignment="1">
      <alignment horizontal="left" wrapText="1"/>
    </xf>
    <xf numFmtId="0" fontId="16" fillId="0" borderId="2" xfId="0" applyFont="1" applyBorder="1" applyAlignment="1">
      <alignment horizontal="left"/>
    </xf>
    <xf numFmtId="0" fontId="34" fillId="0" borderId="0" xfId="0" applyFont="1" applyAlignment="1">
      <alignment horizontal="left" vertical="top"/>
    </xf>
    <xf numFmtId="0" fontId="18" fillId="0" borderId="0" xfId="0" applyFont="1" applyAlignment="1">
      <alignment horizontal="left" vertical="top"/>
    </xf>
    <xf numFmtId="0" fontId="7" fillId="0" borderId="0" xfId="0" applyFont="1" applyAlignment="1">
      <alignment vertical="top" wrapText="1"/>
    </xf>
    <xf numFmtId="0" fontId="16" fillId="0" borderId="2" xfId="0" applyFont="1" applyBorder="1" applyAlignment="1">
      <alignment horizontal="justify" wrapText="1"/>
    </xf>
    <xf numFmtId="0" fontId="0" fillId="0" borderId="2" xfId="0" applyBorder="1" applyAlignment="1">
      <alignment wrapText="1"/>
    </xf>
    <xf numFmtId="0" fontId="8" fillId="0" borderId="1" xfId="0" applyFont="1" applyBorder="1" applyAlignment="1">
      <alignment vertical="top" wrapText="1"/>
    </xf>
    <xf numFmtId="0" fontId="7" fillId="0" borderId="0" xfId="3" applyFont="1" applyAlignment="1">
      <alignment vertical="top"/>
    </xf>
    <xf numFmtId="0" fontId="8" fillId="0" borderId="0" xfId="3" applyFont="1" applyAlignment="1">
      <alignment vertical="top"/>
    </xf>
    <xf numFmtId="0" fontId="7" fillId="0" borderId="2" xfId="3" applyFont="1" applyBorder="1" applyAlignment="1">
      <alignment horizontal="left" vertical="top"/>
    </xf>
    <xf numFmtId="0" fontId="8" fillId="0" borderId="0" xfId="3" applyFont="1" applyAlignment="1">
      <alignment horizontal="left" vertical="top"/>
    </xf>
    <xf numFmtId="0" fontId="5" fillId="0" borderId="0" xfId="3" applyFont="1" applyAlignment="1">
      <alignment vertical="top"/>
    </xf>
    <xf numFmtId="0" fontId="6" fillId="0" borderId="0" xfId="3" applyFont="1" applyAlignment="1">
      <alignment vertical="top"/>
    </xf>
    <xf numFmtId="0" fontId="2" fillId="0" borderId="1" xfId="3" applyFont="1" applyBorder="1"/>
    <xf numFmtId="0" fontId="7" fillId="0" borderId="2" xfId="3" applyFont="1" applyBorder="1" applyAlignment="1">
      <alignment vertical="top"/>
    </xf>
    <xf numFmtId="0" fontId="8" fillId="0" borderId="2" xfId="3" applyFont="1" applyBorder="1" applyAlignment="1">
      <alignment vertical="top"/>
    </xf>
    <xf numFmtId="0" fontId="7" fillId="0" borderId="2" xfId="3" applyFont="1" applyBorder="1" applyAlignment="1">
      <alignment horizontal="left"/>
    </xf>
    <xf numFmtId="0" fontId="9" fillId="0" borderId="0" xfId="3" applyFont="1" applyAlignment="1">
      <alignment horizontal="left"/>
    </xf>
    <xf numFmtId="0" fontId="51" fillId="0" borderId="0" xfId="3" applyFont="1" applyAlignment="1">
      <alignment vertical="top"/>
    </xf>
    <xf numFmtId="0" fontId="7" fillId="0" borderId="0" xfId="3" applyFont="1" applyAlignment="1">
      <alignment vertical="top" wrapText="1"/>
    </xf>
    <xf numFmtId="0" fontId="8" fillId="0" borderId="0" xfId="3" applyFont="1" applyAlignment="1">
      <alignment vertical="top" wrapText="1"/>
    </xf>
    <xf numFmtId="0" fontId="7" fillId="0" borderId="1" xfId="3" applyFont="1" applyBorder="1" applyAlignment="1">
      <alignment vertical="top" wrapText="1"/>
    </xf>
    <xf numFmtId="0" fontId="2" fillId="0" borderId="0" xfId="3" applyFont="1" applyAlignment="1">
      <alignment vertical="top"/>
    </xf>
    <xf numFmtId="0" fontId="4" fillId="0" borderId="0" xfId="3" applyFont="1" applyAlignment="1">
      <alignment vertical="top"/>
    </xf>
    <xf numFmtId="0" fontId="7" fillId="0" borderId="1" xfId="3" applyFont="1" applyBorder="1"/>
    <xf numFmtId="0" fontId="8" fillId="0" borderId="1" xfId="3" applyFont="1" applyBorder="1" applyAlignment="1">
      <alignment vertical="top" wrapText="1"/>
    </xf>
    <xf numFmtId="0" fontId="38" fillId="0" borderId="2" xfId="3" applyFont="1" applyBorder="1" applyAlignment="1">
      <alignment horizontal="left" vertical="center"/>
    </xf>
    <xf numFmtId="0" fontId="7" fillId="0" borderId="2" xfId="3" applyFont="1" applyBorder="1" applyAlignment="1">
      <alignment vertical="top" wrapText="1"/>
    </xf>
    <xf numFmtId="0" fontId="8" fillId="0" borderId="2" xfId="3" applyFont="1" applyBorder="1" applyAlignment="1">
      <alignment vertical="top" wrapText="1"/>
    </xf>
    <xf numFmtId="0" fontId="17" fillId="0" borderId="0" xfId="0" applyFont="1" applyAlignment="1">
      <alignment horizontal="left"/>
    </xf>
    <xf numFmtId="0" fontId="7" fillId="0" borderId="3" xfId="0" applyFont="1" applyBorder="1" applyAlignment="1">
      <alignment horizontal="right"/>
    </xf>
    <xf numFmtId="0" fontId="38" fillId="0" borderId="3" xfId="0" applyFont="1" applyBorder="1" applyAlignment="1">
      <alignment horizontal="left"/>
    </xf>
    <xf numFmtId="0" fontId="7" fillId="0" borderId="3" xfId="0" applyFont="1" applyBorder="1" applyAlignment="1">
      <alignment horizontal="center"/>
    </xf>
    <xf numFmtId="0" fontId="3" fillId="0" borderId="0" xfId="0" applyFont="1" applyAlignment="1">
      <alignment horizontal="left"/>
    </xf>
    <xf numFmtId="0" fontId="18" fillId="0" borderId="0" xfId="0" applyFont="1" applyAlignment="1">
      <alignment horizontal="left"/>
    </xf>
    <xf numFmtId="0" fontId="3" fillId="0" borderId="2" xfId="0" applyFont="1" applyBorder="1" applyAlignment="1">
      <alignment horizontal="left"/>
    </xf>
    <xf numFmtId="0" fontId="7" fillId="0" borderId="0" xfId="0" applyFont="1" applyAlignment="1">
      <alignment wrapText="1"/>
    </xf>
    <xf numFmtId="0" fontId="8" fillId="0" borderId="0" xfId="0" applyFont="1" applyAlignment="1">
      <alignment wrapText="1"/>
    </xf>
    <xf numFmtId="0" fontId="7" fillId="0" borderId="1" xfId="0" applyFont="1" applyBorder="1" applyAlignment="1">
      <alignment wrapText="1"/>
    </xf>
    <xf numFmtId="0" fontId="8" fillId="0" borderId="1" xfId="0" applyFont="1" applyBorder="1" applyAlignment="1">
      <alignment wrapText="1"/>
    </xf>
    <xf numFmtId="0" fontId="39" fillId="0" borderId="0" xfId="0" applyFont="1" applyAlignment="1">
      <alignment wrapText="1"/>
    </xf>
    <xf numFmtId="0" fontId="4" fillId="0" borderId="0" xfId="0" applyFont="1"/>
    <xf numFmtId="0" fontId="2" fillId="0" borderId="2" xfId="0" applyFont="1" applyBorder="1" applyAlignment="1">
      <alignment horizontal="left" vertical="top"/>
    </xf>
    <xf numFmtId="0" fontId="4" fillId="0" borderId="2" xfId="0" applyFont="1" applyBorder="1" applyAlignment="1">
      <alignment vertical="top"/>
    </xf>
    <xf numFmtId="0" fontId="2" fillId="0" borderId="0" xfId="0" applyFont="1" applyAlignment="1">
      <alignment horizontal="center" vertical="center"/>
    </xf>
    <xf numFmtId="0" fontId="7" fillId="0" borderId="0" xfId="0" applyFont="1" applyAlignment="1">
      <alignment horizontal="left" vertical="top"/>
    </xf>
    <xf numFmtId="0" fontId="7" fillId="0" borderId="0" xfId="0" applyFont="1" applyAlignment="1">
      <alignment horizontal="left" vertical="top" wrapText="1"/>
    </xf>
    <xf numFmtId="0" fontId="7" fillId="0" borderId="1" xfId="0" applyFont="1" applyBorder="1" applyAlignment="1">
      <alignment vertical="top" wrapText="1"/>
    </xf>
    <xf numFmtId="0" fontId="2" fillId="0" borderId="0" xfId="0" applyFont="1" applyAlignment="1">
      <alignment horizontal="left" vertical="top"/>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vertical="top" wrapText="1"/>
    </xf>
    <xf numFmtId="0" fontId="39" fillId="0" borderId="0" xfId="0" applyFont="1" applyAlignment="1">
      <alignment vertical="top" wrapText="1"/>
    </xf>
    <xf numFmtId="0" fontId="7" fillId="0" borderId="1" xfId="0" applyFont="1" applyBorder="1" applyAlignment="1">
      <alignment horizontal="left" vertical="top"/>
    </xf>
    <xf numFmtId="0" fontId="16" fillId="0" borderId="2" xfId="0" applyFont="1" applyBorder="1" applyAlignment="1">
      <alignment horizontal="left" vertical="top"/>
    </xf>
    <xf numFmtId="0" fontId="3" fillId="0" borderId="2" xfId="0" applyFont="1" applyBorder="1" applyAlignment="1">
      <alignment horizontal="left" vertical="top"/>
    </xf>
    <xf numFmtId="0" fontId="18" fillId="0" borderId="2" xfId="0" applyFont="1" applyBorder="1" applyAlignment="1">
      <alignment horizontal="left" vertical="top"/>
    </xf>
    <xf numFmtId="0" fontId="2" fillId="0" borderId="0" xfId="0" applyFont="1" applyAlignment="1">
      <alignment horizontal="center" vertical="top"/>
    </xf>
    <xf numFmtId="0" fontId="4" fillId="0" borderId="0" xfId="0" applyFont="1" applyAlignment="1">
      <alignment horizontal="center" vertical="top"/>
    </xf>
    <xf numFmtId="0" fontId="5" fillId="0" borderId="0" xfId="0" applyFont="1"/>
    <xf numFmtId="0" fontId="6" fillId="0" borderId="0" xfId="0" applyFont="1"/>
    <xf numFmtId="0" fontId="4" fillId="0" borderId="0" xfId="0" applyFont="1" applyAlignment="1">
      <alignment horizontal="center" vertical="center"/>
    </xf>
    <xf numFmtId="0" fontId="5" fillId="0" borderId="2" xfId="0" applyFont="1" applyBorder="1" applyAlignment="1">
      <alignment horizontal="center"/>
    </xf>
    <xf numFmtId="0" fontId="5" fillId="0" borderId="0" xfId="0" applyFont="1" applyAlignment="1">
      <alignment horizontal="center"/>
    </xf>
    <xf numFmtId="0" fontId="2" fillId="0" borderId="2" xfId="0" applyFont="1" applyBorder="1" applyAlignment="1">
      <alignment vertical="top"/>
    </xf>
    <xf numFmtId="0" fontId="42" fillId="0" borderId="2" xfId="0" applyFont="1" applyBorder="1" applyAlignment="1">
      <alignment vertical="top" wrapText="1"/>
    </xf>
    <xf numFmtId="0" fontId="4" fillId="0" borderId="2" xfId="0" applyFont="1" applyBorder="1" applyAlignment="1">
      <alignment vertical="top" wrapText="1"/>
    </xf>
    <xf numFmtId="0" fontId="5" fillId="0" borderId="0" xfId="0" applyFont="1" applyAlignment="1">
      <alignment horizontal="left" vertical="top"/>
    </xf>
    <xf numFmtId="0" fontId="6" fillId="0" borderId="0" xfId="0" applyFont="1" applyAlignment="1">
      <alignment horizontal="left" vertical="top"/>
    </xf>
    <xf numFmtId="0" fontId="7" fillId="0" borderId="1" xfId="0" applyFont="1" applyBorder="1" applyAlignment="1">
      <alignment horizontal="left"/>
    </xf>
    <xf numFmtId="0" fontId="45" fillId="0" borderId="1" xfId="0" applyFont="1" applyBorder="1" applyAlignment="1">
      <alignment horizontal="left"/>
    </xf>
    <xf numFmtId="0" fontId="5" fillId="0" borderId="0" xfId="12" applyFont="1" applyAlignment="1">
      <alignment horizontal="left" vertical="center"/>
    </xf>
    <xf numFmtId="0" fontId="6" fillId="0" borderId="0" xfId="3" applyFont="1" applyAlignment="1">
      <alignment horizontal="left" vertical="center"/>
    </xf>
    <xf numFmtId="0" fontId="7" fillId="0" borderId="2" xfId="12" applyFont="1" applyBorder="1" applyAlignment="1">
      <alignment horizontal="center" vertical="center" wrapText="1"/>
    </xf>
    <xf numFmtId="0" fontId="7" fillId="0" borderId="0" xfId="12" applyFont="1" applyAlignment="1">
      <alignment horizontal="center" vertical="center" wrapText="1"/>
    </xf>
    <xf numFmtId="0" fontId="8" fillId="0" borderId="2" xfId="3" applyFont="1" applyBorder="1" applyAlignment="1">
      <alignment horizontal="center" vertical="center"/>
    </xf>
    <xf numFmtId="0" fontId="8" fillId="0" borderId="0" xfId="3" applyFont="1" applyAlignment="1">
      <alignment horizontal="center" vertical="center"/>
    </xf>
    <xf numFmtId="0" fontId="3" fillId="0" borderId="0" xfId="3" applyFont="1" applyAlignment="1">
      <alignment horizontal="left" vertical="top" wrapText="1"/>
    </xf>
    <xf numFmtId="0" fontId="18" fillId="0" borderId="0" xfId="3" applyFont="1" applyAlignment="1">
      <alignment horizontal="left" vertical="top" wrapText="1"/>
    </xf>
    <xf numFmtId="0" fontId="18" fillId="0" borderId="0" xfId="14" applyFont="1" applyAlignment="1">
      <alignment horizontal="left" vertical="center" wrapText="1"/>
    </xf>
    <xf numFmtId="0" fontId="5" fillId="0" borderId="0" xfId="14" applyFont="1" applyAlignment="1">
      <alignment horizontal="left" vertical="center"/>
    </xf>
    <xf numFmtId="0" fontId="6" fillId="0" borderId="1" xfId="3" applyFont="1" applyBorder="1" applyAlignment="1">
      <alignment horizontal="left" vertical="center"/>
    </xf>
    <xf numFmtId="0" fontId="7" fillId="0" borderId="2" xfId="14" applyFont="1" applyBorder="1" applyAlignment="1">
      <alignment horizontal="center" vertical="center" wrapText="1"/>
    </xf>
    <xf numFmtId="0" fontId="7" fillId="0" borderId="1" xfId="14" applyFont="1" applyBorder="1" applyAlignment="1">
      <alignment horizontal="center" vertical="center" wrapText="1"/>
    </xf>
    <xf numFmtId="0" fontId="8" fillId="0" borderId="1" xfId="3" applyFont="1" applyBorder="1" applyAlignment="1">
      <alignment horizontal="center" vertical="center"/>
    </xf>
    <xf numFmtId="0" fontId="7" fillId="0" borderId="0" xfId="14" applyFont="1" applyAlignment="1">
      <alignment horizontal="left" vertical="center" wrapText="1"/>
    </xf>
    <xf numFmtId="0" fontId="8" fillId="0" borderId="0" xfId="3" applyFont="1" applyAlignment="1">
      <alignment horizontal="left" wrapText="1"/>
    </xf>
    <xf numFmtId="0" fontId="7" fillId="0" borderId="2" xfId="0" applyFont="1" applyBorder="1" applyAlignment="1">
      <alignment horizontal="right" vertical="top" wrapText="1"/>
    </xf>
    <xf numFmtId="0" fontId="8" fillId="0" borderId="0" xfId="0" applyFont="1" applyAlignment="1">
      <alignment horizontal="center" vertical="top" wrapText="1"/>
    </xf>
    <xf numFmtId="0" fontId="8" fillId="0" borderId="0" xfId="0" applyFont="1" applyAlignment="1">
      <alignment horizontal="right" vertical="top" wrapText="1"/>
    </xf>
    <xf numFmtId="164" fontId="7" fillId="0" borderId="0" xfId="0" applyNumberFormat="1" applyFont="1" applyAlignment="1">
      <alignment horizontal="right" vertical="top"/>
    </xf>
    <xf numFmtId="167" fontId="7" fillId="0" borderId="0" xfId="0" applyNumberFormat="1" applyFont="1" applyAlignment="1">
      <alignment vertical="top"/>
    </xf>
    <xf numFmtId="164" fontId="7" fillId="0" borderId="1" xfId="0" applyNumberFormat="1" applyFont="1" applyBorder="1" applyAlignment="1">
      <alignment horizontal="right" vertical="top"/>
    </xf>
    <xf numFmtId="0" fontId="3" fillId="0" borderId="0" xfId="0" applyFont="1" applyAlignment="1">
      <alignment vertical="top"/>
    </xf>
    <xf numFmtId="0" fontId="17" fillId="0" borderId="0" xfId="0" applyFont="1" applyAlignment="1">
      <alignment vertical="top"/>
    </xf>
    <xf numFmtId="0" fontId="18" fillId="0" borderId="0" xfId="0" applyFont="1" applyAlignment="1">
      <alignment vertical="top"/>
    </xf>
    <xf numFmtId="0" fontId="3" fillId="0" borderId="0" xfId="0" applyFont="1" applyAlignment="1">
      <alignment horizontal="right" vertical="top"/>
    </xf>
    <xf numFmtId="164" fontId="7" fillId="0" borderId="0" xfId="0" applyNumberFormat="1" applyFont="1" applyAlignment="1">
      <alignment horizontal="right"/>
    </xf>
  </cellXfs>
  <cellStyles count="15">
    <cellStyle name="Currency 2" xfId="1" xr:uid="{00000000-0005-0000-0000-000000000000}"/>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00000000-0005-0000-0000-000006000000}"/>
    <cellStyle name="Normal 7" xfId="7" xr:uid="{00000000-0005-0000-0000-000007000000}"/>
    <cellStyle name="Normal_2Bilten M" xfId="10" xr:uid="{E52EDDEF-A859-40E1-B064-ECF84DC18D05}"/>
    <cellStyle name="Normal_Bilten A" xfId="9" xr:uid="{F1D0B435-5C88-4369-A8BF-34D3530DF224}"/>
    <cellStyle name="Normal_BILTEN-DEF 01  2011" xfId="8" xr:uid="{3A4A15B9-CBD7-4566-B902-934C88DC0259}"/>
    <cellStyle name="Normal_Sheet1" xfId="11" xr:uid="{41BB0726-9543-4579-A858-0EB8050B81DD}"/>
    <cellStyle name="Normal_Sheet1_1" xfId="12" xr:uid="{1D09CEFD-AB41-40A8-AAE4-FD9173470BC5}"/>
    <cellStyle name="Normal_Sheet3" xfId="14" xr:uid="{2538799C-81D1-4132-8F2B-56135E96CF34}"/>
    <cellStyle name="Normal_Trg41_2008_TABELI_priprema zaPublikacija" xfId="13" xr:uid="{101FC8E2-22B5-4EEE-A90B-5C3732F1709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6"/>
  <sheetViews>
    <sheetView zoomScaleNormal="100" workbookViewId="0">
      <selection activeCell="A2" sqref="A2"/>
    </sheetView>
  </sheetViews>
  <sheetFormatPr defaultRowHeight="12.75" x14ac:dyDescent="0.2"/>
  <sheetData>
    <row r="2" spans="1:2" ht="23.25" x14ac:dyDescent="0.35">
      <c r="A2" s="52" t="s">
        <v>160</v>
      </c>
    </row>
    <row r="3" spans="1:2" ht="23.25" x14ac:dyDescent="0.35">
      <c r="A3" s="53" t="s">
        <v>158</v>
      </c>
    </row>
    <row r="5" spans="1:2" x14ac:dyDescent="0.2">
      <c r="B5" s="35"/>
    </row>
    <row r="6" spans="1:2" x14ac:dyDescent="0.2">
      <c r="B6" s="36"/>
    </row>
  </sheetData>
  <phoneticPr fontId="1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A6"/>
  <sheetViews>
    <sheetView tabSelected="1" zoomScaleNormal="100" workbookViewId="0">
      <selection activeCell="C17" sqref="C17"/>
    </sheetView>
  </sheetViews>
  <sheetFormatPr defaultRowHeight="12.75" x14ac:dyDescent="0.2"/>
  <sheetData>
    <row r="5" spans="1:1" ht="15.75" x14ac:dyDescent="0.25">
      <c r="A5" s="50" t="s">
        <v>159</v>
      </c>
    </row>
    <row r="6" spans="1:1" ht="15.75" x14ac:dyDescent="0.25">
      <c r="A6" s="51" t="s">
        <v>157</v>
      </c>
    </row>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3"/>
  <sheetViews>
    <sheetView zoomScaleNormal="100" workbookViewId="0">
      <selection sqref="A1:F1"/>
    </sheetView>
  </sheetViews>
  <sheetFormatPr defaultColWidth="8.85546875" defaultRowHeight="11.25" x14ac:dyDescent="0.2"/>
  <cols>
    <col min="1" max="1" width="8.140625" style="2" customWidth="1"/>
    <col min="2" max="2" width="14.28515625" style="2" customWidth="1"/>
    <col min="3" max="4" width="13.7109375" style="2" customWidth="1"/>
    <col min="5" max="6" width="14.140625" style="2" customWidth="1"/>
    <col min="7" max="16384" width="8.85546875" style="2"/>
  </cols>
  <sheetData>
    <row r="1" spans="1:6" s="3" customFormat="1" ht="13.5" customHeight="1" x14ac:dyDescent="0.2">
      <c r="A1" s="308" t="s">
        <v>248</v>
      </c>
      <c r="B1" s="308"/>
      <c r="C1" s="308"/>
      <c r="D1" s="308"/>
      <c r="E1" s="308"/>
      <c r="F1" s="308"/>
    </row>
    <row r="2" spans="1:6" s="3" customFormat="1" ht="13.5" customHeight="1" x14ac:dyDescent="0.2">
      <c r="A2" s="309" t="s">
        <v>206</v>
      </c>
      <c r="B2" s="309"/>
      <c r="C2" s="309"/>
      <c r="D2" s="309"/>
      <c r="E2" s="309"/>
      <c r="F2" s="309"/>
    </row>
    <row r="3" spans="1:6" s="3" customFormat="1" ht="13.5" customHeight="1" x14ac:dyDescent="0.2">
      <c r="B3" s="32" t="s">
        <v>161</v>
      </c>
      <c r="C3" s="33" t="s">
        <v>168</v>
      </c>
      <c r="D3" s="34"/>
      <c r="E3" s="32" t="s">
        <v>162</v>
      </c>
      <c r="F3" s="33" t="s">
        <v>154</v>
      </c>
    </row>
    <row r="4" spans="1:6" s="4" customFormat="1" ht="23.25" customHeight="1" x14ac:dyDescent="0.2">
      <c r="B4" s="5" t="s">
        <v>164</v>
      </c>
      <c r="C4" s="5" t="s">
        <v>165</v>
      </c>
      <c r="D4" s="5" t="s">
        <v>163</v>
      </c>
      <c r="E4" s="5" t="s">
        <v>61</v>
      </c>
      <c r="F4" s="5" t="s">
        <v>62</v>
      </c>
    </row>
    <row r="5" spans="1:6" s="4" customFormat="1" ht="23.25" customHeight="1" x14ac:dyDescent="0.2">
      <c r="A5" s="6"/>
      <c r="B5" s="7" t="s">
        <v>167</v>
      </c>
      <c r="C5" s="7" t="s">
        <v>169</v>
      </c>
      <c r="D5" s="7" t="s">
        <v>170</v>
      </c>
      <c r="E5" s="7" t="s">
        <v>171</v>
      </c>
      <c r="F5" s="7" t="s">
        <v>179</v>
      </c>
    </row>
    <row r="6" spans="1:6" s="3" customFormat="1" ht="12.75" customHeight="1" x14ac:dyDescent="0.2">
      <c r="A6" s="25">
        <v>2000</v>
      </c>
      <c r="B6" s="26">
        <v>3231</v>
      </c>
      <c r="C6" s="26">
        <v>3512</v>
      </c>
      <c r="D6" s="26">
        <v>2123</v>
      </c>
      <c r="E6" s="26">
        <v>527</v>
      </c>
      <c r="F6" s="26">
        <v>776</v>
      </c>
    </row>
    <row r="7" spans="1:6" s="3" customFormat="1" ht="12.75" customHeight="1" x14ac:dyDescent="0.2">
      <c r="A7" s="25">
        <v>2001</v>
      </c>
      <c r="B7" s="26">
        <v>2799</v>
      </c>
      <c r="C7" s="26">
        <v>2329</v>
      </c>
      <c r="D7" s="26" t="s">
        <v>254</v>
      </c>
      <c r="E7" s="26">
        <v>462</v>
      </c>
      <c r="F7" s="26" t="s">
        <v>253</v>
      </c>
    </row>
    <row r="8" spans="1:6" s="3" customFormat="1" ht="12.75" customHeight="1" x14ac:dyDescent="0.2">
      <c r="A8" s="25">
        <v>2002</v>
      </c>
      <c r="B8" s="26">
        <v>2208</v>
      </c>
      <c r="C8" s="26">
        <v>2139</v>
      </c>
      <c r="D8" s="26">
        <v>20471</v>
      </c>
      <c r="E8" s="26">
        <v>334</v>
      </c>
      <c r="F8" s="26">
        <v>3679</v>
      </c>
    </row>
    <row r="9" spans="1:6" s="3" customFormat="1" ht="12.75" customHeight="1" x14ac:dyDescent="0.2">
      <c r="A9" s="25">
        <v>2003</v>
      </c>
      <c r="B9" s="26">
        <v>2390</v>
      </c>
      <c r="C9" s="26">
        <v>1802</v>
      </c>
      <c r="D9" s="26">
        <v>22751</v>
      </c>
      <c r="E9" s="26">
        <v>373</v>
      </c>
      <c r="F9" s="26">
        <v>5450</v>
      </c>
    </row>
    <row r="10" spans="1:6" s="3" customFormat="1" ht="12.75" customHeight="1" x14ac:dyDescent="0.2">
      <c r="A10" s="25">
        <v>2004</v>
      </c>
      <c r="B10" s="26">
        <v>2641</v>
      </c>
      <c r="C10" s="26">
        <v>1770</v>
      </c>
      <c r="D10" s="26">
        <v>23249</v>
      </c>
      <c r="E10" s="26">
        <v>426</v>
      </c>
      <c r="F10" s="26">
        <v>5341</v>
      </c>
    </row>
    <row r="11" spans="1:6" s="3" customFormat="1" ht="12.75" customHeight="1" x14ac:dyDescent="0.2">
      <c r="A11" s="25">
        <v>2005</v>
      </c>
      <c r="B11" s="26">
        <v>3129</v>
      </c>
      <c r="C11" s="26">
        <v>1624</v>
      </c>
      <c r="D11" s="26">
        <v>25098</v>
      </c>
      <c r="E11" s="26">
        <v>530</v>
      </c>
      <c r="F11" s="26">
        <v>5576</v>
      </c>
    </row>
    <row r="12" spans="1:6" s="3" customFormat="1" ht="12.75" customHeight="1" x14ac:dyDescent="0.2">
      <c r="A12" s="25">
        <v>2006</v>
      </c>
      <c r="B12" s="26">
        <v>3800</v>
      </c>
      <c r="C12" s="26">
        <v>1680</v>
      </c>
      <c r="D12" s="26">
        <v>31083</v>
      </c>
      <c r="E12" s="26">
        <v>614</v>
      </c>
      <c r="F12" s="26">
        <v>8299</v>
      </c>
    </row>
    <row r="13" spans="1:6" s="3" customFormat="1" ht="12.75" customHeight="1" x14ac:dyDescent="0.2">
      <c r="A13" s="25">
        <v>2007</v>
      </c>
      <c r="B13" s="26">
        <v>4686</v>
      </c>
      <c r="C13" s="26">
        <v>1941</v>
      </c>
      <c r="D13" s="26">
        <v>24359</v>
      </c>
      <c r="E13" s="26">
        <v>779</v>
      </c>
      <c r="F13" s="26">
        <v>5938</v>
      </c>
    </row>
    <row r="14" spans="1:6" s="3" customFormat="1" ht="12.75" customHeight="1" x14ac:dyDescent="0.2">
      <c r="A14" s="25">
        <v>2008</v>
      </c>
      <c r="B14" s="26">
        <v>4206</v>
      </c>
      <c r="C14" s="26">
        <v>2159</v>
      </c>
      <c r="D14" s="26">
        <v>20075</v>
      </c>
      <c r="E14" s="26">
        <v>743</v>
      </c>
      <c r="F14" s="26">
        <v>3978</v>
      </c>
    </row>
    <row r="15" spans="1:6" s="3" customFormat="1" ht="12.75" customHeight="1" x14ac:dyDescent="0.2">
      <c r="A15" s="25">
        <v>2009</v>
      </c>
      <c r="B15" s="26">
        <v>2929</v>
      </c>
      <c r="C15" s="26">
        <v>2127</v>
      </c>
      <c r="D15" s="26">
        <v>33244</v>
      </c>
      <c r="E15" s="26">
        <v>497</v>
      </c>
      <c r="F15" s="26">
        <v>4035</v>
      </c>
    </row>
    <row r="16" spans="1:6" s="3" customFormat="1" ht="12.75" customHeight="1" x14ac:dyDescent="0.2">
      <c r="A16" s="25">
        <v>2010</v>
      </c>
      <c r="B16" s="26">
        <v>3097</v>
      </c>
      <c r="C16" s="26">
        <v>2080</v>
      </c>
      <c r="D16" s="26">
        <v>34782</v>
      </c>
      <c r="E16" s="26">
        <v>525</v>
      </c>
      <c r="F16" s="26">
        <v>4235</v>
      </c>
    </row>
    <row r="17" spans="1:6" s="3" customFormat="1" ht="12.75" customHeight="1" x14ac:dyDescent="0.2">
      <c r="A17" s="25">
        <v>2011</v>
      </c>
      <c r="B17" s="26">
        <v>2770</v>
      </c>
      <c r="C17" s="26">
        <v>2185</v>
      </c>
      <c r="D17" s="26">
        <v>32537</v>
      </c>
      <c r="E17" s="26">
        <v>479</v>
      </c>
      <c r="F17" s="26">
        <v>5381</v>
      </c>
    </row>
    <row r="18" spans="1:6" s="3" customFormat="1" ht="12.75" customHeight="1" x14ac:dyDescent="0.2">
      <c r="A18" s="25">
        <v>2012</v>
      </c>
      <c r="B18" s="26">
        <v>2539</v>
      </c>
      <c r="C18" s="26">
        <v>2095</v>
      </c>
      <c r="D18" s="26">
        <v>31340</v>
      </c>
      <c r="E18" s="26">
        <v>423</v>
      </c>
      <c r="F18" s="26">
        <v>5802</v>
      </c>
    </row>
    <row r="19" spans="1:6" s="3" customFormat="1" ht="12.75" customHeight="1" x14ac:dyDescent="0.2">
      <c r="A19" s="25">
        <v>2013</v>
      </c>
      <c r="B19" s="37">
        <v>2283</v>
      </c>
      <c r="C19" s="37">
        <v>2515</v>
      </c>
      <c r="D19" s="37">
        <v>31346</v>
      </c>
      <c r="E19" s="26">
        <v>421</v>
      </c>
      <c r="F19" s="37">
        <v>5145</v>
      </c>
    </row>
    <row r="20" spans="1:6" s="3" customFormat="1" ht="12.75" customHeight="1" x14ac:dyDescent="0.2">
      <c r="A20" s="25">
        <v>2014</v>
      </c>
      <c r="B20" s="37">
        <v>2376</v>
      </c>
      <c r="C20" s="37">
        <v>3428</v>
      </c>
      <c r="D20" s="37">
        <v>31587</v>
      </c>
      <c r="E20" s="26">
        <v>411</v>
      </c>
      <c r="F20" s="37">
        <v>7399</v>
      </c>
    </row>
    <row r="21" spans="1:6" s="3" customFormat="1" ht="12.75" customHeight="1" x14ac:dyDescent="0.2">
      <c r="A21" s="25">
        <v>2015</v>
      </c>
      <c r="B21" s="37">
        <v>1566</v>
      </c>
      <c r="C21" s="37">
        <v>2341</v>
      </c>
      <c r="D21" s="37">
        <v>36513</v>
      </c>
      <c r="E21" s="26">
        <v>278</v>
      </c>
      <c r="F21" s="37">
        <v>6759</v>
      </c>
    </row>
    <row r="22" spans="1:6" s="3" customFormat="1" ht="12.75" customHeight="1" x14ac:dyDescent="0.2">
      <c r="A22" s="25">
        <v>2016</v>
      </c>
      <c r="B22" s="37">
        <v>1358</v>
      </c>
      <c r="C22" s="37">
        <v>2620</v>
      </c>
      <c r="D22" s="37">
        <v>51308</v>
      </c>
      <c r="E22" s="26">
        <v>222</v>
      </c>
      <c r="F22" s="37">
        <v>6946</v>
      </c>
    </row>
    <row r="23" spans="1:6" s="3" customFormat="1" ht="12.75" customHeight="1" x14ac:dyDescent="0.2">
      <c r="A23" s="25">
        <v>2017</v>
      </c>
      <c r="B23" s="37">
        <v>1558</v>
      </c>
      <c r="C23" s="37">
        <v>2495</v>
      </c>
      <c r="D23" s="37">
        <v>64221</v>
      </c>
      <c r="E23" s="26">
        <v>277</v>
      </c>
      <c r="F23" s="37">
        <v>7425</v>
      </c>
    </row>
    <row r="24" spans="1:6" s="3" customFormat="1" ht="12.75" customHeight="1" x14ac:dyDescent="0.2">
      <c r="A24" s="25">
        <v>2018</v>
      </c>
      <c r="B24" s="37">
        <v>1679</v>
      </c>
      <c r="C24" s="37">
        <v>2982</v>
      </c>
      <c r="D24" s="37" t="s">
        <v>251</v>
      </c>
      <c r="E24" s="26">
        <v>307</v>
      </c>
      <c r="F24" s="37" t="s">
        <v>252</v>
      </c>
    </row>
    <row r="25" spans="1:6" s="3" customFormat="1" ht="12.75" customHeight="1" x14ac:dyDescent="0.2">
      <c r="A25" s="25">
        <v>2019</v>
      </c>
      <c r="B25" s="37">
        <v>1839</v>
      </c>
      <c r="C25" s="37">
        <v>3087</v>
      </c>
      <c r="D25" s="37">
        <v>69395</v>
      </c>
      <c r="E25" s="26">
        <v>350</v>
      </c>
      <c r="F25" s="37">
        <v>10266</v>
      </c>
    </row>
    <row r="26" spans="1:6" s="3" customFormat="1" ht="12.75" customHeight="1" x14ac:dyDescent="0.2">
      <c r="A26" s="25">
        <v>2020</v>
      </c>
      <c r="B26" s="37">
        <v>1744</v>
      </c>
      <c r="C26" s="37">
        <v>2011.3689999999997</v>
      </c>
      <c r="D26" s="37">
        <v>64844</v>
      </c>
      <c r="E26" s="26">
        <v>341</v>
      </c>
      <c r="F26" s="37">
        <v>10643.638999999999</v>
      </c>
    </row>
    <row r="27" spans="1:6" s="3" customFormat="1" ht="12.75" customHeight="1" x14ac:dyDescent="0.2">
      <c r="A27" s="25">
        <v>2021</v>
      </c>
      <c r="B27" s="37">
        <v>1962.557</v>
      </c>
      <c r="C27" s="37">
        <v>2841.3159999999998</v>
      </c>
      <c r="D27" s="37">
        <v>66165</v>
      </c>
      <c r="E27" s="26">
        <v>381.12774100000001</v>
      </c>
      <c r="F27" s="37">
        <v>11444.380999999999</v>
      </c>
    </row>
    <row r="28" spans="1:6" s="3" customFormat="1" ht="12.75" customHeight="1" x14ac:dyDescent="0.2">
      <c r="A28" s="25">
        <v>2022</v>
      </c>
      <c r="B28" s="37">
        <v>1418.2560000000001</v>
      </c>
      <c r="C28" s="37">
        <v>2438.779</v>
      </c>
      <c r="D28" s="37">
        <v>74639</v>
      </c>
      <c r="E28" s="26">
        <v>286.30200000000002</v>
      </c>
      <c r="F28" s="37">
        <v>14626.741</v>
      </c>
    </row>
    <row r="29" spans="1:6" s="3" customFormat="1" ht="12.75" customHeight="1" x14ac:dyDescent="0.2">
      <c r="A29" s="39">
        <v>2023</v>
      </c>
      <c r="B29" s="40">
        <v>817.18200000000002</v>
      </c>
      <c r="C29" s="40">
        <v>2539.5749999999998</v>
      </c>
      <c r="D29" s="40">
        <v>68108</v>
      </c>
      <c r="E29" s="31">
        <v>146.212841</v>
      </c>
      <c r="F29" s="40">
        <v>12008.513999999999</v>
      </c>
    </row>
    <row r="30" spans="1:6" s="3" customFormat="1" ht="12" customHeight="1" x14ac:dyDescent="0.2">
      <c r="A30" s="310" t="s">
        <v>237</v>
      </c>
      <c r="B30" s="310"/>
      <c r="C30" s="310"/>
      <c r="D30" s="310"/>
      <c r="E30" s="310"/>
      <c r="F30" s="310"/>
    </row>
    <row r="31" spans="1:6" s="3" customFormat="1" ht="12.75" customHeight="1" x14ac:dyDescent="0.2">
      <c r="A31" s="67" t="s">
        <v>238</v>
      </c>
      <c r="B31" s="67"/>
      <c r="C31" s="67"/>
      <c r="D31" s="67"/>
      <c r="E31" s="67"/>
      <c r="F31" s="68"/>
    </row>
    <row r="32" spans="1:6" x14ac:dyDescent="0.2">
      <c r="A32" s="311" t="s">
        <v>259</v>
      </c>
      <c r="B32" s="311"/>
      <c r="C32" s="311"/>
      <c r="D32" s="311"/>
      <c r="E32" s="311"/>
      <c r="F32" s="311"/>
    </row>
    <row r="33" spans="1:6" x14ac:dyDescent="0.2">
      <c r="A33" s="67" t="s">
        <v>270</v>
      </c>
      <c r="B33" s="67"/>
      <c r="C33" s="67"/>
      <c r="D33" s="67"/>
      <c r="E33" s="67"/>
      <c r="F33" s="69"/>
    </row>
  </sheetData>
  <mergeCells count="4">
    <mergeCell ref="A1:F1"/>
    <mergeCell ref="A2:F2"/>
    <mergeCell ref="A30:F30"/>
    <mergeCell ref="A32:F32"/>
  </mergeCells>
  <phoneticPr fontId="0" type="noConversion"/>
  <printOptions horizontalCentered="1"/>
  <pageMargins left="0.62992125984251968" right="0.62992125984251968" top="0.86614173228346458" bottom="0.74803149606299213" header="0.51181102362204722" footer="0.51181102362204722"/>
  <pageSetup paperSize="13" firstPageNumber="348" orientation="portrait" useFirstPageNumber="1" horizontalDpi="300" r:id="rId1"/>
  <headerFooter alignWithMargins="0">
    <oddFooter>&amp;C&amp;"MAC C Swiss,Regular"&amp;8&amp;P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4"/>
  <sheetViews>
    <sheetView zoomScaleNormal="100" workbookViewId="0">
      <pane ySplit="5" topLeftCell="A10" activePane="bottomLeft" state="frozen"/>
      <selection activeCell="O28" sqref="O28"/>
      <selection pane="bottomLeft" activeCell="O28" sqref="O28"/>
    </sheetView>
  </sheetViews>
  <sheetFormatPr defaultColWidth="8.85546875" defaultRowHeight="11.25" x14ac:dyDescent="0.2"/>
  <cols>
    <col min="1" max="1" width="6.85546875" style="2" customWidth="1"/>
    <col min="2" max="2" width="11.7109375" style="2" customWidth="1"/>
    <col min="3" max="8" width="8.7109375" style="2" customWidth="1"/>
    <col min="9" max="9" width="9.7109375" style="2" customWidth="1"/>
    <col min="10" max="16384" width="8.85546875" style="2"/>
  </cols>
  <sheetData>
    <row r="1" spans="1:9" s="3" customFormat="1" ht="13.5" customHeight="1" x14ac:dyDescent="0.2">
      <c r="A1" s="308" t="s">
        <v>138</v>
      </c>
      <c r="B1" s="308"/>
      <c r="C1" s="308"/>
      <c r="D1" s="308"/>
      <c r="E1" s="308"/>
      <c r="F1" s="308"/>
      <c r="G1" s="308"/>
      <c r="H1" s="308"/>
      <c r="I1" s="308"/>
    </row>
    <row r="2" spans="1:9" s="3" customFormat="1" ht="13.5" customHeight="1" x14ac:dyDescent="0.2">
      <c r="A2" s="309" t="s">
        <v>207</v>
      </c>
      <c r="B2" s="309"/>
      <c r="C2" s="309"/>
      <c r="D2" s="309"/>
      <c r="E2" s="309"/>
      <c r="F2" s="309"/>
      <c r="G2" s="309"/>
      <c r="H2" s="309"/>
      <c r="I2" s="309"/>
    </row>
    <row r="3" spans="1:9" ht="21.75" customHeight="1" x14ac:dyDescent="0.2">
      <c r="B3" s="319" t="s">
        <v>155</v>
      </c>
      <c r="C3" s="319"/>
      <c r="D3" s="318" t="s">
        <v>180</v>
      </c>
      <c r="E3" s="318"/>
      <c r="F3" s="318"/>
      <c r="G3" s="317" t="s">
        <v>174</v>
      </c>
      <c r="H3" s="317"/>
      <c r="I3" s="317"/>
    </row>
    <row r="4" spans="1:9" s="4" customFormat="1" ht="32.25" customHeight="1" x14ac:dyDescent="0.2">
      <c r="B4" s="5" t="s">
        <v>63</v>
      </c>
      <c r="C4" s="5" t="s">
        <v>64</v>
      </c>
      <c r="D4" s="5" t="s">
        <v>65</v>
      </c>
      <c r="E4" s="5" t="s">
        <v>66</v>
      </c>
      <c r="F4" s="5" t="s">
        <v>67</v>
      </c>
      <c r="G4" s="5" t="s">
        <v>61</v>
      </c>
      <c r="H4" s="5" t="s">
        <v>68</v>
      </c>
      <c r="I4" s="5" t="s">
        <v>62</v>
      </c>
    </row>
    <row r="5" spans="1:9" s="4" customFormat="1" ht="33" customHeight="1" x14ac:dyDescent="0.2">
      <c r="A5" s="6" t="s">
        <v>60</v>
      </c>
      <c r="B5" s="7" t="s">
        <v>181</v>
      </c>
      <c r="C5" s="7" t="s">
        <v>16</v>
      </c>
      <c r="D5" s="7" t="s">
        <v>17</v>
      </c>
      <c r="E5" s="7" t="s">
        <v>18</v>
      </c>
      <c r="F5" s="7" t="s">
        <v>20</v>
      </c>
      <c r="G5" s="7" t="s">
        <v>19</v>
      </c>
      <c r="H5" s="7" t="s">
        <v>41</v>
      </c>
      <c r="I5" s="7" t="s">
        <v>179</v>
      </c>
    </row>
    <row r="6" spans="1:9" s="4" customFormat="1" ht="12" customHeight="1" x14ac:dyDescent="0.2">
      <c r="A6" s="87">
        <v>1999</v>
      </c>
      <c r="B6" s="86">
        <v>1662</v>
      </c>
      <c r="C6" s="86">
        <v>10</v>
      </c>
      <c r="D6" s="86">
        <v>1052</v>
      </c>
      <c r="E6" s="86">
        <v>18336</v>
      </c>
      <c r="F6" s="86">
        <v>136231</v>
      </c>
      <c r="G6" s="86">
        <v>150</v>
      </c>
      <c r="H6" s="86">
        <v>265</v>
      </c>
      <c r="I6" s="86">
        <v>889</v>
      </c>
    </row>
    <row r="7" spans="1:9" s="4" customFormat="1" ht="12" customHeight="1" x14ac:dyDescent="0.2">
      <c r="A7" s="4">
        <v>2000</v>
      </c>
      <c r="B7" s="26">
        <v>1862</v>
      </c>
      <c r="C7" s="26">
        <v>10</v>
      </c>
      <c r="D7" s="26">
        <v>1009</v>
      </c>
      <c r="E7" s="26">
        <v>15407</v>
      </c>
      <c r="F7" s="26">
        <v>111408</v>
      </c>
      <c r="G7" s="26">
        <v>176</v>
      </c>
      <c r="H7" s="26">
        <v>321</v>
      </c>
      <c r="I7" s="26">
        <v>774</v>
      </c>
    </row>
    <row r="8" spans="1:9" s="4" customFormat="1" ht="12" customHeight="1" x14ac:dyDescent="0.2">
      <c r="A8" s="4">
        <v>2001</v>
      </c>
      <c r="B8" s="26">
        <v>1344</v>
      </c>
      <c r="C8" s="26">
        <v>3</v>
      </c>
      <c r="D8" s="26">
        <v>508</v>
      </c>
      <c r="E8" s="26">
        <v>13724</v>
      </c>
      <c r="F8" s="26">
        <v>98474</v>
      </c>
      <c r="G8" s="26">
        <v>133</v>
      </c>
      <c r="H8" s="26">
        <v>117</v>
      </c>
      <c r="I8" s="26">
        <v>831</v>
      </c>
    </row>
    <row r="9" spans="1:9" s="4" customFormat="1" ht="12" customHeight="1" x14ac:dyDescent="0.2">
      <c r="A9" s="4">
        <v>2002</v>
      </c>
      <c r="B9" s="26">
        <v>930</v>
      </c>
      <c r="C9" s="26">
        <v>6</v>
      </c>
      <c r="D9" s="26">
        <v>556</v>
      </c>
      <c r="E9" s="26">
        <v>13854</v>
      </c>
      <c r="F9" s="26">
        <v>101709</v>
      </c>
      <c r="G9" s="26">
        <v>98</v>
      </c>
      <c r="H9" s="26">
        <v>389</v>
      </c>
      <c r="I9" s="26">
        <v>1042</v>
      </c>
    </row>
    <row r="10" spans="1:9" s="4" customFormat="1" ht="12" customHeight="1" x14ac:dyDescent="0.2">
      <c r="A10" s="4">
        <v>2003</v>
      </c>
      <c r="B10" s="26">
        <v>902</v>
      </c>
      <c r="C10" s="26">
        <v>4</v>
      </c>
      <c r="D10" s="26">
        <v>530</v>
      </c>
      <c r="E10" s="26">
        <v>11836</v>
      </c>
      <c r="F10" s="26">
        <v>94744</v>
      </c>
      <c r="G10" s="26">
        <v>92</v>
      </c>
      <c r="H10" s="26">
        <v>190</v>
      </c>
      <c r="I10" s="26">
        <v>1344</v>
      </c>
    </row>
    <row r="11" spans="1:9" s="4" customFormat="1" ht="12.75" customHeight="1" x14ac:dyDescent="0.2">
      <c r="A11" s="4">
        <v>2004</v>
      </c>
      <c r="B11" s="26">
        <v>917</v>
      </c>
      <c r="C11" s="26">
        <v>5</v>
      </c>
      <c r="D11" s="26">
        <v>522</v>
      </c>
      <c r="E11" s="26">
        <v>9295</v>
      </c>
      <c r="F11" s="26">
        <v>84060</v>
      </c>
      <c r="G11" s="26">
        <v>94</v>
      </c>
      <c r="H11" s="26">
        <v>92</v>
      </c>
      <c r="I11" s="26">
        <v>1110</v>
      </c>
    </row>
    <row r="12" spans="1:9" s="4" customFormat="1" ht="12.75" customHeight="1" x14ac:dyDescent="0.2">
      <c r="A12" s="4">
        <v>2005</v>
      </c>
      <c r="B12" s="26">
        <v>903</v>
      </c>
      <c r="C12" s="26">
        <v>14</v>
      </c>
      <c r="D12" s="26">
        <v>575</v>
      </c>
      <c r="E12" s="26">
        <v>9442</v>
      </c>
      <c r="F12" s="26">
        <v>78009</v>
      </c>
      <c r="G12" s="26">
        <v>94</v>
      </c>
      <c r="H12" s="26">
        <v>280</v>
      </c>
      <c r="I12" s="26">
        <v>1087</v>
      </c>
    </row>
    <row r="13" spans="1:9" s="4" customFormat="1" ht="12.75" customHeight="1" x14ac:dyDescent="0.2">
      <c r="A13" s="4">
        <v>2006</v>
      </c>
      <c r="B13" s="26">
        <v>1011</v>
      </c>
      <c r="C13" s="26">
        <v>17</v>
      </c>
      <c r="D13" s="26">
        <v>592</v>
      </c>
      <c r="E13" s="26">
        <v>8862</v>
      </c>
      <c r="F13" s="26">
        <v>66687</v>
      </c>
      <c r="G13" s="26">
        <v>105</v>
      </c>
      <c r="H13" s="26">
        <v>317</v>
      </c>
      <c r="I13" s="26">
        <v>1016</v>
      </c>
    </row>
    <row r="14" spans="1:9" s="4" customFormat="1" ht="12.75" customHeight="1" x14ac:dyDescent="0.2">
      <c r="A14" s="4">
        <v>2007</v>
      </c>
      <c r="B14" s="26">
        <v>1104</v>
      </c>
      <c r="C14" s="26">
        <v>47</v>
      </c>
      <c r="D14" s="26">
        <v>669</v>
      </c>
      <c r="E14" s="26">
        <v>9412</v>
      </c>
      <c r="F14" s="26">
        <v>61005</v>
      </c>
      <c r="G14" s="26">
        <v>109</v>
      </c>
      <c r="H14" s="26">
        <v>1063</v>
      </c>
      <c r="I14" s="26">
        <v>1027</v>
      </c>
    </row>
    <row r="15" spans="1:9" s="4" customFormat="1" ht="12.75" customHeight="1" x14ac:dyDescent="0.2">
      <c r="A15" s="4">
        <v>2008</v>
      </c>
      <c r="B15" s="26">
        <v>1448</v>
      </c>
      <c r="C15" s="26">
        <v>55</v>
      </c>
      <c r="D15" s="26">
        <v>694</v>
      </c>
      <c r="E15" s="26">
        <v>10147</v>
      </c>
      <c r="F15" s="26">
        <v>64378</v>
      </c>
      <c r="G15" s="26">
        <v>148</v>
      </c>
      <c r="H15" s="26">
        <v>2560</v>
      </c>
      <c r="I15" s="26">
        <v>1239</v>
      </c>
    </row>
    <row r="16" spans="1:9" s="4" customFormat="1" ht="12.75" customHeight="1" x14ac:dyDescent="0.2">
      <c r="A16" s="4">
        <v>2009</v>
      </c>
      <c r="B16" s="26">
        <v>1523</v>
      </c>
      <c r="C16" s="26">
        <v>63</v>
      </c>
      <c r="D16" s="26">
        <v>635</v>
      </c>
      <c r="E16" s="26">
        <v>11607</v>
      </c>
      <c r="F16" s="26">
        <v>65151</v>
      </c>
      <c r="G16" s="26">
        <v>154</v>
      </c>
      <c r="H16" s="26">
        <v>8788</v>
      </c>
      <c r="I16" s="26">
        <v>1213</v>
      </c>
    </row>
    <row r="17" spans="1:9" s="4" customFormat="1" ht="12.75" customHeight="1" x14ac:dyDescent="0.2">
      <c r="A17" s="4">
        <v>2010</v>
      </c>
      <c r="B17" s="26">
        <v>1512</v>
      </c>
      <c r="C17" s="26" t="s">
        <v>21</v>
      </c>
      <c r="D17" s="26" t="s">
        <v>137</v>
      </c>
      <c r="E17" s="26">
        <v>13474</v>
      </c>
      <c r="F17" s="26">
        <v>64120</v>
      </c>
      <c r="G17" s="26">
        <v>155</v>
      </c>
      <c r="H17" s="26" t="s">
        <v>21</v>
      </c>
      <c r="I17" s="26">
        <v>1441</v>
      </c>
    </row>
    <row r="18" spans="1:9" s="4" customFormat="1" ht="12.75" customHeight="1" x14ac:dyDescent="0.2">
      <c r="A18" s="4">
        <v>2011</v>
      </c>
      <c r="B18" s="26">
        <v>1421</v>
      </c>
      <c r="C18" s="26">
        <v>28</v>
      </c>
      <c r="D18" s="26">
        <v>835</v>
      </c>
      <c r="E18" s="26">
        <v>15644</v>
      </c>
      <c r="F18" s="26">
        <v>67072</v>
      </c>
      <c r="G18" s="26">
        <v>145</v>
      </c>
      <c r="H18" s="26">
        <v>850</v>
      </c>
      <c r="I18" s="26">
        <v>1640</v>
      </c>
    </row>
    <row r="19" spans="1:9" s="4" customFormat="1" ht="12.75" customHeight="1" x14ac:dyDescent="0.2">
      <c r="A19" s="4">
        <v>2012</v>
      </c>
      <c r="B19" s="26">
        <v>1013</v>
      </c>
      <c r="C19" s="26">
        <v>18</v>
      </c>
      <c r="D19" s="26">
        <v>913</v>
      </c>
      <c r="E19" s="26">
        <v>15595</v>
      </c>
      <c r="F19" s="26">
        <v>69731</v>
      </c>
      <c r="G19" s="26">
        <v>99</v>
      </c>
      <c r="H19" s="26">
        <v>899</v>
      </c>
      <c r="I19" s="26">
        <v>1403</v>
      </c>
    </row>
    <row r="20" spans="1:9" s="4" customFormat="1" ht="12.75" customHeight="1" x14ac:dyDescent="0.2">
      <c r="A20" s="38">
        <v>2013</v>
      </c>
      <c r="B20" s="26">
        <v>853</v>
      </c>
      <c r="C20" s="26">
        <v>32</v>
      </c>
      <c r="D20" s="26">
        <v>1067</v>
      </c>
      <c r="E20" s="26">
        <v>16052</v>
      </c>
      <c r="F20" s="37">
        <v>69063</v>
      </c>
      <c r="G20" s="26">
        <v>80</v>
      </c>
      <c r="H20" s="26">
        <v>608</v>
      </c>
      <c r="I20" s="26">
        <v>1395</v>
      </c>
    </row>
    <row r="21" spans="1:9" s="4" customFormat="1" ht="12.75" customHeight="1" x14ac:dyDescent="0.2">
      <c r="A21" s="38">
        <v>2014</v>
      </c>
      <c r="B21" s="26">
        <v>803</v>
      </c>
      <c r="C21" s="26">
        <v>36</v>
      </c>
      <c r="D21" s="26">
        <v>1278</v>
      </c>
      <c r="E21" s="26" t="s">
        <v>232</v>
      </c>
      <c r="F21" s="37" t="s">
        <v>233</v>
      </c>
      <c r="G21" s="26">
        <v>80</v>
      </c>
      <c r="H21" s="26" t="s">
        <v>213</v>
      </c>
      <c r="I21" s="26" t="s">
        <v>234</v>
      </c>
    </row>
    <row r="22" spans="1:9" s="4" customFormat="1" ht="12.75" customHeight="1" x14ac:dyDescent="0.2">
      <c r="A22" s="38">
        <v>2015</v>
      </c>
      <c r="B22" s="26">
        <v>1022</v>
      </c>
      <c r="C22" s="26">
        <v>39</v>
      </c>
      <c r="D22" s="26">
        <v>1561</v>
      </c>
      <c r="E22" s="26">
        <v>8074</v>
      </c>
      <c r="F22" s="26">
        <v>80316</v>
      </c>
      <c r="G22" s="26">
        <v>178</v>
      </c>
      <c r="H22" s="26">
        <v>875</v>
      </c>
      <c r="I22" s="26">
        <v>1248</v>
      </c>
    </row>
    <row r="23" spans="1:9" s="4" customFormat="1" ht="12.75" customHeight="1" x14ac:dyDescent="0.2">
      <c r="A23" s="38">
        <v>2016</v>
      </c>
      <c r="B23" s="26">
        <v>663</v>
      </c>
      <c r="C23" s="26">
        <v>30</v>
      </c>
      <c r="D23" s="26">
        <v>1795</v>
      </c>
      <c r="E23" s="26">
        <v>7221</v>
      </c>
      <c r="F23" s="26">
        <v>76302</v>
      </c>
      <c r="G23" s="26">
        <v>83</v>
      </c>
      <c r="H23" s="26">
        <v>898</v>
      </c>
      <c r="I23" s="26">
        <v>1101</v>
      </c>
    </row>
    <row r="24" spans="1:9" s="4" customFormat="1" ht="12.75" customHeight="1" x14ac:dyDescent="0.2">
      <c r="A24" s="38">
        <v>2017</v>
      </c>
      <c r="B24" s="26">
        <v>500</v>
      </c>
      <c r="C24" s="26">
        <v>45</v>
      </c>
      <c r="D24" s="26">
        <v>2027</v>
      </c>
      <c r="E24" s="26">
        <v>7775</v>
      </c>
      <c r="F24" s="26">
        <v>72117</v>
      </c>
      <c r="G24" s="26">
        <v>59</v>
      </c>
      <c r="H24" s="26">
        <v>1007</v>
      </c>
      <c r="I24" s="26">
        <v>1248</v>
      </c>
    </row>
    <row r="25" spans="1:9" s="4" customFormat="1" ht="12.75" customHeight="1" x14ac:dyDescent="0.2">
      <c r="A25" s="38">
        <v>2018</v>
      </c>
      <c r="B25" s="26">
        <v>540</v>
      </c>
      <c r="C25" s="26">
        <v>47</v>
      </c>
      <c r="D25" s="26">
        <v>2343</v>
      </c>
      <c r="E25" s="26">
        <v>8516</v>
      </c>
      <c r="F25" s="26">
        <v>71410</v>
      </c>
      <c r="G25" s="26">
        <v>63</v>
      </c>
      <c r="H25" s="26">
        <v>1082</v>
      </c>
      <c r="I25" s="26">
        <v>1279</v>
      </c>
    </row>
    <row r="26" spans="1:9" s="4" customFormat="1" ht="12.75" customHeight="1" x14ac:dyDescent="0.2">
      <c r="A26" s="38">
        <v>2019</v>
      </c>
      <c r="B26" s="26">
        <v>549.06200000000001</v>
      </c>
      <c r="C26" s="26">
        <v>48.84</v>
      </c>
      <c r="D26" s="26">
        <v>2676</v>
      </c>
      <c r="E26" s="26">
        <v>6471</v>
      </c>
      <c r="F26" s="26">
        <v>72040</v>
      </c>
      <c r="G26" s="26">
        <v>61.34</v>
      </c>
      <c r="H26" s="26">
        <v>1132</v>
      </c>
      <c r="I26" s="26">
        <v>1046</v>
      </c>
    </row>
    <row r="27" spans="1:9" s="4" customFormat="1" ht="12.75" customHeight="1" x14ac:dyDescent="0.2">
      <c r="A27" s="38">
        <v>2020</v>
      </c>
      <c r="B27" s="26">
        <v>253.05799999999999</v>
      </c>
      <c r="C27" s="26">
        <v>17.23</v>
      </c>
      <c r="D27" s="26">
        <v>781.327</v>
      </c>
      <c r="E27" s="26">
        <v>2935.2470000000003</v>
      </c>
      <c r="F27" s="26">
        <v>40522.097000000002</v>
      </c>
      <c r="G27" s="26">
        <v>25.252855</v>
      </c>
      <c r="H27" s="26">
        <v>375.78</v>
      </c>
      <c r="I27" s="26">
        <v>353.09114899999997</v>
      </c>
    </row>
    <row r="28" spans="1:9" s="4" customFormat="1" ht="12.75" customHeight="1" x14ac:dyDescent="0.2">
      <c r="A28" s="38">
        <v>2021</v>
      </c>
      <c r="B28" s="26">
        <v>252.21799999999999</v>
      </c>
      <c r="C28" s="26">
        <v>34.200000000000003</v>
      </c>
      <c r="D28" s="26">
        <v>1388.384</v>
      </c>
      <c r="E28" s="26">
        <v>2703.7289999999998</v>
      </c>
      <c r="F28" s="26">
        <v>37386</v>
      </c>
      <c r="G28" s="26">
        <v>25.342251000000001</v>
      </c>
      <c r="H28" s="26">
        <v>562</v>
      </c>
      <c r="I28" s="26">
        <v>454.38110100000006</v>
      </c>
    </row>
    <row r="29" spans="1:9" s="4" customFormat="1" ht="12.75" customHeight="1" x14ac:dyDescent="0.2">
      <c r="A29" s="38">
        <v>2022</v>
      </c>
      <c r="B29" s="26">
        <v>405.50700000000001</v>
      </c>
      <c r="C29" s="26">
        <v>52.85</v>
      </c>
      <c r="D29" s="26">
        <v>2365.8470000000002</v>
      </c>
      <c r="E29" s="26">
        <v>3460.2449999999999</v>
      </c>
      <c r="F29" s="26">
        <v>41634.183999999994</v>
      </c>
      <c r="G29" s="26">
        <v>45.923000000000002</v>
      </c>
      <c r="H29" s="26">
        <v>882.75</v>
      </c>
      <c r="I29" s="26">
        <v>683.49748999999997</v>
      </c>
    </row>
    <row r="30" spans="1:9" s="4" customFormat="1" ht="12.75" customHeight="1" x14ac:dyDescent="0.2">
      <c r="A30" s="41">
        <v>2023</v>
      </c>
      <c r="B30" s="31">
        <v>280.44000000000005</v>
      </c>
      <c r="C30" s="31">
        <v>60.45</v>
      </c>
      <c r="D30" s="31">
        <v>3142.51</v>
      </c>
      <c r="E30" s="31">
        <v>3829.9829999999997</v>
      </c>
      <c r="F30" s="31">
        <v>43049.380999999994</v>
      </c>
      <c r="G30" s="31">
        <v>26.888335999999999</v>
      </c>
      <c r="H30" s="31">
        <v>809.75</v>
      </c>
      <c r="I30" s="31">
        <v>809.03568700000005</v>
      </c>
    </row>
    <row r="31" spans="1:9" ht="19.899999999999999" customHeight="1" x14ac:dyDescent="0.2">
      <c r="A31" s="314" t="s">
        <v>242</v>
      </c>
      <c r="B31" s="315"/>
      <c r="C31" s="315"/>
      <c r="D31" s="315"/>
      <c r="E31" s="315"/>
      <c r="F31" s="315"/>
      <c r="G31" s="315"/>
      <c r="H31" s="315"/>
      <c r="I31" s="315"/>
    </row>
    <row r="32" spans="1:9" x14ac:dyDescent="0.2">
      <c r="A32" s="314" t="s">
        <v>235</v>
      </c>
      <c r="B32" s="316"/>
      <c r="C32" s="316"/>
      <c r="D32" s="316"/>
      <c r="E32" s="316"/>
      <c r="F32" s="316"/>
      <c r="G32" s="1"/>
      <c r="H32" s="1"/>
      <c r="I32" s="1"/>
    </row>
    <row r="33" spans="1:9" ht="11.45" customHeight="1" x14ac:dyDescent="0.2">
      <c r="A33" s="312" t="s">
        <v>236</v>
      </c>
      <c r="B33" s="313"/>
      <c r="C33" s="313"/>
      <c r="D33" s="313"/>
      <c r="E33" s="313"/>
      <c r="F33" s="313"/>
      <c r="G33" s="313"/>
      <c r="H33" s="313"/>
      <c r="I33" s="313"/>
    </row>
    <row r="34" spans="1:9" x14ac:dyDescent="0.2">
      <c r="A34" s="49" t="s">
        <v>245</v>
      </c>
      <c r="B34" s="1"/>
      <c r="C34" s="1"/>
      <c r="D34" s="1"/>
      <c r="E34" s="1"/>
      <c r="F34" s="1"/>
      <c r="G34" s="1"/>
      <c r="H34" s="1"/>
      <c r="I34" s="1"/>
    </row>
  </sheetData>
  <mergeCells count="8">
    <mergeCell ref="A33:I33"/>
    <mergeCell ref="A31:I31"/>
    <mergeCell ref="A32:F32"/>
    <mergeCell ref="A1:I1"/>
    <mergeCell ref="A2:I2"/>
    <mergeCell ref="G3:I3"/>
    <mergeCell ref="D3:F3"/>
    <mergeCell ref="B3:C3"/>
  </mergeCells>
  <phoneticPr fontId="0" type="noConversion"/>
  <printOptions horizontalCentered="1"/>
  <pageMargins left="0.62992125984251968" right="0.62992125984251968" top="0.86614173228346458" bottom="0.74803149606299213" header="0.51181102362204722" footer="0.51181102362204722"/>
  <pageSetup paperSize="13" firstPageNumber="349" orientation="portrait" useFirstPageNumber="1" horizontalDpi="300" r:id="rId1"/>
  <headerFooter alignWithMargins="0">
    <oddFooter>&amp;C&amp;"MAC C Swiss,Regular"&amp;8&amp;P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4"/>
  <sheetViews>
    <sheetView zoomScaleNormal="100" workbookViewId="0">
      <selection activeCell="O28" sqref="O28"/>
    </sheetView>
  </sheetViews>
  <sheetFormatPr defaultColWidth="8.85546875" defaultRowHeight="11.25" x14ac:dyDescent="0.2"/>
  <cols>
    <col min="1" max="1" width="1.85546875" style="2" customWidth="1"/>
    <col min="2" max="2" width="24.7109375" style="2" customWidth="1"/>
    <col min="3" max="7" width="7.7109375" style="2" customWidth="1"/>
    <col min="8" max="8" width="1.5703125" style="2" customWidth="1"/>
    <col min="9" max="9" width="21.85546875" style="2" customWidth="1"/>
    <col min="10" max="16384" width="8.85546875" style="2"/>
  </cols>
  <sheetData>
    <row r="1" spans="1:11" s="3" customFormat="1" ht="13.5" customHeight="1" x14ac:dyDescent="0.2">
      <c r="A1" s="308" t="s">
        <v>140</v>
      </c>
      <c r="B1" s="308"/>
      <c r="C1" s="308"/>
      <c r="D1" s="308"/>
      <c r="E1" s="308"/>
      <c r="F1" s="308"/>
      <c r="G1" s="308"/>
      <c r="H1" s="308"/>
      <c r="I1" s="308"/>
    </row>
    <row r="2" spans="1:11" s="3" customFormat="1" ht="13.5" customHeight="1" x14ac:dyDescent="0.2">
      <c r="A2" s="309" t="s">
        <v>139</v>
      </c>
      <c r="B2" s="309"/>
      <c r="C2" s="309"/>
      <c r="D2" s="309"/>
      <c r="E2" s="309"/>
      <c r="F2" s="309"/>
      <c r="G2" s="309"/>
      <c r="H2" s="309"/>
      <c r="I2" s="309"/>
    </row>
    <row r="3" spans="1:11" s="3" customFormat="1" ht="21.75" customHeight="1" x14ac:dyDescent="0.2">
      <c r="A3" s="9" t="s">
        <v>60</v>
      </c>
      <c r="B3" s="9" t="s">
        <v>60</v>
      </c>
      <c r="C3" s="10">
        <v>2019</v>
      </c>
      <c r="D3" s="10">
        <v>2020</v>
      </c>
      <c r="E3" s="10">
        <v>2021</v>
      </c>
      <c r="F3" s="10">
        <v>2022</v>
      </c>
      <c r="G3" s="10">
        <v>2023</v>
      </c>
      <c r="H3" s="9"/>
      <c r="I3" s="9"/>
    </row>
    <row r="4" spans="1:11" ht="15.75" customHeight="1" x14ac:dyDescent="0.2">
      <c r="A4" s="324" t="s">
        <v>209</v>
      </c>
      <c r="B4" s="324"/>
      <c r="C4" s="26">
        <v>126</v>
      </c>
      <c r="D4" s="26">
        <v>127</v>
      </c>
      <c r="E4" s="26">
        <v>127</v>
      </c>
      <c r="F4" s="26">
        <v>127</v>
      </c>
      <c r="G4" s="26">
        <v>127</v>
      </c>
      <c r="H4" s="325" t="s">
        <v>210</v>
      </c>
      <c r="I4" s="325"/>
      <c r="K4" s="84"/>
    </row>
    <row r="5" spans="1:11" ht="12.75" customHeight="1" x14ac:dyDescent="0.2">
      <c r="A5" s="322" t="s">
        <v>69</v>
      </c>
      <c r="B5" s="322"/>
      <c r="C5" s="26">
        <v>907</v>
      </c>
      <c r="D5" s="26">
        <v>907</v>
      </c>
      <c r="E5" s="26">
        <v>907</v>
      </c>
      <c r="F5" s="26">
        <v>907</v>
      </c>
      <c r="G5" s="26">
        <v>908</v>
      </c>
      <c r="H5" s="323" t="s">
        <v>172</v>
      </c>
      <c r="I5" s="323"/>
    </row>
    <row r="6" spans="1:11" ht="12.75" customHeight="1" x14ac:dyDescent="0.2">
      <c r="A6" s="322" t="s">
        <v>94</v>
      </c>
      <c r="B6" s="322"/>
      <c r="C6" s="26">
        <v>546.43799999999999</v>
      </c>
      <c r="D6" s="26">
        <v>253.05799999999999</v>
      </c>
      <c r="E6" s="26">
        <v>252.21799999999999</v>
      </c>
      <c r="F6" s="26">
        <v>405.50700000000001</v>
      </c>
      <c r="G6" s="26">
        <v>280.44000000000005</v>
      </c>
      <c r="H6" s="323" t="s">
        <v>199</v>
      </c>
      <c r="I6" s="323"/>
    </row>
    <row r="7" spans="1:11" ht="12.75" customHeight="1" x14ac:dyDescent="0.2">
      <c r="A7" s="322" t="s">
        <v>70</v>
      </c>
      <c r="B7" s="322"/>
      <c r="C7" s="27"/>
      <c r="D7" s="27"/>
      <c r="E7" s="27"/>
      <c r="F7" s="27"/>
      <c r="G7" s="27"/>
      <c r="H7" s="323" t="s">
        <v>42</v>
      </c>
      <c r="I7" s="323"/>
    </row>
    <row r="8" spans="1:11" ht="18" customHeight="1" x14ac:dyDescent="0.2">
      <c r="A8" s="320" t="s">
        <v>71</v>
      </c>
      <c r="B8" s="320"/>
      <c r="C8" s="28">
        <v>1019</v>
      </c>
      <c r="D8" s="28">
        <v>840.22400000000005</v>
      </c>
      <c r="E8" s="28">
        <v>992.19799999999998</v>
      </c>
      <c r="F8" s="28">
        <v>642.76400000000001</v>
      </c>
      <c r="G8" s="28">
        <v>558.29583000000002</v>
      </c>
      <c r="H8" s="321" t="s">
        <v>182</v>
      </c>
      <c r="I8" s="321"/>
    </row>
    <row r="9" spans="1:11" ht="12.75" customHeight="1" x14ac:dyDescent="0.2">
      <c r="A9" s="4"/>
      <c r="B9" s="4" t="s">
        <v>72</v>
      </c>
      <c r="C9" s="26">
        <v>160</v>
      </c>
      <c r="D9" s="26">
        <v>106.83199999999999</v>
      </c>
      <c r="E9" s="26">
        <v>152.89400000000001</v>
      </c>
      <c r="F9" s="81">
        <v>122.26300000000001</v>
      </c>
      <c r="G9" s="81">
        <v>149.25202999999999</v>
      </c>
      <c r="H9" s="4"/>
      <c r="I9" s="11" t="s">
        <v>183</v>
      </c>
      <c r="K9" s="84"/>
    </row>
    <row r="10" spans="1:11" ht="12.75" customHeight="1" x14ac:dyDescent="0.2">
      <c r="A10" s="6" t="s">
        <v>60</v>
      </c>
      <c r="B10" s="6" t="s">
        <v>73</v>
      </c>
      <c r="C10" s="31">
        <v>859</v>
      </c>
      <c r="D10" s="31">
        <v>733.39200000000005</v>
      </c>
      <c r="E10" s="31">
        <v>839.30399999999997</v>
      </c>
      <c r="F10" s="74">
        <v>520.50099999999998</v>
      </c>
      <c r="G10" s="74">
        <v>409.04379999999998</v>
      </c>
      <c r="H10" s="14"/>
      <c r="I10" s="14" t="s">
        <v>184</v>
      </c>
      <c r="K10" s="84"/>
    </row>
    <row r="11" spans="1:11" ht="12.75" x14ac:dyDescent="0.2">
      <c r="B11" s="58" t="s">
        <v>260</v>
      </c>
      <c r="C11" s="56"/>
      <c r="D11" s="56"/>
      <c r="E11" s="56"/>
      <c r="F11" s="56"/>
      <c r="G11" s="56"/>
    </row>
    <row r="12" spans="1:11" ht="12.75" x14ac:dyDescent="0.2">
      <c r="B12" s="57" t="s">
        <v>244</v>
      </c>
      <c r="C12" s="56"/>
      <c r="D12" s="56"/>
      <c r="E12" s="56"/>
      <c r="F12" s="56"/>
      <c r="G12" s="56"/>
    </row>
    <row r="14" spans="1:11" x14ac:dyDescent="0.2">
      <c r="G14" s="81"/>
    </row>
  </sheetData>
  <mergeCells count="12">
    <mergeCell ref="A1:I1"/>
    <mergeCell ref="A2:I2"/>
    <mergeCell ref="A4:B4"/>
    <mergeCell ref="H4:I4"/>
    <mergeCell ref="A7:B7"/>
    <mergeCell ref="H7:I7"/>
    <mergeCell ref="A8:B8"/>
    <mergeCell ref="H8:I8"/>
    <mergeCell ref="A5:B5"/>
    <mergeCell ref="H5:I5"/>
    <mergeCell ref="A6:B6"/>
    <mergeCell ref="H6:I6"/>
  </mergeCells>
  <phoneticPr fontId="0" type="noConversion"/>
  <printOptions horizontalCentered="1"/>
  <pageMargins left="0.62992125984251968" right="0.62992125984251968" top="0.86614173228346458" bottom="0.74803149606299213" header="0.51181102362204722" footer="0.51181102362204722"/>
  <pageSetup paperSize="13" firstPageNumber="350" orientation="portrait" useFirstPageNumber="1" horizontalDpi="300" r:id="rId1"/>
  <headerFooter alignWithMargins="0">
    <oddFooter>&amp;C&amp;"MAC C Swiss,Regular"&amp;8&amp;P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2"/>
  <sheetViews>
    <sheetView zoomScaleNormal="100" workbookViewId="0">
      <selection activeCell="O28" sqref="O28"/>
    </sheetView>
  </sheetViews>
  <sheetFormatPr defaultColWidth="8.85546875" defaultRowHeight="11.25" x14ac:dyDescent="0.2"/>
  <cols>
    <col min="1" max="1" width="4.28515625" style="2" customWidth="1"/>
    <col min="2" max="2" width="7.7109375" style="2" customWidth="1"/>
    <col min="3" max="3" width="7.85546875" style="2" customWidth="1"/>
    <col min="4" max="4" width="8.140625" style="2" customWidth="1"/>
    <col min="5" max="5" width="9.42578125" style="2" customWidth="1"/>
    <col min="6" max="6" width="6.42578125" style="2" customWidth="1"/>
    <col min="7" max="7" width="7.5703125" style="2" customWidth="1"/>
    <col min="8" max="8" width="6.140625" style="2" customWidth="1"/>
    <col min="9" max="9" width="5.7109375" style="2" customWidth="1"/>
    <col min="10" max="10" width="6.28515625" style="2" customWidth="1"/>
    <col min="11" max="11" width="7.140625" style="2" customWidth="1"/>
    <col min="12" max="12" width="6" style="2" customWidth="1"/>
    <col min="13" max="13" width="6.85546875" style="2" customWidth="1"/>
    <col min="14" max="16384" width="8.85546875" style="2"/>
  </cols>
  <sheetData>
    <row r="1" spans="1:13" s="3" customFormat="1" ht="13.5" customHeight="1" x14ac:dyDescent="0.2">
      <c r="A1" s="308" t="s">
        <v>142</v>
      </c>
      <c r="B1" s="308"/>
      <c r="C1" s="308"/>
      <c r="D1" s="308"/>
      <c r="E1" s="308"/>
      <c r="F1" s="308"/>
      <c r="G1" s="308"/>
      <c r="H1" s="308"/>
      <c r="I1" s="308"/>
      <c r="J1" s="308"/>
      <c r="K1" s="308"/>
      <c r="L1" s="308"/>
      <c r="M1" s="308"/>
    </row>
    <row r="2" spans="1:13" s="3" customFormat="1" ht="13.5" customHeight="1" x14ac:dyDescent="0.2">
      <c r="A2" s="327" t="s">
        <v>141</v>
      </c>
      <c r="B2" s="327"/>
      <c r="C2" s="327"/>
      <c r="D2" s="327"/>
      <c r="E2" s="327"/>
      <c r="F2" s="327"/>
      <c r="G2" s="327"/>
      <c r="H2" s="327"/>
      <c r="I2" s="327"/>
      <c r="J2" s="327"/>
      <c r="K2" s="327"/>
      <c r="L2" s="327"/>
      <c r="M2" s="327"/>
    </row>
    <row r="3" spans="1:13" ht="9.9499999999999993" customHeight="1" x14ac:dyDescent="0.2">
      <c r="A3" s="328" t="s">
        <v>175</v>
      </c>
      <c r="B3" s="328"/>
      <c r="C3" s="328"/>
      <c r="D3" s="6" t="s">
        <v>60</v>
      </c>
      <c r="E3" s="6"/>
      <c r="F3" s="6" t="s">
        <v>60</v>
      </c>
      <c r="G3" s="6" t="s">
        <v>60</v>
      </c>
      <c r="H3" s="6" t="s">
        <v>60</v>
      </c>
      <c r="I3" s="6" t="s">
        <v>60</v>
      </c>
      <c r="J3" s="329" t="s">
        <v>177</v>
      </c>
      <c r="K3" s="330"/>
      <c r="L3" s="330"/>
      <c r="M3" s="330"/>
    </row>
    <row r="4" spans="1:13" s="4" customFormat="1" ht="46.5" customHeight="1" x14ac:dyDescent="0.2">
      <c r="A4" s="60"/>
      <c r="B4" s="61" t="s">
        <v>215</v>
      </c>
      <c r="C4" s="61" t="s">
        <v>256</v>
      </c>
      <c r="D4" s="61" t="s">
        <v>257</v>
      </c>
      <c r="E4" s="62" t="s">
        <v>217</v>
      </c>
      <c r="F4" s="331" t="s">
        <v>75</v>
      </c>
      <c r="G4" s="331"/>
      <c r="H4" s="331" t="s">
        <v>76</v>
      </c>
      <c r="I4" s="331"/>
      <c r="J4" s="331" t="s">
        <v>77</v>
      </c>
      <c r="K4" s="331"/>
      <c r="L4" s="331" t="s">
        <v>78</v>
      </c>
      <c r="M4" s="331"/>
    </row>
    <row r="5" spans="1:13" s="4" customFormat="1" ht="35.25" customHeight="1" x14ac:dyDescent="0.2">
      <c r="B5" s="77" t="s">
        <v>216</v>
      </c>
      <c r="C5" s="78" t="s">
        <v>268</v>
      </c>
      <c r="D5" s="78" t="s">
        <v>269</v>
      </c>
      <c r="E5" s="77" t="s">
        <v>218</v>
      </c>
      <c r="F5" s="326" t="s">
        <v>186</v>
      </c>
      <c r="G5" s="326"/>
      <c r="H5" s="326" t="s">
        <v>187</v>
      </c>
      <c r="I5" s="326"/>
      <c r="J5" s="326" t="s">
        <v>188</v>
      </c>
      <c r="K5" s="326"/>
      <c r="L5" s="326" t="s">
        <v>189</v>
      </c>
      <c r="M5" s="326"/>
    </row>
    <row r="6" spans="1:13" s="4" customFormat="1" ht="35.25" customHeight="1" x14ac:dyDescent="0.2">
      <c r="B6" s="8" t="s">
        <v>214</v>
      </c>
      <c r="C6" s="8" t="s">
        <v>214</v>
      </c>
      <c r="D6" s="8" t="s">
        <v>214</v>
      </c>
      <c r="E6" s="8" t="s">
        <v>214</v>
      </c>
      <c r="F6" s="5" t="s">
        <v>79</v>
      </c>
      <c r="G6" s="5" t="s">
        <v>81</v>
      </c>
      <c r="H6" s="5" t="s">
        <v>79</v>
      </c>
      <c r="I6" s="5" t="s">
        <v>80</v>
      </c>
      <c r="J6" s="5" t="s">
        <v>79</v>
      </c>
      <c r="K6" s="5" t="s">
        <v>240</v>
      </c>
      <c r="L6" s="5" t="s">
        <v>79</v>
      </c>
      <c r="M6" s="5" t="s">
        <v>239</v>
      </c>
    </row>
    <row r="7" spans="1:13" s="4" customFormat="1" ht="33.75" customHeight="1" x14ac:dyDescent="0.2">
      <c r="A7" s="6" t="s">
        <v>60</v>
      </c>
      <c r="B7" s="79" t="s">
        <v>255</v>
      </c>
      <c r="C7" s="79" t="s">
        <v>255</v>
      </c>
      <c r="D7" s="79" t="s">
        <v>255</v>
      </c>
      <c r="E7" s="79" t="s">
        <v>255</v>
      </c>
      <c r="F7" s="7" t="s">
        <v>191</v>
      </c>
      <c r="G7" s="7" t="s">
        <v>192</v>
      </c>
      <c r="H7" s="7" t="s">
        <v>191</v>
      </c>
      <c r="I7" s="7" t="s">
        <v>192</v>
      </c>
      <c r="J7" s="7" t="s">
        <v>191</v>
      </c>
      <c r="K7" s="7" t="s">
        <v>193</v>
      </c>
      <c r="L7" s="7" t="s">
        <v>191</v>
      </c>
      <c r="M7" s="7" t="s">
        <v>43</v>
      </c>
    </row>
    <row r="8" spans="1:13" x14ac:dyDescent="0.2">
      <c r="A8" s="24">
        <v>2019</v>
      </c>
      <c r="B8" s="26">
        <v>683</v>
      </c>
      <c r="C8" s="26">
        <v>234</v>
      </c>
      <c r="D8" s="26">
        <v>449</v>
      </c>
      <c r="E8" s="26">
        <v>907</v>
      </c>
      <c r="F8" s="26">
        <v>43</v>
      </c>
      <c r="G8" s="26">
        <v>94872</v>
      </c>
      <c r="H8" s="26">
        <v>16</v>
      </c>
      <c r="I8" s="26">
        <v>16476</v>
      </c>
      <c r="J8" s="26">
        <v>67</v>
      </c>
      <c r="K8" s="26">
        <v>3118</v>
      </c>
      <c r="L8" s="26">
        <v>1238</v>
      </c>
      <c r="M8" s="26">
        <v>65054</v>
      </c>
    </row>
    <row r="9" spans="1:13" x14ac:dyDescent="0.2">
      <c r="A9" s="24">
        <v>2020</v>
      </c>
      <c r="B9" s="72">
        <v>683</v>
      </c>
      <c r="C9" s="72">
        <v>234</v>
      </c>
      <c r="D9" s="72">
        <v>449</v>
      </c>
      <c r="E9" s="72">
        <v>907</v>
      </c>
      <c r="F9" s="26">
        <v>46</v>
      </c>
      <c r="G9" s="26">
        <v>109272</v>
      </c>
      <c r="H9" s="26">
        <v>16</v>
      </c>
      <c r="I9" s="26">
        <v>16476</v>
      </c>
      <c r="J9" s="26">
        <v>67</v>
      </c>
      <c r="K9" s="26">
        <v>3118</v>
      </c>
      <c r="L9" s="26">
        <v>1238</v>
      </c>
      <c r="M9" s="26">
        <v>65054</v>
      </c>
    </row>
    <row r="10" spans="1:13" x14ac:dyDescent="0.2">
      <c r="A10" s="24">
        <v>2021</v>
      </c>
      <c r="B10" s="72">
        <v>683</v>
      </c>
      <c r="C10" s="72">
        <v>234</v>
      </c>
      <c r="D10" s="72">
        <v>449</v>
      </c>
      <c r="E10" s="72">
        <v>907</v>
      </c>
      <c r="F10" s="26">
        <v>47</v>
      </c>
      <c r="G10" s="26">
        <v>109272</v>
      </c>
      <c r="H10" s="26">
        <v>16</v>
      </c>
      <c r="I10" s="26">
        <v>16476</v>
      </c>
      <c r="J10" s="26">
        <v>67</v>
      </c>
      <c r="K10" s="26">
        <v>3118</v>
      </c>
      <c r="L10" s="26">
        <v>1238</v>
      </c>
      <c r="M10" s="26">
        <v>65054</v>
      </c>
    </row>
    <row r="11" spans="1:13" x14ac:dyDescent="0.2">
      <c r="A11" s="24">
        <v>2022</v>
      </c>
      <c r="B11" s="72">
        <v>683</v>
      </c>
      <c r="C11" s="72">
        <v>234</v>
      </c>
      <c r="D11" s="72">
        <v>449</v>
      </c>
      <c r="E11" s="72">
        <v>907</v>
      </c>
      <c r="F11" s="26">
        <v>47</v>
      </c>
      <c r="G11" s="26">
        <v>109272</v>
      </c>
      <c r="H11" s="26">
        <v>16</v>
      </c>
      <c r="I11" s="26">
        <v>16476</v>
      </c>
      <c r="J11" s="26">
        <v>65</v>
      </c>
      <c r="K11" s="26">
        <v>2968</v>
      </c>
      <c r="L11" s="26">
        <v>1238</v>
      </c>
      <c r="M11" s="26">
        <v>65054</v>
      </c>
    </row>
    <row r="12" spans="1:13" x14ac:dyDescent="0.2">
      <c r="A12" s="64">
        <v>2023</v>
      </c>
      <c r="B12" s="71">
        <v>683</v>
      </c>
      <c r="C12" s="71">
        <v>234</v>
      </c>
      <c r="D12" s="71">
        <v>449</v>
      </c>
      <c r="E12" s="71">
        <v>908</v>
      </c>
      <c r="F12" s="31">
        <v>47</v>
      </c>
      <c r="G12" s="31">
        <v>109712</v>
      </c>
      <c r="H12" s="31">
        <v>16</v>
      </c>
      <c r="I12" s="31">
        <v>16476</v>
      </c>
      <c r="J12" s="31">
        <v>65</v>
      </c>
      <c r="K12" s="31">
        <v>2968</v>
      </c>
      <c r="L12" s="31">
        <v>1238</v>
      </c>
      <c r="M12" s="31">
        <v>65054</v>
      </c>
    </row>
  </sheetData>
  <mergeCells count="12">
    <mergeCell ref="L5:M5"/>
    <mergeCell ref="A1:M1"/>
    <mergeCell ref="A2:M2"/>
    <mergeCell ref="A3:C3"/>
    <mergeCell ref="J3:M3"/>
    <mergeCell ref="L4:M4"/>
    <mergeCell ref="J4:K4"/>
    <mergeCell ref="H4:I4"/>
    <mergeCell ref="F4:G4"/>
    <mergeCell ref="F5:G5"/>
    <mergeCell ref="H5:I5"/>
    <mergeCell ref="J5:K5"/>
  </mergeCells>
  <phoneticPr fontId="0" type="noConversion"/>
  <printOptions horizontalCentered="1"/>
  <pageMargins left="0.62992125984251968" right="0.62992125984251968" top="0.86614173228346458" bottom="0.74803149606299213" header="0.51181102362204722" footer="0.51181102362204722"/>
  <pageSetup paperSize="13" firstPageNumber="351" pageOrder="overThenDown" orientation="portrait" useFirstPageNumber="1" horizontalDpi="300" r:id="rId1"/>
  <headerFooter alignWithMargins="0">
    <oddFooter>&amp;C&amp;"MAC C Swiss,Regular"&amp;8&amp;P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3"/>
  <sheetViews>
    <sheetView zoomScaleNormal="100" workbookViewId="0">
      <selection activeCell="O28" sqref="O28"/>
    </sheetView>
  </sheetViews>
  <sheetFormatPr defaultColWidth="8.85546875" defaultRowHeight="11.25" x14ac:dyDescent="0.2"/>
  <cols>
    <col min="1" max="1" width="12.7109375" style="2" customWidth="1"/>
    <col min="2" max="2" width="8.140625" style="2" customWidth="1"/>
    <col min="3" max="3" width="8.42578125" style="2" customWidth="1"/>
    <col min="4" max="4" width="7.7109375" style="2" customWidth="1"/>
    <col min="5" max="5" width="9.140625" style="2" customWidth="1"/>
    <col min="6" max="7" width="7.5703125" style="2" customWidth="1"/>
    <col min="8" max="8" width="8.28515625" style="2" customWidth="1"/>
    <col min="9" max="16384" width="8.85546875" style="2"/>
  </cols>
  <sheetData>
    <row r="1" spans="1:8" s="4" customFormat="1" ht="13.5" customHeight="1" x14ac:dyDescent="0.2">
      <c r="A1" s="308" t="s">
        <v>143</v>
      </c>
      <c r="B1" s="308"/>
      <c r="C1" s="308"/>
      <c r="D1" s="308"/>
      <c r="E1" s="308"/>
      <c r="F1" s="308"/>
      <c r="G1" s="308"/>
      <c r="H1" s="308"/>
    </row>
    <row r="2" spans="1:8" s="4" customFormat="1" ht="13.5" customHeight="1" x14ac:dyDescent="0.2">
      <c r="A2" s="309" t="s">
        <v>144</v>
      </c>
      <c r="B2" s="309"/>
      <c r="C2" s="309"/>
      <c r="D2" s="309"/>
      <c r="E2" s="309"/>
      <c r="F2" s="309"/>
      <c r="G2" s="309"/>
      <c r="H2" s="309"/>
    </row>
    <row r="3" spans="1:8" s="4" customFormat="1" ht="11.25" customHeight="1" x14ac:dyDescent="0.2">
      <c r="B3" s="331" t="s">
        <v>82</v>
      </c>
      <c r="C3" s="331"/>
      <c r="D3" s="331"/>
      <c r="E3" s="331"/>
      <c r="F3" s="331" t="s">
        <v>83</v>
      </c>
      <c r="G3" s="331"/>
      <c r="H3" s="331"/>
    </row>
    <row r="4" spans="1:8" s="4" customFormat="1" ht="11.25" customHeight="1" x14ac:dyDescent="0.2">
      <c r="B4" s="326" t="s">
        <v>194</v>
      </c>
      <c r="C4" s="326"/>
      <c r="D4" s="326"/>
      <c r="E4" s="326"/>
      <c r="F4" s="326" t="s">
        <v>44</v>
      </c>
      <c r="G4" s="326"/>
      <c r="H4" s="326"/>
    </row>
    <row r="5" spans="1:8" s="4" customFormat="1" ht="12" customHeight="1" x14ac:dyDescent="0.2">
      <c r="A5" s="322"/>
      <c r="B5" s="5"/>
      <c r="C5" s="331" t="s">
        <v>84</v>
      </c>
      <c r="D5" s="331"/>
      <c r="E5" s="331"/>
    </row>
    <row r="6" spans="1:8" s="4" customFormat="1" ht="16.5" customHeight="1" x14ac:dyDescent="0.2">
      <c r="A6" s="322"/>
      <c r="B6" s="5" t="s">
        <v>88</v>
      </c>
      <c r="C6" s="333" t="s">
        <v>195</v>
      </c>
      <c r="D6" s="333"/>
      <c r="E6" s="333"/>
      <c r="F6" s="8" t="s">
        <v>85</v>
      </c>
      <c r="G6" s="332" t="s">
        <v>86</v>
      </c>
      <c r="H6" s="332" t="s">
        <v>87</v>
      </c>
    </row>
    <row r="7" spans="1:8" s="4" customFormat="1" ht="21" customHeight="1" x14ac:dyDescent="0.2">
      <c r="B7" s="17" t="s">
        <v>190</v>
      </c>
      <c r="C7" s="5" t="s">
        <v>176</v>
      </c>
      <c r="D7" s="5" t="s">
        <v>86</v>
      </c>
      <c r="E7" s="5" t="s">
        <v>87</v>
      </c>
      <c r="F7" s="17" t="s">
        <v>190</v>
      </c>
      <c r="G7" s="332"/>
      <c r="H7" s="332"/>
    </row>
    <row r="8" spans="1:8" s="4" customFormat="1" ht="24" customHeight="1" x14ac:dyDescent="0.2">
      <c r="A8" s="6" t="s">
        <v>60</v>
      </c>
      <c r="B8" s="18"/>
      <c r="C8" s="7" t="s">
        <v>196</v>
      </c>
      <c r="D8" s="7" t="s">
        <v>197</v>
      </c>
      <c r="E8" s="7" t="s">
        <v>198</v>
      </c>
      <c r="F8" s="15"/>
      <c r="G8" s="7" t="s">
        <v>197</v>
      </c>
      <c r="H8" s="7" t="s">
        <v>198</v>
      </c>
    </row>
    <row r="9" spans="1:8" x14ac:dyDescent="0.2">
      <c r="A9" s="54">
        <v>2019</v>
      </c>
      <c r="B9" s="55">
        <v>1924</v>
      </c>
      <c r="C9" s="55">
        <v>1708</v>
      </c>
      <c r="D9" s="55">
        <v>1136</v>
      </c>
      <c r="E9" s="55">
        <v>572</v>
      </c>
      <c r="F9" s="55">
        <v>675.85299999999995</v>
      </c>
      <c r="G9" s="55">
        <v>136.345</v>
      </c>
      <c r="H9" s="55">
        <v>539.50800000000004</v>
      </c>
    </row>
    <row r="10" spans="1:8" x14ac:dyDescent="0.2">
      <c r="A10" s="54">
        <v>2020</v>
      </c>
      <c r="B10" s="55">
        <v>1626</v>
      </c>
      <c r="C10" s="73">
        <v>1446</v>
      </c>
      <c r="D10" s="73">
        <v>885</v>
      </c>
      <c r="E10" s="73">
        <v>561</v>
      </c>
      <c r="F10" s="55">
        <v>620.452</v>
      </c>
      <c r="G10" s="55">
        <v>98.271000000000001</v>
      </c>
      <c r="H10" s="55">
        <v>522.18100000000004</v>
      </c>
    </row>
    <row r="11" spans="1:8" x14ac:dyDescent="0.2">
      <c r="A11" s="54">
        <v>2021</v>
      </c>
      <c r="B11" s="55">
        <v>1673</v>
      </c>
      <c r="C11" s="73">
        <v>1516</v>
      </c>
      <c r="D11" s="73">
        <v>892</v>
      </c>
      <c r="E11" s="73">
        <v>624</v>
      </c>
      <c r="F11" s="55">
        <v>687.60299999999995</v>
      </c>
      <c r="G11" s="55">
        <v>102.806</v>
      </c>
      <c r="H11" s="55">
        <v>584.79700000000003</v>
      </c>
    </row>
    <row r="12" spans="1:8" x14ac:dyDescent="0.2">
      <c r="A12" s="54">
        <v>2022</v>
      </c>
      <c r="B12" s="55">
        <v>1483</v>
      </c>
      <c r="C12" s="73">
        <v>1346</v>
      </c>
      <c r="D12" s="73">
        <v>857</v>
      </c>
      <c r="E12" s="73">
        <v>489</v>
      </c>
      <c r="F12" s="55">
        <v>554.83199999999999</v>
      </c>
      <c r="G12" s="55">
        <v>110.85299999999999</v>
      </c>
      <c r="H12" s="55">
        <v>443.97899999999998</v>
      </c>
    </row>
    <row r="13" spans="1:8" x14ac:dyDescent="0.2">
      <c r="A13" s="42">
        <v>2023</v>
      </c>
      <c r="B13" s="75">
        <v>968</v>
      </c>
      <c r="C13" s="76">
        <v>869</v>
      </c>
      <c r="D13" s="76">
        <v>597</v>
      </c>
      <c r="E13" s="76">
        <v>272</v>
      </c>
      <c r="F13" s="75">
        <v>316.46800000000002</v>
      </c>
      <c r="G13" s="75">
        <v>77.688000000000002</v>
      </c>
      <c r="H13" s="75">
        <v>238.78</v>
      </c>
    </row>
  </sheetData>
  <mergeCells count="11">
    <mergeCell ref="C5:E5"/>
    <mergeCell ref="A5:A6"/>
    <mergeCell ref="G6:G7"/>
    <mergeCell ref="H6:H7"/>
    <mergeCell ref="C6:E6"/>
    <mergeCell ref="A1:H1"/>
    <mergeCell ref="A2:H2"/>
    <mergeCell ref="B3:E3"/>
    <mergeCell ref="F3:H3"/>
    <mergeCell ref="F4:H4"/>
    <mergeCell ref="B4:E4"/>
  </mergeCells>
  <phoneticPr fontId="0" type="noConversion"/>
  <printOptions horizontalCentered="1"/>
  <pageMargins left="0.62992125984251968" right="0.62992125984251968" top="0.86614173228346458" bottom="0.74803149606299213" header="0.51181102362204722" footer="0.51181102362204722"/>
  <pageSetup paperSize="13" firstPageNumber="351" pageOrder="overThenDown" orientation="portrait" useFirstPageNumber="1" horizontalDpi="300" r:id="rId1"/>
  <headerFooter alignWithMargins="0">
    <oddFooter>&amp;C&amp;"MAC C Swiss,Regular"&amp;8&amp;P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1"/>
  <sheetViews>
    <sheetView zoomScaleNormal="100" workbookViewId="0">
      <selection sqref="A1:G1"/>
    </sheetView>
  </sheetViews>
  <sheetFormatPr defaultColWidth="8.85546875" defaultRowHeight="11.25" x14ac:dyDescent="0.2"/>
  <cols>
    <col min="1" max="1" width="9.140625" style="2" customWidth="1"/>
    <col min="2" max="2" width="7.7109375" style="2" customWidth="1"/>
    <col min="3" max="4" width="13.140625" style="2" customWidth="1"/>
    <col min="5" max="5" width="8.7109375" style="2" customWidth="1"/>
    <col min="6" max="6" width="13.140625" style="2" customWidth="1"/>
    <col min="7" max="7" width="11.85546875" style="2" customWidth="1"/>
    <col min="8" max="16384" width="8.85546875" style="2"/>
  </cols>
  <sheetData>
    <row r="1" spans="1:7" s="3" customFormat="1" ht="13.5" customHeight="1" x14ac:dyDescent="0.2">
      <c r="A1" s="308" t="s">
        <v>145</v>
      </c>
      <c r="B1" s="308"/>
      <c r="C1" s="308"/>
      <c r="D1" s="308"/>
      <c r="E1" s="308"/>
      <c r="F1" s="308"/>
      <c r="G1" s="308"/>
    </row>
    <row r="2" spans="1:7" s="3" customFormat="1" ht="13.5" customHeight="1" x14ac:dyDescent="0.2">
      <c r="A2" s="309" t="s">
        <v>149</v>
      </c>
      <c r="B2" s="309"/>
      <c r="C2" s="309"/>
      <c r="D2" s="309"/>
      <c r="E2" s="309"/>
      <c r="F2" s="309"/>
      <c r="G2" s="309"/>
    </row>
    <row r="3" spans="1:7" ht="11.25" customHeight="1" x14ac:dyDescent="0.2">
      <c r="B3" s="335" t="s">
        <v>89</v>
      </c>
      <c r="C3" s="335"/>
      <c r="D3" s="335"/>
      <c r="E3" s="335" t="s">
        <v>90</v>
      </c>
      <c r="F3" s="335"/>
      <c r="G3" s="335"/>
    </row>
    <row r="4" spans="1:7" ht="11.25" customHeight="1" x14ac:dyDescent="0.2">
      <c r="B4" s="334" t="s">
        <v>199</v>
      </c>
      <c r="C4" s="334"/>
      <c r="D4" s="334"/>
      <c r="E4" s="334" t="s">
        <v>200</v>
      </c>
      <c r="F4" s="334"/>
      <c r="G4" s="334"/>
    </row>
    <row r="5" spans="1:7" s="4" customFormat="1" ht="36.75" customHeight="1" x14ac:dyDescent="0.2">
      <c r="B5" s="19" t="s">
        <v>85</v>
      </c>
      <c r="C5" s="5" t="s">
        <v>92</v>
      </c>
      <c r="D5" s="16" t="s">
        <v>91</v>
      </c>
      <c r="E5" s="19" t="s">
        <v>85</v>
      </c>
      <c r="F5" s="5" t="s">
        <v>92</v>
      </c>
      <c r="G5" s="16" t="s">
        <v>91</v>
      </c>
    </row>
    <row r="6" spans="1:7" s="4" customFormat="1" ht="22.5" customHeight="1" x14ac:dyDescent="0.2">
      <c r="A6" s="6" t="s">
        <v>60</v>
      </c>
      <c r="B6" s="15" t="s">
        <v>190</v>
      </c>
      <c r="C6" s="7" t="s">
        <v>133</v>
      </c>
      <c r="D6" s="7" t="s">
        <v>173</v>
      </c>
      <c r="E6" s="15" t="s">
        <v>190</v>
      </c>
      <c r="F6" s="7" t="s">
        <v>27</v>
      </c>
      <c r="G6" s="7" t="s">
        <v>45</v>
      </c>
    </row>
    <row r="7" spans="1:7" x14ac:dyDescent="0.2">
      <c r="A7" s="88">
        <v>2019</v>
      </c>
      <c r="B7" s="89">
        <v>549</v>
      </c>
      <c r="C7" s="81">
        <v>546</v>
      </c>
      <c r="D7" s="81">
        <v>2</v>
      </c>
      <c r="E7" s="81">
        <v>62</v>
      </c>
      <c r="F7" s="81">
        <v>62</v>
      </c>
      <c r="G7" s="81">
        <v>0</v>
      </c>
    </row>
    <row r="8" spans="1:7" x14ac:dyDescent="0.2">
      <c r="A8" s="88">
        <v>2020</v>
      </c>
      <c r="B8" s="89">
        <v>253.05799999999999</v>
      </c>
      <c r="C8" s="81">
        <v>253.05799999999999</v>
      </c>
      <c r="D8" s="90" t="s">
        <v>21</v>
      </c>
      <c r="E8" s="90">
        <v>25.252855</v>
      </c>
      <c r="F8" s="90">
        <v>25.252855</v>
      </c>
      <c r="G8" s="90" t="s">
        <v>21</v>
      </c>
    </row>
    <row r="9" spans="1:7" x14ac:dyDescent="0.2">
      <c r="A9" s="88">
        <v>2021</v>
      </c>
      <c r="B9" s="89">
        <v>252.21799999999999</v>
      </c>
      <c r="C9" s="81">
        <v>252.21799999999999</v>
      </c>
      <c r="D9" s="90" t="s">
        <v>21</v>
      </c>
      <c r="E9" s="81">
        <v>25.342251000000001</v>
      </c>
      <c r="F9" s="81">
        <v>25.342251000000001</v>
      </c>
      <c r="G9" s="90" t="s">
        <v>21</v>
      </c>
    </row>
    <row r="10" spans="1:7" x14ac:dyDescent="0.2">
      <c r="A10" s="88">
        <v>2022</v>
      </c>
      <c r="B10" s="89">
        <v>405.50700000000001</v>
      </c>
      <c r="C10" s="81">
        <v>405.50700000000001</v>
      </c>
      <c r="D10" s="90" t="s">
        <v>21</v>
      </c>
      <c r="E10" s="81">
        <v>45.922674999999998</v>
      </c>
      <c r="F10" s="81">
        <v>45.922674999999998</v>
      </c>
      <c r="G10" s="90" t="s">
        <v>21</v>
      </c>
    </row>
    <row r="11" spans="1:7" x14ac:dyDescent="0.2">
      <c r="A11" s="42">
        <v>2023</v>
      </c>
      <c r="B11" s="31">
        <v>280.44</v>
      </c>
      <c r="C11" s="31">
        <v>280.44</v>
      </c>
      <c r="D11" s="82" t="s">
        <v>21</v>
      </c>
      <c r="E11" s="74">
        <v>32.268324999999997</v>
      </c>
      <c r="F11" s="74">
        <v>32.268324999999997</v>
      </c>
      <c r="G11" s="82" t="s">
        <v>21</v>
      </c>
    </row>
  </sheetData>
  <mergeCells count="6">
    <mergeCell ref="B4:D4"/>
    <mergeCell ref="E4:G4"/>
    <mergeCell ref="A1:G1"/>
    <mergeCell ref="A2:G2"/>
    <mergeCell ref="B3:D3"/>
    <mergeCell ref="E3:G3"/>
  </mergeCells>
  <phoneticPr fontId="0" type="noConversion"/>
  <pageMargins left="0.62992125984251968" right="0.62992125984251968" top="0.86614173228346458" bottom="0.74803149606299213" header="0.51181102362204722" footer="0.51181102362204722"/>
  <pageSetup paperSize="1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29"/>
  <sheetViews>
    <sheetView zoomScaleNormal="100" workbookViewId="0">
      <selection activeCell="H5" sqref="H5:I5"/>
    </sheetView>
  </sheetViews>
  <sheetFormatPr defaultColWidth="8.85546875" defaultRowHeight="11.25" x14ac:dyDescent="0.2"/>
  <cols>
    <col min="1" max="1" width="2" style="2" customWidth="1"/>
    <col min="2" max="2" width="23.28515625" style="2" customWidth="1"/>
    <col min="3" max="3" width="7" style="2" customWidth="1"/>
    <col min="4" max="7" width="6.85546875" style="2" customWidth="1"/>
    <col min="8" max="8" width="2" style="2" customWidth="1"/>
    <col min="9" max="9" width="22.5703125" style="2" customWidth="1"/>
    <col min="10" max="16384" width="8.85546875" style="2"/>
  </cols>
  <sheetData>
    <row r="1" spans="1:9" s="4" customFormat="1" ht="13.5" customHeight="1" x14ac:dyDescent="0.2">
      <c r="A1" s="308" t="s">
        <v>150</v>
      </c>
      <c r="B1" s="308"/>
      <c r="C1" s="308"/>
      <c r="D1" s="308"/>
      <c r="E1" s="308"/>
      <c r="F1" s="308"/>
      <c r="G1" s="308"/>
      <c r="H1" s="308"/>
      <c r="I1" s="308"/>
    </row>
    <row r="2" spans="1:9" s="4" customFormat="1" ht="13.5" customHeight="1" x14ac:dyDescent="0.2">
      <c r="A2" s="309" t="s">
        <v>146</v>
      </c>
      <c r="B2" s="309"/>
      <c r="C2" s="309"/>
      <c r="D2" s="309"/>
      <c r="E2" s="309"/>
      <c r="F2" s="309"/>
      <c r="G2" s="309"/>
      <c r="H2" s="309"/>
      <c r="I2" s="309"/>
    </row>
    <row r="3" spans="1:9" s="3" customFormat="1" ht="16.5" customHeight="1" x14ac:dyDescent="0.2">
      <c r="A3" s="9" t="s">
        <v>60</v>
      </c>
      <c r="B3" s="9" t="s">
        <v>60</v>
      </c>
      <c r="C3" s="10">
        <v>2019</v>
      </c>
      <c r="D3" s="10">
        <v>2020</v>
      </c>
      <c r="E3" s="10">
        <v>2021</v>
      </c>
      <c r="F3" s="10">
        <v>2022</v>
      </c>
      <c r="G3" s="10">
        <v>2023</v>
      </c>
      <c r="H3" s="9" t="s">
        <v>60</v>
      </c>
      <c r="I3" s="9" t="s">
        <v>60</v>
      </c>
    </row>
    <row r="4" spans="1:9" ht="15.75" customHeight="1" x14ac:dyDescent="0.2">
      <c r="A4" s="4"/>
      <c r="B4" s="4"/>
      <c r="C4" s="65" t="s">
        <v>261</v>
      </c>
      <c r="D4" s="65"/>
      <c r="E4" s="25"/>
      <c r="F4" s="25"/>
      <c r="G4" s="25"/>
      <c r="H4" s="4"/>
      <c r="I4" s="4"/>
    </row>
    <row r="5" spans="1:9" ht="13.5" customHeight="1" x14ac:dyDescent="0.2">
      <c r="A5" s="322" t="s">
        <v>74</v>
      </c>
      <c r="B5" s="322"/>
      <c r="C5" s="44">
        <v>894</v>
      </c>
      <c r="D5" s="44">
        <v>716</v>
      </c>
      <c r="E5" s="44">
        <v>961</v>
      </c>
      <c r="F5" s="44">
        <v>936</v>
      </c>
      <c r="G5" s="44">
        <v>870</v>
      </c>
      <c r="H5" s="323" t="s">
        <v>185</v>
      </c>
      <c r="I5" s="323"/>
    </row>
    <row r="6" spans="1:9" ht="13.5" customHeight="1" x14ac:dyDescent="0.2">
      <c r="A6" s="322" t="s">
        <v>271</v>
      </c>
      <c r="B6" s="322"/>
      <c r="C6" s="44">
        <v>39334</v>
      </c>
      <c r="D6" s="44">
        <v>31226</v>
      </c>
      <c r="E6" s="44">
        <v>40567</v>
      </c>
      <c r="F6" s="44">
        <v>38823</v>
      </c>
      <c r="G6" s="44">
        <v>36989</v>
      </c>
      <c r="H6" s="323" t="s">
        <v>201</v>
      </c>
      <c r="I6" s="323"/>
    </row>
    <row r="7" spans="1:9" ht="13.5" customHeight="1" x14ac:dyDescent="0.2">
      <c r="A7" s="322" t="s">
        <v>93</v>
      </c>
      <c r="B7" s="322"/>
      <c r="C7" s="44">
        <v>79719</v>
      </c>
      <c r="D7" s="44">
        <v>21239</v>
      </c>
      <c r="E7" s="44">
        <v>23615</v>
      </c>
      <c r="F7" s="44">
        <v>24977</v>
      </c>
      <c r="G7" s="44">
        <v>26596.975999999999</v>
      </c>
      <c r="H7" s="323" t="s">
        <v>202</v>
      </c>
      <c r="I7" s="323"/>
    </row>
    <row r="8" spans="1:9" ht="13.5" customHeight="1" x14ac:dyDescent="0.2">
      <c r="A8" s="322" t="s">
        <v>94</v>
      </c>
      <c r="B8" s="322"/>
      <c r="C8" s="44">
        <v>6471</v>
      </c>
      <c r="D8" s="44">
        <v>2935.2470000000003</v>
      </c>
      <c r="E8" s="44">
        <v>2703.7290000000003</v>
      </c>
      <c r="F8" s="44">
        <v>3460.2449999999999</v>
      </c>
      <c r="G8" s="44">
        <v>3829.9830000000002</v>
      </c>
      <c r="H8" s="323" t="s">
        <v>199</v>
      </c>
      <c r="I8" s="323"/>
    </row>
    <row r="9" spans="1:9" ht="12.75" customHeight="1" x14ac:dyDescent="0.2">
      <c r="A9" s="4"/>
      <c r="B9" s="4" t="s">
        <v>95</v>
      </c>
      <c r="C9" s="44">
        <v>5827</v>
      </c>
      <c r="D9" s="44">
        <v>2794.0950000000003</v>
      </c>
      <c r="E9" s="44">
        <v>2450.7240000000002</v>
      </c>
      <c r="F9" s="44">
        <v>3035.846</v>
      </c>
      <c r="G9" s="44">
        <v>3275.65</v>
      </c>
      <c r="H9" s="4"/>
      <c r="I9" s="11" t="s">
        <v>14</v>
      </c>
    </row>
    <row r="10" spans="1:9" ht="12.75" customHeight="1" x14ac:dyDescent="0.2">
      <c r="A10" s="4"/>
      <c r="B10" s="4" t="s">
        <v>96</v>
      </c>
      <c r="C10" s="44">
        <v>644</v>
      </c>
      <c r="D10" s="44">
        <v>141.15200000000002</v>
      </c>
      <c r="E10" s="44">
        <v>253.005</v>
      </c>
      <c r="F10" s="44">
        <v>424.399</v>
      </c>
      <c r="G10" s="44">
        <v>554.33299999999997</v>
      </c>
      <c r="H10" s="4"/>
      <c r="I10" s="11" t="s">
        <v>12</v>
      </c>
    </row>
    <row r="11" spans="1:9" ht="22.5" customHeight="1" x14ac:dyDescent="0.2">
      <c r="A11" s="322" t="s">
        <v>97</v>
      </c>
      <c r="B11" s="322"/>
      <c r="C11" s="44">
        <v>1046</v>
      </c>
      <c r="D11" s="44">
        <v>353.09114899999997</v>
      </c>
      <c r="E11" s="44">
        <v>454.38110100000006</v>
      </c>
      <c r="F11" s="44">
        <v>683.49748999999997</v>
      </c>
      <c r="G11" s="44">
        <v>809.03568700000005</v>
      </c>
      <c r="H11" s="336" t="s">
        <v>135</v>
      </c>
      <c r="I11" s="336"/>
    </row>
    <row r="12" spans="1:9" ht="12.75" customHeight="1" x14ac:dyDescent="0.2">
      <c r="A12" s="4"/>
      <c r="B12" s="4" t="s">
        <v>95</v>
      </c>
      <c r="C12" s="44">
        <v>508</v>
      </c>
      <c r="D12" s="44">
        <v>213.167237</v>
      </c>
      <c r="E12" s="44">
        <v>191.37631000000002</v>
      </c>
      <c r="F12" s="44">
        <v>221.516715</v>
      </c>
      <c r="G12" s="44">
        <v>243.69520499999999</v>
      </c>
      <c r="H12" s="4"/>
      <c r="I12" s="11" t="s">
        <v>14</v>
      </c>
    </row>
    <row r="13" spans="1:9" ht="12.75" customHeight="1" x14ac:dyDescent="0.2">
      <c r="A13" s="4"/>
      <c r="B13" s="4" t="s">
        <v>98</v>
      </c>
      <c r="C13" s="44">
        <v>538</v>
      </c>
      <c r="D13" s="44">
        <v>139.92391200000003</v>
      </c>
      <c r="E13" s="44">
        <v>263.00479100000001</v>
      </c>
      <c r="F13" s="44">
        <v>461.98077499999999</v>
      </c>
      <c r="G13" s="44">
        <v>565.34048199999995</v>
      </c>
      <c r="H13" s="4"/>
      <c r="I13" s="11" t="s">
        <v>13</v>
      </c>
    </row>
    <row r="14" spans="1:9" ht="14.1" customHeight="1" x14ac:dyDescent="0.2">
      <c r="A14" s="4"/>
      <c r="B14" s="4"/>
      <c r="C14" s="25" t="s">
        <v>615</v>
      </c>
      <c r="D14" s="25"/>
      <c r="E14" s="25"/>
      <c r="F14" s="25"/>
      <c r="G14" s="25"/>
      <c r="H14" s="4"/>
      <c r="I14" s="4"/>
    </row>
    <row r="15" spans="1:9" ht="13.5" customHeight="1" x14ac:dyDescent="0.2">
      <c r="A15" s="322" t="s">
        <v>166</v>
      </c>
      <c r="B15" s="322"/>
      <c r="C15" s="44">
        <v>835</v>
      </c>
      <c r="D15" s="44">
        <v>837.26700000000005</v>
      </c>
      <c r="E15" s="44">
        <v>895.96400000000006</v>
      </c>
      <c r="F15" s="44">
        <v>1051.425</v>
      </c>
      <c r="G15" s="44">
        <v>949.61</v>
      </c>
      <c r="H15" s="323" t="s">
        <v>22</v>
      </c>
      <c r="I15" s="323"/>
    </row>
    <row r="16" spans="1:9" ht="13.5" customHeight="1" x14ac:dyDescent="0.2">
      <c r="A16" s="4"/>
      <c r="B16" s="4" t="s">
        <v>219</v>
      </c>
      <c r="C16" s="44">
        <v>581</v>
      </c>
      <c r="D16" s="44">
        <v>595.40599999999995</v>
      </c>
      <c r="E16" s="44">
        <v>675.78200000000004</v>
      </c>
      <c r="F16" s="44">
        <v>874.19600000000003</v>
      </c>
      <c r="G16" s="44">
        <v>731.97</v>
      </c>
      <c r="H16" s="4"/>
      <c r="I16" s="11" t="s">
        <v>46</v>
      </c>
    </row>
    <row r="17" spans="1:9" ht="13.5" customHeight="1" x14ac:dyDescent="0.2">
      <c r="A17" s="4"/>
      <c r="B17" s="4" t="s">
        <v>220</v>
      </c>
      <c r="C17" s="44">
        <v>254</v>
      </c>
      <c r="D17" s="44">
        <v>241.86199999999999</v>
      </c>
      <c r="E17" s="44">
        <v>220.18100000000001</v>
      </c>
      <c r="F17" s="44">
        <v>177.22900000000001</v>
      </c>
      <c r="G17" s="44">
        <v>217.64099999999999</v>
      </c>
      <c r="H17" s="4"/>
      <c r="I17" s="11" t="s">
        <v>47</v>
      </c>
    </row>
    <row r="18" spans="1:9" ht="13.5" customHeight="1" x14ac:dyDescent="0.2">
      <c r="A18" s="322" t="s">
        <v>221</v>
      </c>
      <c r="B18" s="322"/>
      <c r="C18" s="44">
        <v>69395</v>
      </c>
      <c r="D18" s="44">
        <v>64844</v>
      </c>
      <c r="E18" s="44">
        <v>66165</v>
      </c>
      <c r="F18" s="44">
        <v>74639</v>
      </c>
      <c r="G18" s="44">
        <v>68108</v>
      </c>
      <c r="H18" s="323" t="s">
        <v>48</v>
      </c>
      <c r="I18" s="323"/>
    </row>
    <row r="19" spans="1:9" ht="13.5" customHeight="1" x14ac:dyDescent="0.2">
      <c r="A19" s="4"/>
      <c r="B19" s="4" t="s">
        <v>219</v>
      </c>
      <c r="C19" s="44">
        <v>12542</v>
      </c>
      <c r="D19" s="44">
        <v>11457</v>
      </c>
      <c r="E19" s="44">
        <v>12557</v>
      </c>
      <c r="F19" s="44">
        <v>36543</v>
      </c>
      <c r="G19" s="44">
        <v>35797</v>
      </c>
      <c r="H19" s="4"/>
      <c r="I19" s="11" t="s">
        <v>46</v>
      </c>
    </row>
    <row r="20" spans="1:9" ht="13.5" customHeight="1" x14ac:dyDescent="0.2">
      <c r="A20" s="4"/>
      <c r="B20" s="4" t="s">
        <v>220</v>
      </c>
      <c r="C20" s="44">
        <v>56853</v>
      </c>
      <c r="D20" s="44">
        <v>53387</v>
      </c>
      <c r="E20" s="44">
        <v>53608</v>
      </c>
      <c r="F20" s="44">
        <v>38095</v>
      </c>
      <c r="G20" s="44">
        <v>32312</v>
      </c>
      <c r="H20" s="4"/>
      <c r="I20" s="11" t="s">
        <v>47</v>
      </c>
    </row>
    <row r="21" spans="1:9" ht="24" customHeight="1" x14ac:dyDescent="0.2">
      <c r="A21" s="322" t="s">
        <v>222</v>
      </c>
      <c r="B21" s="322"/>
      <c r="C21" s="44">
        <v>10266</v>
      </c>
      <c r="D21" s="44">
        <v>10643.638999999999</v>
      </c>
      <c r="E21" s="44">
        <v>11444.380999999999</v>
      </c>
      <c r="F21" s="44">
        <v>14626.741</v>
      </c>
      <c r="G21" s="44">
        <v>12008.513999999999</v>
      </c>
      <c r="H21" s="336" t="s">
        <v>134</v>
      </c>
      <c r="I21" s="336"/>
    </row>
    <row r="22" spans="1:9" ht="13.5" customHeight="1" x14ac:dyDescent="0.2">
      <c r="A22" s="4"/>
      <c r="B22" s="4" t="s">
        <v>99</v>
      </c>
      <c r="C22" s="44">
        <v>8758</v>
      </c>
      <c r="D22" s="44">
        <v>9144.9689999999991</v>
      </c>
      <c r="E22" s="44">
        <v>9563.5869999999995</v>
      </c>
      <c r="F22" s="44">
        <v>13290.321</v>
      </c>
      <c r="G22" s="44">
        <v>10241.949000000001</v>
      </c>
      <c r="H22" s="4"/>
      <c r="I22" s="11" t="s">
        <v>29</v>
      </c>
    </row>
    <row r="23" spans="1:9" ht="13.5" customHeight="1" x14ac:dyDescent="0.2">
      <c r="A23" s="6" t="s">
        <v>60</v>
      </c>
      <c r="B23" s="6" t="s">
        <v>100</v>
      </c>
      <c r="C23" s="47">
        <v>1508</v>
      </c>
      <c r="D23" s="47">
        <v>1498.67</v>
      </c>
      <c r="E23" s="47">
        <v>1880.7940000000001</v>
      </c>
      <c r="F23" s="47">
        <v>1336.42</v>
      </c>
      <c r="G23" s="47">
        <v>1766.5650000000001</v>
      </c>
      <c r="H23" s="14"/>
      <c r="I23" s="14" t="s">
        <v>28</v>
      </c>
    </row>
    <row r="24" spans="1:9" ht="22.5" customHeight="1" x14ac:dyDescent="0.2">
      <c r="B24" s="314" t="s">
        <v>243</v>
      </c>
      <c r="C24" s="315"/>
      <c r="D24" s="315"/>
      <c r="E24" s="315"/>
      <c r="F24" s="315"/>
      <c r="G24" s="315"/>
      <c r="H24" s="315"/>
      <c r="I24" s="315"/>
    </row>
    <row r="25" spans="1:9" ht="14.45" customHeight="1" x14ac:dyDescent="0.2">
      <c r="B25" s="312" t="s">
        <v>178</v>
      </c>
      <c r="C25" s="313"/>
      <c r="D25" s="313"/>
      <c r="E25" s="313"/>
      <c r="F25" s="313"/>
      <c r="G25" s="313"/>
      <c r="H25" s="313"/>
      <c r="I25" s="313"/>
    </row>
    <row r="26" spans="1:9" x14ac:dyDescent="0.2">
      <c r="B26" s="337" t="s">
        <v>241</v>
      </c>
      <c r="C26" s="338"/>
    </row>
    <row r="27" spans="1:9" ht="24" x14ac:dyDescent="0.2">
      <c r="B27" s="85" t="s">
        <v>246</v>
      </c>
      <c r="C27" s="63"/>
    </row>
    <row r="28" spans="1:9" x14ac:dyDescent="0.2">
      <c r="B28" s="70" t="s">
        <v>258</v>
      </c>
    </row>
    <row r="29" spans="1:9" x14ac:dyDescent="0.2">
      <c r="B29" s="49" t="s">
        <v>267</v>
      </c>
    </row>
  </sheetData>
  <mergeCells count="21">
    <mergeCell ref="B26:C26"/>
    <mergeCell ref="H21:I21"/>
    <mergeCell ref="A18:B18"/>
    <mergeCell ref="B24:I24"/>
    <mergeCell ref="H18:I18"/>
    <mergeCell ref="A1:I1"/>
    <mergeCell ref="A2:I2"/>
    <mergeCell ref="A5:B5"/>
    <mergeCell ref="H5:I5"/>
    <mergeCell ref="A6:B6"/>
    <mergeCell ref="H6:I6"/>
    <mergeCell ref="A7:B7"/>
    <mergeCell ref="H7:I7"/>
    <mergeCell ref="B25:I25"/>
    <mergeCell ref="A21:B21"/>
    <mergeCell ref="A15:B15"/>
    <mergeCell ref="H15:I15"/>
    <mergeCell ref="A8:B8"/>
    <mergeCell ref="H8:I8"/>
    <mergeCell ref="A11:B11"/>
    <mergeCell ref="H11:I11"/>
  </mergeCells>
  <phoneticPr fontId="0" type="noConversion"/>
  <printOptions horizontalCentered="1"/>
  <pageMargins left="0.62992125984251968" right="0.62992125984251968" top="0.86614173228346458" bottom="0.74803149606299213" header="0.51181102362204722" footer="0.51181102362204722"/>
  <pageSetup paperSize="13" firstPageNumber="352" pageOrder="overThenDown" orientation="portrait" useFirstPageNumber="1" horizontalDpi="300" r:id="rId1"/>
  <headerFooter alignWithMargins="0">
    <oddFooter>&amp;C&amp;"MAC C Swiss,Regular"&amp;8&amp;P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6"/>
  <sheetViews>
    <sheetView zoomScaleNormal="100" workbookViewId="0">
      <selection sqref="A1:F1"/>
    </sheetView>
  </sheetViews>
  <sheetFormatPr defaultColWidth="8.85546875" defaultRowHeight="11.1" customHeight="1" x14ac:dyDescent="0.2"/>
  <cols>
    <col min="1" max="1" width="25.7109375" style="2" customWidth="1"/>
    <col min="2" max="5" width="6.28515625" style="2" customWidth="1"/>
    <col min="6" max="6" width="20.7109375" style="2" customWidth="1"/>
    <col min="7" max="16384" width="8.85546875" style="2"/>
  </cols>
  <sheetData>
    <row r="1" spans="1:6" s="4" customFormat="1" ht="13.5" customHeight="1" x14ac:dyDescent="0.2">
      <c r="A1" s="308" t="s">
        <v>151</v>
      </c>
      <c r="B1" s="308"/>
      <c r="C1" s="308"/>
      <c r="D1" s="308"/>
      <c r="E1" s="308"/>
      <c r="F1" s="308"/>
    </row>
    <row r="2" spans="1:6" s="4" customFormat="1" ht="13.5" customHeight="1" x14ac:dyDescent="0.2">
      <c r="A2" s="327" t="s">
        <v>156</v>
      </c>
      <c r="B2" s="327"/>
      <c r="C2" s="327"/>
      <c r="D2" s="327"/>
      <c r="E2" s="327"/>
      <c r="F2" s="327"/>
    </row>
    <row r="3" spans="1:6" s="4" customFormat="1" ht="9.9499999999999993" customHeight="1" x14ac:dyDescent="0.2">
      <c r="A3" s="4" t="s">
        <v>101</v>
      </c>
      <c r="F3" s="20" t="s">
        <v>58</v>
      </c>
    </row>
    <row r="4" spans="1:6" s="3" customFormat="1" ht="21" customHeight="1" x14ac:dyDescent="0.2">
      <c r="A4" s="21"/>
      <c r="B4" s="22">
        <v>2020</v>
      </c>
      <c r="C4" s="22">
        <v>2021</v>
      </c>
      <c r="D4" s="22">
        <v>2022</v>
      </c>
      <c r="E4" s="22">
        <v>2023</v>
      </c>
      <c r="F4" s="21"/>
    </row>
    <row r="5" spans="1:6" s="4" customFormat="1" ht="15" customHeight="1" x14ac:dyDescent="0.2">
      <c r="A5" s="43" t="s">
        <v>223</v>
      </c>
      <c r="B5" s="44">
        <v>63027</v>
      </c>
      <c r="C5" s="4">
        <v>63876</v>
      </c>
      <c r="D5" s="4">
        <v>71894</v>
      </c>
      <c r="E5" s="4">
        <v>65710</v>
      </c>
      <c r="F5" s="45" t="s">
        <v>203</v>
      </c>
    </row>
    <row r="6" spans="1:6" s="4" customFormat="1" ht="34.5" customHeight="1" x14ac:dyDescent="0.2">
      <c r="A6" s="43" t="s">
        <v>102</v>
      </c>
      <c r="B6" s="44">
        <v>2022</v>
      </c>
      <c r="C6" s="4">
        <v>2514</v>
      </c>
      <c r="D6" s="4">
        <v>3432</v>
      </c>
      <c r="E6" s="4">
        <v>3579</v>
      </c>
      <c r="F6" s="45" t="s">
        <v>49</v>
      </c>
    </row>
    <row r="7" spans="1:6" s="4" customFormat="1" ht="21" customHeight="1" x14ac:dyDescent="0.2">
      <c r="A7" s="43" t="s">
        <v>103</v>
      </c>
      <c r="B7" s="44">
        <v>50</v>
      </c>
      <c r="C7" s="4">
        <v>358</v>
      </c>
      <c r="D7" s="4">
        <v>877</v>
      </c>
      <c r="E7" s="4">
        <v>3174</v>
      </c>
      <c r="F7" s="45" t="s">
        <v>30</v>
      </c>
    </row>
    <row r="8" spans="1:6" s="4" customFormat="1" ht="36" customHeight="1" x14ac:dyDescent="0.2">
      <c r="A8" s="43" t="s">
        <v>104</v>
      </c>
      <c r="B8" s="44">
        <v>36607</v>
      </c>
      <c r="C8" s="4">
        <v>34881</v>
      </c>
      <c r="D8" s="4">
        <v>38319</v>
      </c>
      <c r="E8" s="4">
        <v>30842</v>
      </c>
      <c r="F8" s="45" t="s">
        <v>54</v>
      </c>
    </row>
    <row r="9" spans="1:6" s="4" customFormat="1" ht="22.5" x14ac:dyDescent="0.2">
      <c r="A9" s="43" t="s">
        <v>105</v>
      </c>
      <c r="B9" s="44">
        <v>5655</v>
      </c>
      <c r="C9" s="4">
        <v>5175</v>
      </c>
      <c r="D9" s="4">
        <v>6228</v>
      </c>
      <c r="E9" s="4">
        <v>4812</v>
      </c>
      <c r="F9" s="45" t="s">
        <v>31</v>
      </c>
    </row>
    <row r="10" spans="1:6" s="4" customFormat="1" ht="22.5" customHeight="1" x14ac:dyDescent="0.2">
      <c r="A10" s="43" t="s">
        <v>224</v>
      </c>
      <c r="B10" s="44">
        <v>596</v>
      </c>
      <c r="C10" s="4">
        <v>719</v>
      </c>
      <c r="D10" s="4">
        <v>812</v>
      </c>
      <c r="E10" s="4">
        <v>2767</v>
      </c>
      <c r="F10" s="45" t="s">
        <v>32</v>
      </c>
    </row>
    <row r="11" spans="1:6" s="4" customFormat="1" ht="67.5" customHeight="1" x14ac:dyDescent="0.2">
      <c r="A11" s="43" t="s">
        <v>106</v>
      </c>
      <c r="B11" s="44">
        <v>324</v>
      </c>
      <c r="C11" s="4">
        <v>197</v>
      </c>
      <c r="D11" s="4">
        <v>103</v>
      </c>
      <c r="E11" s="4">
        <v>429</v>
      </c>
      <c r="F11" s="45" t="s">
        <v>53</v>
      </c>
    </row>
    <row r="12" spans="1:6" s="4" customFormat="1" ht="22.5" x14ac:dyDescent="0.2">
      <c r="A12" s="43" t="s">
        <v>262</v>
      </c>
      <c r="B12" s="44">
        <v>2758</v>
      </c>
      <c r="C12" s="4">
        <v>2391</v>
      </c>
      <c r="D12" s="4">
        <v>5273</v>
      </c>
      <c r="E12" s="4">
        <v>5212</v>
      </c>
      <c r="F12" s="45" t="s">
        <v>59</v>
      </c>
    </row>
    <row r="13" spans="1:6" s="4" customFormat="1" ht="47.25" customHeight="1" x14ac:dyDescent="0.2">
      <c r="A13" s="43" t="s">
        <v>107</v>
      </c>
      <c r="B13" s="44">
        <v>232</v>
      </c>
      <c r="C13" s="4">
        <v>383</v>
      </c>
      <c r="D13" s="4">
        <v>260</v>
      </c>
      <c r="E13" s="4">
        <v>831</v>
      </c>
      <c r="F13" s="45" t="s">
        <v>52</v>
      </c>
    </row>
    <row r="14" spans="1:6" s="4" customFormat="1" ht="22.5" x14ac:dyDescent="0.2">
      <c r="A14" s="43" t="s">
        <v>108</v>
      </c>
      <c r="B14" s="44">
        <v>5494</v>
      </c>
      <c r="C14" s="4">
        <v>9590</v>
      </c>
      <c r="D14" s="4">
        <v>8480</v>
      </c>
      <c r="E14" s="4">
        <v>6555</v>
      </c>
      <c r="F14" s="45" t="s">
        <v>57</v>
      </c>
    </row>
    <row r="15" spans="1:6" s="4" customFormat="1" ht="34.5" customHeight="1" x14ac:dyDescent="0.2">
      <c r="A15" s="43" t="s">
        <v>109</v>
      </c>
      <c r="B15" s="44">
        <v>3388</v>
      </c>
      <c r="C15" s="4">
        <v>3031</v>
      </c>
      <c r="D15" s="4">
        <v>2443</v>
      </c>
      <c r="E15" s="4">
        <v>2788</v>
      </c>
      <c r="F15" s="45" t="s">
        <v>33</v>
      </c>
    </row>
    <row r="16" spans="1:6" s="4" customFormat="1" ht="113.25" customHeight="1" x14ac:dyDescent="0.2">
      <c r="A16" s="43" t="s">
        <v>263</v>
      </c>
      <c r="B16" s="44">
        <v>596</v>
      </c>
      <c r="C16" s="8">
        <v>594</v>
      </c>
      <c r="D16" s="8">
        <v>1028</v>
      </c>
      <c r="E16" s="8">
        <v>689</v>
      </c>
      <c r="F16" s="45" t="s">
        <v>34</v>
      </c>
    </row>
    <row r="17" spans="1:6" s="4" customFormat="1" ht="11.25" x14ac:dyDescent="0.2">
      <c r="A17" s="43" t="s">
        <v>110</v>
      </c>
      <c r="B17" s="44">
        <v>803</v>
      </c>
      <c r="C17" s="8">
        <v>365</v>
      </c>
      <c r="D17" s="8">
        <v>627</v>
      </c>
      <c r="E17" s="8">
        <v>1051</v>
      </c>
      <c r="F17" s="45" t="s">
        <v>35</v>
      </c>
    </row>
    <row r="18" spans="1:6" s="4" customFormat="1" ht="22.5" x14ac:dyDescent="0.2">
      <c r="A18" s="43" t="s">
        <v>225</v>
      </c>
      <c r="B18" s="44">
        <v>193</v>
      </c>
      <c r="C18" s="8">
        <v>70</v>
      </c>
      <c r="D18" s="8">
        <v>254</v>
      </c>
      <c r="E18" s="8">
        <v>188</v>
      </c>
      <c r="F18" s="45" t="s">
        <v>51</v>
      </c>
    </row>
    <row r="19" spans="1:6" s="4" customFormat="1" ht="33.75" x14ac:dyDescent="0.2">
      <c r="A19" s="43" t="s">
        <v>111</v>
      </c>
      <c r="B19" s="44">
        <v>1423</v>
      </c>
      <c r="C19" s="8">
        <v>1362</v>
      </c>
      <c r="D19" s="8">
        <v>1872</v>
      </c>
      <c r="E19" s="8">
        <v>800</v>
      </c>
      <c r="F19" s="45" t="s">
        <v>36</v>
      </c>
    </row>
    <row r="20" spans="1:6" s="4" customFormat="1" ht="11.25" x14ac:dyDescent="0.2">
      <c r="A20" s="43" t="s">
        <v>112</v>
      </c>
      <c r="B20" s="44">
        <v>53</v>
      </c>
      <c r="C20" s="8" t="s">
        <v>21</v>
      </c>
      <c r="D20" s="8">
        <v>97</v>
      </c>
      <c r="E20" s="8" t="s">
        <v>21</v>
      </c>
      <c r="F20" s="45" t="s">
        <v>37</v>
      </c>
    </row>
    <row r="21" spans="1:6" s="4" customFormat="1" ht="33.75" x14ac:dyDescent="0.2">
      <c r="A21" s="43" t="s">
        <v>113</v>
      </c>
      <c r="B21" s="44">
        <v>91</v>
      </c>
      <c r="C21" s="8">
        <v>271</v>
      </c>
      <c r="D21" s="8">
        <v>272</v>
      </c>
      <c r="E21" s="8">
        <v>728</v>
      </c>
      <c r="F21" s="45" t="s">
        <v>38</v>
      </c>
    </row>
    <row r="22" spans="1:6" s="4" customFormat="1" ht="78.75" customHeight="1" x14ac:dyDescent="0.2">
      <c r="A22" s="43" t="s">
        <v>264</v>
      </c>
      <c r="B22" s="44">
        <v>8</v>
      </c>
      <c r="C22" s="8" t="s">
        <v>21</v>
      </c>
      <c r="D22" s="8">
        <v>2</v>
      </c>
      <c r="E22" s="8">
        <v>1</v>
      </c>
      <c r="F22" s="45" t="s">
        <v>56</v>
      </c>
    </row>
    <row r="23" spans="1:6" s="4" customFormat="1" ht="35.25" customHeight="1" x14ac:dyDescent="0.2">
      <c r="A23" s="43" t="s">
        <v>226</v>
      </c>
      <c r="B23" s="44">
        <v>1329</v>
      </c>
      <c r="C23" s="8">
        <v>1682</v>
      </c>
      <c r="D23" s="8">
        <v>1496</v>
      </c>
      <c r="E23" s="8">
        <v>1200</v>
      </c>
      <c r="F23" s="45" t="s">
        <v>39</v>
      </c>
    </row>
    <row r="24" spans="1:6" s="4" customFormat="1" ht="57.75" customHeight="1" x14ac:dyDescent="0.2">
      <c r="A24" s="43" t="s">
        <v>227</v>
      </c>
      <c r="B24" s="44">
        <v>21</v>
      </c>
      <c r="C24" s="8" t="s">
        <v>21</v>
      </c>
      <c r="D24" s="8">
        <v>16</v>
      </c>
      <c r="E24" s="8">
        <v>44</v>
      </c>
      <c r="F24" s="45" t="s">
        <v>40</v>
      </c>
    </row>
    <row r="25" spans="1:6" s="4" customFormat="1" ht="22.5" x14ac:dyDescent="0.2">
      <c r="A25" s="46" t="s">
        <v>228</v>
      </c>
      <c r="B25" s="47">
        <v>1384</v>
      </c>
      <c r="C25" s="8">
        <v>295</v>
      </c>
      <c r="D25" s="8" t="s">
        <v>21</v>
      </c>
      <c r="E25" s="8">
        <v>18</v>
      </c>
      <c r="F25" s="48" t="s">
        <v>50</v>
      </c>
    </row>
    <row r="26" spans="1:6" ht="9.75" customHeight="1" x14ac:dyDescent="0.2">
      <c r="A26" s="339" t="s">
        <v>265</v>
      </c>
      <c r="B26" s="339"/>
      <c r="C26" s="339"/>
      <c r="D26" s="339"/>
      <c r="E26" s="339"/>
      <c r="F26" s="339"/>
    </row>
  </sheetData>
  <mergeCells count="3">
    <mergeCell ref="A1:F1"/>
    <mergeCell ref="A2:F2"/>
    <mergeCell ref="A26:F26"/>
  </mergeCells>
  <phoneticPr fontId="0" type="noConversion"/>
  <printOptions horizontalCentered="1"/>
  <pageMargins left="0.62992125984251968" right="0.62992125984251968" top="0.86614173228346458" bottom="0.74803149606299213" header="0.51181102362204722" footer="0.51181102362204722"/>
  <pageSetup paperSize="13" firstPageNumber="353" pageOrder="overThenDown" orientation="portrait" useFirstPageNumber="1" horizontalDpi="300" r:id="rId1"/>
  <headerFooter alignWithMargins="0">
    <oddFooter>&amp;C&amp;"MAC C Swiss,Regular"&amp;8&amp;P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7"/>
  <sheetViews>
    <sheetView zoomScaleNormal="100" workbookViewId="0">
      <selection activeCell="O28" sqref="O28"/>
    </sheetView>
  </sheetViews>
  <sheetFormatPr defaultColWidth="8.85546875" defaultRowHeight="11.25" x14ac:dyDescent="0.2"/>
  <cols>
    <col min="1" max="1" width="1.7109375" style="2" customWidth="1"/>
    <col min="2" max="2" width="19.5703125" style="2" customWidth="1"/>
    <col min="3" max="7" width="7.28515625" style="2" customWidth="1"/>
    <col min="8" max="8" width="1.42578125" style="2" customWidth="1"/>
    <col min="9" max="9" width="19.140625" style="2" customWidth="1"/>
    <col min="10" max="16384" width="8.85546875" style="2"/>
  </cols>
  <sheetData>
    <row r="1" spans="1:9" s="23" customFormat="1" ht="13.5" customHeight="1" x14ac:dyDescent="0.2">
      <c r="A1" s="308" t="s">
        <v>152</v>
      </c>
      <c r="B1" s="308"/>
      <c r="C1" s="308"/>
      <c r="D1" s="308"/>
      <c r="E1" s="308"/>
      <c r="F1" s="308"/>
      <c r="G1" s="308"/>
      <c r="H1" s="308"/>
      <c r="I1" s="308"/>
    </row>
    <row r="2" spans="1:9" s="23" customFormat="1" ht="13.5" customHeight="1" x14ac:dyDescent="0.2">
      <c r="A2" s="309" t="s">
        <v>147</v>
      </c>
      <c r="B2" s="309"/>
      <c r="C2" s="309"/>
      <c r="D2" s="309"/>
      <c r="E2" s="309"/>
      <c r="F2" s="309"/>
      <c r="G2" s="309"/>
      <c r="H2" s="309"/>
      <c r="I2" s="309"/>
    </row>
    <row r="3" spans="1:9" s="3" customFormat="1" ht="21" customHeight="1" x14ac:dyDescent="0.2">
      <c r="A3" s="9" t="s">
        <v>60</v>
      </c>
      <c r="B3" s="9" t="s">
        <v>60</v>
      </c>
      <c r="C3" s="10">
        <v>2019</v>
      </c>
      <c r="D3" s="10">
        <v>2020</v>
      </c>
      <c r="E3" s="10">
        <v>2021</v>
      </c>
      <c r="F3" s="10">
        <v>2022</v>
      </c>
      <c r="G3" s="10">
        <v>2023</v>
      </c>
      <c r="H3" s="9" t="s">
        <v>60</v>
      </c>
      <c r="I3" s="9" t="s">
        <v>60</v>
      </c>
    </row>
    <row r="4" spans="1:9" s="4" customFormat="1" ht="14.25" customHeight="1" x14ac:dyDescent="0.2">
      <c r="A4" s="324" t="s">
        <v>114</v>
      </c>
      <c r="B4" s="324"/>
      <c r="C4" s="29">
        <v>14475</v>
      </c>
      <c r="D4" s="29">
        <v>14476.810000000001</v>
      </c>
      <c r="E4" s="29">
        <v>14410</v>
      </c>
      <c r="F4" s="29">
        <v>15170</v>
      </c>
      <c r="G4" s="29">
        <v>14902</v>
      </c>
      <c r="H4" s="325" t="s">
        <v>204</v>
      </c>
      <c r="I4" s="325"/>
    </row>
    <row r="5" spans="1:9" s="4" customFormat="1" ht="13.5" customHeight="1" x14ac:dyDescent="0.2">
      <c r="A5" s="322" t="s">
        <v>229</v>
      </c>
      <c r="B5" s="322"/>
      <c r="C5" s="26"/>
      <c r="D5" s="26"/>
      <c r="E5" s="26"/>
      <c r="F5" s="26"/>
      <c r="G5" s="26"/>
      <c r="H5" s="323" t="s">
        <v>205</v>
      </c>
      <c r="I5" s="323"/>
    </row>
    <row r="6" spans="1:9" s="4" customFormat="1" ht="12.75" customHeight="1" x14ac:dyDescent="0.2">
      <c r="B6" s="4" t="s">
        <v>115</v>
      </c>
      <c r="C6" s="29">
        <v>9143</v>
      </c>
      <c r="D6" s="29">
        <v>9241.4000000000015</v>
      </c>
      <c r="E6" s="29">
        <v>9283</v>
      </c>
      <c r="F6" s="29">
        <v>10131</v>
      </c>
      <c r="G6" s="29">
        <v>10045</v>
      </c>
      <c r="I6" s="11" t="s">
        <v>0</v>
      </c>
    </row>
    <row r="7" spans="1:9" s="4" customFormat="1" ht="12.75" customHeight="1" x14ac:dyDescent="0.2">
      <c r="B7" s="4" t="s">
        <v>116</v>
      </c>
      <c r="C7" s="29">
        <v>1291</v>
      </c>
      <c r="D7" s="29">
        <v>1208.94</v>
      </c>
      <c r="E7" s="29">
        <v>1221</v>
      </c>
      <c r="F7" s="29">
        <v>1227</v>
      </c>
      <c r="G7" s="29">
        <v>1188</v>
      </c>
      <c r="I7" s="11" t="s">
        <v>26</v>
      </c>
    </row>
    <row r="8" spans="1:9" s="4" customFormat="1" ht="12.75" customHeight="1" x14ac:dyDescent="0.2">
      <c r="B8" s="4" t="s">
        <v>117</v>
      </c>
      <c r="C8" s="29">
        <v>4041</v>
      </c>
      <c r="D8" s="29">
        <v>4026.47</v>
      </c>
      <c r="E8" s="29">
        <v>3905</v>
      </c>
      <c r="F8" s="29">
        <v>3812</v>
      </c>
      <c r="G8" s="29">
        <v>3668</v>
      </c>
      <c r="I8" s="11" t="s">
        <v>208</v>
      </c>
    </row>
    <row r="9" spans="1:9" s="4" customFormat="1" ht="13.5" customHeight="1" x14ac:dyDescent="0.2">
      <c r="A9" s="322" t="s">
        <v>118</v>
      </c>
      <c r="B9" s="322"/>
      <c r="C9" s="26"/>
      <c r="D9" s="26"/>
      <c r="E9" s="26"/>
      <c r="F9" s="26"/>
      <c r="G9" s="26"/>
      <c r="H9" s="323" t="s">
        <v>23</v>
      </c>
      <c r="I9" s="323"/>
    </row>
    <row r="10" spans="1:9" s="4" customFormat="1" ht="12.75" customHeight="1" x14ac:dyDescent="0.2">
      <c r="B10" s="4" t="s">
        <v>119</v>
      </c>
      <c r="C10" s="29">
        <v>897</v>
      </c>
      <c r="D10" s="29">
        <v>897</v>
      </c>
      <c r="E10" s="29">
        <v>897</v>
      </c>
      <c r="F10" s="29">
        <v>897</v>
      </c>
      <c r="G10" s="29">
        <v>897</v>
      </c>
      <c r="I10" s="11" t="s">
        <v>1</v>
      </c>
    </row>
    <row r="11" spans="1:9" s="4" customFormat="1" ht="12.75" customHeight="1" x14ac:dyDescent="0.2">
      <c r="B11" s="4" t="s">
        <v>120</v>
      </c>
      <c r="C11" s="29">
        <v>3790</v>
      </c>
      <c r="D11" s="29">
        <v>3794.07</v>
      </c>
      <c r="E11" s="29">
        <v>3794</v>
      </c>
      <c r="F11" s="29">
        <v>3794</v>
      </c>
      <c r="G11" s="29">
        <v>3794</v>
      </c>
      <c r="I11" s="11" t="s">
        <v>2</v>
      </c>
    </row>
    <row r="12" spans="1:9" s="4" customFormat="1" ht="12.75" customHeight="1" x14ac:dyDescent="0.2">
      <c r="B12" s="4" t="s">
        <v>121</v>
      </c>
      <c r="C12" s="29">
        <v>335</v>
      </c>
      <c r="D12" s="29">
        <v>335</v>
      </c>
      <c r="E12" s="29">
        <v>335</v>
      </c>
      <c r="F12" s="29">
        <v>335</v>
      </c>
      <c r="G12" s="29">
        <v>335</v>
      </c>
      <c r="I12" s="11" t="s">
        <v>3</v>
      </c>
    </row>
    <row r="13" spans="1:9" s="4" customFormat="1" ht="12.75" customHeight="1" x14ac:dyDescent="0.2">
      <c r="B13" s="4" t="s">
        <v>230</v>
      </c>
      <c r="C13" s="29">
        <v>553</v>
      </c>
      <c r="D13" s="29">
        <v>552.70000000000005</v>
      </c>
      <c r="E13" s="29">
        <v>553</v>
      </c>
      <c r="F13" s="29">
        <v>553</v>
      </c>
      <c r="G13" s="29">
        <v>553</v>
      </c>
      <c r="I13" s="11" t="s">
        <v>136</v>
      </c>
    </row>
    <row r="14" spans="1:9" s="4" customFormat="1" ht="12.75" customHeight="1" x14ac:dyDescent="0.2">
      <c r="B14" s="4" t="s">
        <v>122</v>
      </c>
      <c r="C14" s="29">
        <v>9874</v>
      </c>
      <c r="D14" s="29">
        <v>9786.44</v>
      </c>
      <c r="E14" s="29">
        <v>9719</v>
      </c>
      <c r="F14" s="29">
        <v>10479</v>
      </c>
      <c r="G14" s="29">
        <v>10211</v>
      </c>
      <c r="I14" s="11" t="s">
        <v>24</v>
      </c>
    </row>
    <row r="15" spans="1:9" s="4" customFormat="1" ht="23.25" customHeight="1" x14ac:dyDescent="0.2">
      <c r="A15" s="342" t="s">
        <v>123</v>
      </c>
      <c r="B15" s="342"/>
      <c r="C15" s="29">
        <v>1112</v>
      </c>
      <c r="D15" s="29">
        <v>1114</v>
      </c>
      <c r="E15" s="29">
        <v>1114</v>
      </c>
      <c r="F15" s="29">
        <v>1114</v>
      </c>
      <c r="G15" s="29">
        <v>1114</v>
      </c>
      <c r="H15" s="336" t="s">
        <v>15</v>
      </c>
      <c r="I15" s="336"/>
    </row>
    <row r="16" spans="1:9" s="4" customFormat="1" ht="12.75" customHeight="1" x14ac:dyDescent="0.2">
      <c r="B16" s="4" t="s">
        <v>124</v>
      </c>
      <c r="C16" s="29">
        <v>27902</v>
      </c>
      <c r="D16" s="26">
        <v>28052.7</v>
      </c>
      <c r="E16" s="26">
        <v>28053</v>
      </c>
      <c r="F16" s="26">
        <v>28053</v>
      </c>
      <c r="G16" s="26">
        <v>26053</v>
      </c>
      <c r="I16" s="11" t="s">
        <v>4</v>
      </c>
    </row>
    <row r="17" spans="1:9" s="4" customFormat="1" ht="13.5" customHeight="1" x14ac:dyDescent="0.2">
      <c r="A17" s="322" t="s">
        <v>125</v>
      </c>
      <c r="B17" s="322"/>
      <c r="C17" s="29">
        <v>513</v>
      </c>
      <c r="D17" s="29">
        <v>509</v>
      </c>
      <c r="E17" s="29">
        <v>512</v>
      </c>
      <c r="F17" s="29">
        <v>561</v>
      </c>
      <c r="G17" s="29">
        <v>623</v>
      </c>
      <c r="H17" s="323" t="s">
        <v>5</v>
      </c>
      <c r="I17" s="323"/>
    </row>
    <row r="18" spans="1:9" s="4" customFormat="1" ht="12.75" customHeight="1" x14ac:dyDescent="0.2">
      <c r="B18" s="4" t="s">
        <v>124</v>
      </c>
      <c r="C18" s="29">
        <v>11218</v>
      </c>
      <c r="D18" s="29">
        <v>10737.5</v>
      </c>
      <c r="E18" s="29">
        <v>10940</v>
      </c>
      <c r="F18" s="29">
        <v>11873</v>
      </c>
      <c r="G18" s="29">
        <v>12518</v>
      </c>
      <c r="I18" s="11" t="s">
        <v>4</v>
      </c>
    </row>
    <row r="19" spans="1:9" s="4" customFormat="1" ht="12.75" customHeight="1" x14ac:dyDescent="0.2">
      <c r="B19" s="4" t="s">
        <v>126</v>
      </c>
      <c r="C19" s="29">
        <v>488</v>
      </c>
      <c r="D19" s="29">
        <v>480</v>
      </c>
      <c r="E19" s="29">
        <v>482</v>
      </c>
      <c r="F19" s="29">
        <v>525</v>
      </c>
      <c r="G19" s="29">
        <v>588</v>
      </c>
      <c r="I19" s="11" t="s">
        <v>6</v>
      </c>
    </row>
    <row r="20" spans="1:9" s="4" customFormat="1" ht="12.75" customHeight="1" x14ac:dyDescent="0.2">
      <c r="B20" s="4" t="s">
        <v>124</v>
      </c>
      <c r="C20" s="29">
        <v>10829</v>
      </c>
      <c r="D20" s="29">
        <v>10304.1</v>
      </c>
      <c r="E20" s="29">
        <v>10501</v>
      </c>
      <c r="F20" s="29">
        <v>11397</v>
      </c>
      <c r="G20" s="29">
        <v>12051</v>
      </c>
      <c r="I20" s="11" t="s">
        <v>4</v>
      </c>
    </row>
    <row r="21" spans="1:9" s="4" customFormat="1" ht="12.75" customHeight="1" x14ac:dyDescent="0.2">
      <c r="B21" s="4" t="s">
        <v>127</v>
      </c>
      <c r="C21" s="29">
        <v>25</v>
      </c>
      <c r="D21" s="29">
        <v>29</v>
      </c>
      <c r="E21" s="29">
        <v>30</v>
      </c>
      <c r="F21" s="29">
        <v>36</v>
      </c>
      <c r="G21" s="29">
        <v>35</v>
      </c>
      <c r="I21" s="11" t="s">
        <v>7</v>
      </c>
    </row>
    <row r="22" spans="1:9" s="4" customFormat="1" ht="12.75" customHeight="1" x14ac:dyDescent="0.2">
      <c r="A22" s="6" t="s">
        <v>60</v>
      </c>
      <c r="B22" s="6" t="s">
        <v>124</v>
      </c>
      <c r="C22" s="30">
        <v>389</v>
      </c>
      <c r="D22" s="30">
        <v>433.4</v>
      </c>
      <c r="E22" s="30">
        <v>439</v>
      </c>
      <c r="F22" s="30">
        <v>475</v>
      </c>
      <c r="G22" s="30">
        <v>467</v>
      </c>
      <c r="H22" s="14"/>
      <c r="I22" s="14" t="s">
        <v>4</v>
      </c>
    </row>
    <row r="23" spans="1:9" x14ac:dyDescent="0.2">
      <c r="B23" s="2" t="s">
        <v>231</v>
      </c>
    </row>
    <row r="24" spans="1:9" x14ac:dyDescent="0.2">
      <c r="B24" s="340" t="s">
        <v>266</v>
      </c>
      <c r="C24" s="341"/>
      <c r="D24" s="341"/>
      <c r="E24" s="341"/>
      <c r="F24" s="341"/>
      <c r="G24" s="341"/>
      <c r="H24" s="341"/>
      <c r="I24" s="341"/>
    </row>
    <row r="27" spans="1:9" x14ac:dyDescent="0.2">
      <c r="C27" s="83"/>
    </row>
  </sheetData>
  <mergeCells count="13">
    <mergeCell ref="A5:B5"/>
    <mergeCell ref="H5:I5"/>
    <mergeCell ref="A1:I1"/>
    <mergeCell ref="A2:I2"/>
    <mergeCell ref="A4:B4"/>
    <mergeCell ref="H4:I4"/>
    <mergeCell ref="B24:I24"/>
    <mergeCell ref="A9:B9"/>
    <mergeCell ref="H9:I9"/>
    <mergeCell ref="A17:B17"/>
    <mergeCell ref="H17:I17"/>
    <mergeCell ref="A15:B15"/>
    <mergeCell ref="H15:I15"/>
  </mergeCells>
  <phoneticPr fontId="0" type="noConversion"/>
  <printOptions horizontalCentered="1"/>
  <pageMargins left="0.62992125984251968" right="0.62992125984251968" top="0.86614173228346458" bottom="0.74803149606299213" header="0.51181102362204722" footer="0.51181102362204722"/>
  <pageSetup paperSize="13" firstPageNumber="355" pageOrder="overThenDown" orientation="portrait" useFirstPageNumber="1" horizontalDpi="300" r:id="rId1"/>
  <headerFooter alignWithMargins="0">
    <oddFooter>&amp;C&amp;"MAC C Swiss,Regular"&amp;8&amp;P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9"/>
  <sheetViews>
    <sheetView zoomScaleNormal="100" workbookViewId="0">
      <selection activeCell="O28" sqref="O28"/>
    </sheetView>
  </sheetViews>
  <sheetFormatPr defaultColWidth="8.85546875" defaultRowHeight="11.25" x14ac:dyDescent="0.2"/>
  <cols>
    <col min="1" max="1" width="1.28515625" style="2" customWidth="1"/>
    <col min="2" max="2" width="18" style="2" customWidth="1"/>
    <col min="3" max="7" width="7.28515625" style="2" customWidth="1"/>
    <col min="8" max="8" width="1.42578125" style="2" customWidth="1"/>
    <col min="9" max="9" width="20.140625" style="2" customWidth="1"/>
    <col min="10" max="16384" width="8.85546875" style="2"/>
  </cols>
  <sheetData>
    <row r="1" spans="1:9" s="23" customFormat="1" ht="13.5" customHeight="1" x14ac:dyDescent="0.2">
      <c r="A1" s="308" t="s">
        <v>153</v>
      </c>
      <c r="B1" s="308"/>
      <c r="C1" s="308"/>
      <c r="D1" s="308"/>
      <c r="E1" s="308"/>
      <c r="F1" s="308"/>
      <c r="G1" s="308"/>
      <c r="H1" s="308"/>
      <c r="I1" s="308"/>
    </row>
    <row r="2" spans="1:9" s="23" customFormat="1" ht="13.5" customHeight="1" x14ac:dyDescent="0.2">
      <c r="A2" s="327" t="s">
        <v>148</v>
      </c>
      <c r="B2" s="327"/>
      <c r="C2" s="327"/>
      <c r="D2" s="327"/>
      <c r="E2" s="327"/>
      <c r="F2" s="327"/>
      <c r="G2" s="327"/>
      <c r="H2" s="327"/>
      <c r="I2" s="327"/>
    </row>
    <row r="3" spans="1:9" s="3" customFormat="1" ht="16.5" customHeight="1" x14ac:dyDescent="0.2">
      <c r="A3" s="21" t="s">
        <v>60</v>
      </c>
      <c r="B3" s="21" t="s">
        <v>60</v>
      </c>
      <c r="C3" s="22">
        <v>2019</v>
      </c>
      <c r="D3" s="22">
        <v>2020</v>
      </c>
      <c r="E3" s="22">
        <v>2021</v>
      </c>
      <c r="F3" s="22">
        <v>2022</v>
      </c>
      <c r="G3" s="22">
        <v>2023</v>
      </c>
      <c r="H3" s="21" t="s">
        <v>60</v>
      </c>
      <c r="I3" s="21" t="s">
        <v>60</v>
      </c>
    </row>
    <row r="4" spans="1:9" s="4" customFormat="1" ht="15" customHeight="1" x14ac:dyDescent="0.2">
      <c r="A4" s="324" t="s">
        <v>128</v>
      </c>
      <c r="B4" s="324"/>
      <c r="C4" s="26">
        <v>48840</v>
      </c>
      <c r="D4" s="26">
        <v>17230</v>
      </c>
      <c r="E4" s="26">
        <v>34200</v>
      </c>
      <c r="F4" s="26">
        <v>52850</v>
      </c>
      <c r="G4" s="26">
        <v>60450</v>
      </c>
      <c r="H4" s="325" t="s">
        <v>8</v>
      </c>
      <c r="I4" s="325"/>
    </row>
    <row r="5" spans="1:9" s="4" customFormat="1" ht="15" customHeight="1" x14ac:dyDescent="0.2">
      <c r="B5" s="4" t="s">
        <v>95</v>
      </c>
      <c r="C5" s="26">
        <v>48840</v>
      </c>
      <c r="D5" s="26">
        <v>17230</v>
      </c>
      <c r="E5" s="26">
        <v>34200</v>
      </c>
      <c r="F5" s="26">
        <v>52850</v>
      </c>
      <c r="G5" s="26">
        <v>60450</v>
      </c>
      <c r="H5" s="11"/>
      <c r="I5" s="11" t="s">
        <v>14</v>
      </c>
    </row>
    <row r="6" spans="1:9" s="4" customFormat="1" ht="15" customHeight="1" x14ac:dyDescent="0.2">
      <c r="B6" s="4" t="s">
        <v>96</v>
      </c>
      <c r="C6" s="26" t="s">
        <v>21</v>
      </c>
      <c r="D6" s="26" t="s">
        <v>21</v>
      </c>
      <c r="E6" s="26" t="s">
        <v>21</v>
      </c>
      <c r="F6" s="26" t="s">
        <v>21</v>
      </c>
      <c r="G6" s="26" t="s">
        <v>21</v>
      </c>
      <c r="H6" s="11"/>
      <c r="I6" s="11" t="s">
        <v>13</v>
      </c>
    </row>
    <row r="7" spans="1:9" s="4" customFormat="1" ht="23.25" customHeight="1" x14ac:dyDescent="0.2">
      <c r="A7" s="342" t="s">
        <v>129</v>
      </c>
      <c r="B7" s="342"/>
      <c r="C7" s="26">
        <v>1132</v>
      </c>
      <c r="D7" s="26">
        <v>375.78</v>
      </c>
      <c r="E7" s="26">
        <v>562</v>
      </c>
      <c r="F7" s="26">
        <v>882.75</v>
      </c>
      <c r="G7" s="26">
        <v>809.75</v>
      </c>
      <c r="H7" s="323" t="s">
        <v>55</v>
      </c>
      <c r="I7" s="323"/>
    </row>
    <row r="8" spans="1:9" s="4" customFormat="1" ht="15" customHeight="1" x14ac:dyDescent="0.2">
      <c r="A8" s="43"/>
      <c r="B8" s="4" t="s">
        <v>95</v>
      </c>
      <c r="C8" s="26">
        <v>1132</v>
      </c>
      <c r="D8" s="26">
        <v>375.78</v>
      </c>
      <c r="E8" s="26">
        <v>562</v>
      </c>
      <c r="F8" s="26">
        <v>882.75</v>
      </c>
      <c r="G8" s="26">
        <v>809.75</v>
      </c>
      <c r="H8" s="11"/>
      <c r="I8" s="11" t="s">
        <v>14</v>
      </c>
    </row>
    <row r="9" spans="1:9" s="4" customFormat="1" ht="15" customHeight="1" x14ac:dyDescent="0.2">
      <c r="A9" s="46"/>
      <c r="B9" s="6" t="s">
        <v>96</v>
      </c>
      <c r="C9" s="31" t="s">
        <v>21</v>
      </c>
      <c r="D9" s="31" t="s">
        <v>21</v>
      </c>
      <c r="E9" s="31" t="s">
        <v>21</v>
      </c>
      <c r="F9" s="31" t="s">
        <v>21</v>
      </c>
      <c r="G9" s="31" t="s">
        <v>21</v>
      </c>
      <c r="H9" s="14"/>
      <c r="I9" s="14" t="s">
        <v>13</v>
      </c>
    </row>
  </sheetData>
  <mergeCells count="6">
    <mergeCell ref="A7:B7"/>
    <mergeCell ref="H7:I7"/>
    <mergeCell ref="A1:I1"/>
    <mergeCell ref="A2:I2"/>
    <mergeCell ref="A4:B4"/>
    <mergeCell ref="H4:I4"/>
  </mergeCells>
  <phoneticPr fontId="0" type="noConversion"/>
  <printOptions horizontalCentered="1"/>
  <pageMargins left="0.62992125984251968" right="0.62992125984251968" top="0.86614173228346458" bottom="0.74803149606299213" header="0.51181102362204722" footer="0.51181102362204722"/>
  <pageSetup paperSize="13" firstPageNumber="355" pageOrder="overThenDown" orientation="portrait" useFirstPageNumber="1" horizontalDpi="300" r:id="rId1"/>
  <headerFooter alignWithMargins="0">
    <oddFooter>&amp;C&amp;"MAC C Swiss,Regular"&amp;8&amp;P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0"/>
  <sheetViews>
    <sheetView zoomScaleNormal="100" workbookViewId="0">
      <selection sqref="A1:H1"/>
    </sheetView>
  </sheetViews>
  <sheetFormatPr defaultColWidth="8.85546875" defaultRowHeight="11.25" x14ac:dyDescent="0.2"/>
  <cols>
    <col min="1" max="1" width="27.28515625" style="306" bestFit="1" customWidth="1"/>
    <col min="2" max="6" width="7.140625" style="2" customWidth="1"/>
    <col min="7" max="7" width="1.42578125" style="2" customWidth="1"/>
    <col min="8" max="8" width="19" style="2" customWidth="1"/>
    <col min="9" max="16384" width="8.85546875" style="2"/>
  </cols>
  <sheetData>
    <row r="1" spans="1:8" s="23" customFormat="1" ht="13.5" customHeight="1" x14ac:dyDescent="0.2">
      <c r="A1" s="308" t="s">
        <v>249</v>
      </c>
      <c r="B1" s="308"/>
      <c r="C1" s="308"/>
      <c r="D1" s="308"/>
      <c r="E1" s="308"/>
      <c r="F1" s="308"/>
      <c r="G1" s="308"/>
      <c r="H1" s="308"/>
    </row>
    <row r="2" spans="1:8" s="23" customFormat="1" ht="13.5" customHeight="1" x14ac:dyDescent="0.2">
      <c r="A2" s="309" t="s">
        <v>250</v>
      </c>
      <c r="B2" s="309"/>
      <c r="C2" s="309"/>
      <c r="D2" s="309"/>
      <c r="E2" s="309"/>
      <c r="F2" s="309"/>
      <c r="G2" s="309"/>
      <c r="H2" s="309"/>
    </row>
    <row r="3" spans="1:8" s="3" customFormat="1" ht="21" customHeight="1" x14ac:dyDescent="0.2">
      <c r="A3" s="304"/>
      <c r="B3" s="10">
        <v>2019</v>
      </c>
      <c r="C3" s="10">
        <v>2020</v>
      </c>
      <c r="D3" s="10">
        <v>2021</v>
      </c>
      <c r="E3" s="10">
        <v>2022</v>
      </c>
      <c r="F3" s="10">
        <v>2023</v>
      </c>
      <c r="G3" s="9"/>
      <c r="H3" s="9"/>
    </row>
    <row r="4" spans="1:8" s="4" customFormat="1" ht="10.5" customHeight="1" x14ac:dyDescent="0.2">
      <c r="A4" s="248" t="s">
        <v>130</v>
      </c>
      <c r="B4" s="26">
        <v>565</v>
      </c>
      <c r="C4" s="26">
        <v>465</v>
      </c>
      <c r="D4" s="26">
        <v>408</v>
      </c>
      <c r="E4" s="26">
        <v>455</v>
      </c>
      <c r="F4" s="26">
        <v>346</v>
      </c>
      <c r="G4" s="325" t="s">
        <v>9</v>
      </c>
      <c r="H4" s="325"/>
    </row>
    <row r="5" spans="1:8" s="4" customFormat="1" ht="12.75" customHeight="1" x14ac:dyDescent="0.2">
      <c r="A5" s="4" t="s">
        <v>131</v>
      </c>
      <c r="B5" s="26">
        <v>8709</v>
      </c>
      <c r="C5" s="26">
        <v>8393</v>
      </c>
      <c r="D5" s="26">
        <v>6623</v>
      </c>
      <c r="E5" s="26">
        <v>7002</v>
      </c>
      <c r="F5" s="26">
        <v>5760</v>
      </c>
      <c r="G5" s="323" t="s">
        <v>10</v>
      </c>
      <c r="H5" s="323"/>
    </row>
    <row r="6" spans="1:8" s="4" customFormat="1" ht="12.75" customHeight="1" x14ac:dyDescent="0.2">
      <c r="A6" s="4" t="s">
        <v>132</v>
      </c>
      <c r="B6" s="26">
        <v>1405</v>
      </c>
      <c r="C6" s="26">
        <v>1066</v>
      </c>
      <c r="D6" s="26">
        <v>1101</v>
      </c>
      <c r="E6" s="26">
        <v>940</v>
      </c>
      <c r="F6" s="26">
        <v>798</v>
      </c>
      <c r="G6" s="323" t="s">
        <v>11</v>
      </c>
      <c r="H6" s="323"/>
    </row>
    <row r="7" spans="1:8" s="4" customFormat="1" ht="12.75" customHeight="1" x14ac:dyDescent="0.2">
      <c r="A7" s="307" t="s">
        <v>974</v>
      </c>
      <c r="B7" s="26">
        <v>77861</v>
      </c>
      <c r="C7" s="26">
        <v>50511</v>
      </c>
      <c r="D7" s="26">
        <v>59596</v>
      </c>
      <c r="E7" s="26">
        <v>41777</v>
      </c>
      <c r="F7" s="26">
        <v>31366</v>
      </c>
      <c r="G7" s="323" t="s">
        <v>25</v>
      </c>
      <c r="H7" s="323"/>
    </row>
    <row r="8" spans="1:8" s="4" customFormat="1" ht="12.75" customHeight="1" x14ac:dyDescent="0.2">
      <c r="A8" s="4" t="s">
        <v>94</v>
      </c>
      <c r="B8" s="26">
        <v>72040</v>
      </c>
      <c r="C8" s="26">
        <v>40522.097000000002</v>
      </c>
      <c r="D8" s="26">
        <v>37386.059000000001</v>
      </c>
      <c r="E8" s="26">
        <v>41634</v>
      </c>
      <c r="F8" s="26">
        <v>43049</v>
      </c>
      <c r="G8" s="323" t="s">
        <v>199</v>
      </c>
      <c r="H8" s="323"/>
    </row>
    <row r="9" spans="1:8" s="4" customFormat="1" ht="21" customHeight="1" x14ac:dyDescent="0.2">
      <c r="A9" s="305" t="s">
        <v>211</v>
      </c>
      <c r="B9" s="31">
        <v>982</v>
      </c>
      <c r="C9" s="31">
        <v>308.71314100000001</v>
      </c>
      <c r="D9" s="31">
        <v>176.88352800000001</v>
      </c>
      <c r="E9" s="31">
        <v>346.41899999999998</v>
      </c>
      <c r="F9" s="31">
        <v>200.648</v>
      </c>
      <c r="G9" s="345" t="s">
        <v>212</v>
      </c>
      <c r="H9" s="345"/>
    </row>
    <row r="10" spans="1:8" ht="12" customHeight="1" x14ac:dyDescent="0.2">
      <c r="A10" s="343" t="s">
        <v>247</v>
      </c>
      <c r="B10" s="344"/>
      <c r="C10" s="344"/>
      <c r="D10" s="344"/>
      <c r="E10" s="80"/>
      <c r="F10" s="80"/>
    </row>
  </sheetData>
  <mergeCells count="9">
    <mergeCell ref="A10:D10"/>
    <mergeCell ref="G9:H9"/>
    <mergeCell ref="A1:H1"/>
    <mergeCell ref="A2:H2"/>
    <mergeCell ref="G4:H4"/>
    <mergeCell ref="G5:H5"/>
    <mergeCell ref="G6:H6"/>
    <mergeCell ref="G7:H7"/>
    <mergeCell ref="G8:H8"/>
  </mergeCells>
  <phoneticPr fontId="0" type="noConversion"/>
  <printOptions horizontalCentered="1"/>
  <pageMargins left="0.62992125984251968" right="0.62992125984251968" top="0.86614173228346458" bottom="0.74803149606299213" header="0.51181102362204722" footer="0.51181102362204722"/>
  <pageSetup paperSize="13" firstPageNumber="356" orientation="portrait" useFirstPageNumber="1" horizontalDpi="300" r:id="rId1"/>
  <headerFooter alignWithMargins="0">
    <oddFooter>&amp;C&amp;"MAC C Swiss,Regular"&amp;8&amp;P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A0216-8EAE-4AAA-AB79-F0AF4ACD704D}">
  <dimension ref="A1:P15"/>
  <sheetViews>
    <sheetView zoomScaleNormal="100" workbookViewId="0">
      <selection activeCell="M26" sqref="M26"/>
    </sheetView>
  </sheetViews>
  <sheetFormatPr defaultColWidth="8.85546875" defaultRowHeight="11.25" x14ac:dyDescent="0.2"/>
  <cols>
    <col min="1" max="1" width="4.42578125" style="2" customWidth="1"/>
    <col min="2" max="2" width="8.28515625" style="2" customWidth="1"/>
    <col min="3" max="3" width="7.7109375" style="2" customWidth="1"/>
    <col min="4" max="4" width="5.140625" style="2" customWidth="1"/>
    <col min="5" max="5" width="6.85546875" style="2" customWidth="1"/>
    <col min="6" max="6" width="6.28515625" style="2" customWidth="1"/>
    <col min="7" max="7" width="7.140625" style="2" customWidth="1"/>
    <col min="8" max="8" width="5.85546875" style="2" customWidth="1"/>
    <col min="9" max="9" width="5.140625" style="2" customWidth="1"/>
    <col min="10" max="10" width="6.5703125" style="2" customWidth="1"/>
    <col min="11" max="11" width="9.42578125" style="141" customWidth="1"/>
    <col min="12" max="12" width="9" style="141" customWidth="1"/>
    <col min="13" max="16384" width="8.85546875" style="2"/>
  </cols>
  <sheetData>
    <row r="1" spans="1:16" s="4" customFormat="1" ht="13.5" customHeight="1" x14ac:dyDescent="0.2">
      <c r="A1" s="308" t="s">
        <v>975</v>
      </c>
      <c r="B1" s="308"/>
      <c r="C1" s="308"/>
      <c r="D1" s="308"/>
      <c r="E1" s="308"/>
      <c r="F1" s="308"/>
      <c r="G1" s="308"/>
      <c r="H1" s="308"/>
      <c r="I1" s="308"/>
      <c r="J1" s="308"/>
      <c r="K1" s="308"/>
      <c r="L1" s="308"/>
    </row>
    <row r="2" spans="1:16" s="4" customFormat="1" ht="13.5" customHeight="1" x14ac:dyDescent="0.2">
      <c r="A2" s="309" t="s">
        <v>976</v>
      </c>
      <c r="B2" s="309"/>
      <c r="C2" s="309"/>
      <c r="D2" s="309"/>
      <c r="E2" s="309"/>
      <c r="F2" s="309"/>
      <c r="G2" s="309"/>
      <c r="H2" s="309"/>
      <c r="I2" s="309"/>
      <c r="J2" s="309"/>
      <c r="K2" s="309"/>
      <c r="L2" s="309"/>
    </row>
    <row r="3" spans="1:16" ht="30.75" customHeight="1" x14ac:dyDescent="0.2">
      <c r="A3" s="4"/>
      <c r="B3" s="426" t="s">
        <v>977</v>
      </c>
      <c r="C3" s="426" t="s">
        <v>978</v>
      </c>
      <c r="D3" s="331" t="s">
        <v>979</v>
      </c>
      <c r="E3" s="331"/>
      <c r="F3" s="331"/>
      <c r="G3" s="426" t="s">
        <v>980</v>
      </c>
      <c r="H3" s="331" t="s">
        <v>981</v>
      </c>
      <c r="I3" s="331"/>
      <c r="J3" s="331"/>
      <c r="K3" s="426" t="s">
        <v>982</v>
      </c>
      <c r="L3" s="426" t="s">
        <v>983</v>
      </c>
    </row>
    <row r="4" spans="1:16" ht="36.75" customHeight="1" x14ac:dyDescent="0.2">
      <c r="A4" s="4"/>
      <c r="B4" s="332"/>
      <c r="C4" s="332"/>
      <c r="D4" s="427" t="s">
        <v>984</v>
      </c>
      <c r="E4" s="427"/>
      <c r="F4" s="427"/>
      <c r="G4" s="332"/>
      <c r="H4" s="427" t="s">
        <v>985</v>
      </c>
      <c r="I4" s="427"/>
      <c r="J4" s="427"/>
      <c r="K4" s="332"/>
      <c r="L4" s="332"/>
    </row>
    <row r="5" spans="1:16" ht="32.25" customHeight="1" x14ac:dyDescent="0.2">
      <c r="A5" s="4"/>
      <c r="B5" s="428" t="s">
        <v>986</v>
      </c>
      <c r="C5" s="428" t="s">
        <v>987</v>
      </c>
      <c r="D5" s="5" t="s">
        <v>988</v>
      </c>
      <c r="E5" s="5" t="s">
        <v>989</v>
      </c>
      <c r="F5" s="5" t="s">
        <v>990</v>
      </c>
      <c r="G5" s="428" t="s">
        <v>991</v>
      </c>
      <c r="H5" s="5" t="s">
        <v>85</v>
      </c>
      <c r="I5" s="5" t="s">
        <v>992</v>
      </c>
      <c r="J5" s="5" t="s">
        <v>993</v>
      </c>
      <c r="K5" s="428" t="s">
        <v>994</v>
      </c>
      <c r="L5" s="428" t="s">
        <v>995</v>
      </c>
    </row>
    <row r="6" spans="1:16" ht="12.75" customHeight="1" x14ac:dyDescent="0.2">
      <c r="A6" s="6" t="s">
        <v>60</v>
      </c>
      <c r="B6" s="329"/>
      <c r="C6" s="329"/>
      <c r="D6" s="7" t="s">
        <v>190</v>
      </c>
      <c r="E6" s="7" t="s">
        <v>996</v>
      </c>
      <c r="F6" s="7" t="s">
        <v>997</v>
      </c>
      <c r="G6" s="329"/>
      <c r="H6" s="7" t="s">
        <v>190</v>
      </c>
      <c r="I6" s="7" t="s">
        <v>996</v>
      </c>
      <c r="J6" s="7" t="s">
        <v>997</v>
      </c>
      <c r="K6" s="329"/>
      <c r="L6" s="329"/>
    </row>
    <row r="7" spans="1:16" s="4" customFormat="1" ht="16.5" customHeight="1" x14ac:dyDescent="0.2">
      <c r="A7" s="25">
        <v>2019</v>
      </c>
      <c r="B7" s="26">
        <v>2076.694</v>
      </c>
      <c r="C7" s="26">
        <v>475369</v>
      </c>
      <c r="D7" s="26">
        <v>3233</v>
      </c>
      <c r="E7" s="26">
        <v>109</v>
      </c>
      <c r="F7" s="26">
        <v>3124</v>
      </c>
      <c r="G7" s="429">
        <v>6.8</v>
      </c>
      <c r="H7" s="26">
        <v>5296</v>
      </c>
      <c r="I7" s="26">
        <v>132</v>
      </c>
      <c r="J7" s="26">
        <v>5164</v>
      </c>
      <c r="K7" s="429">
        <v>1.6</v>
      </c>
      <c r="L7" s="26">
        <v>26</v>
      </c>
      <c r="N7" s="156"/>
      <c r="P7" s="156"/>
    </row>
    <row r="8" spans="1:16" s="4" customFormat="1" ht="16.5" customHeight="1" x14ac:dyDescent="0.2">
      <c r="A8" s="25">
        <v>2020</v>
      </c>
      <c r="B8" s="26">
        <v>2072.5309999999999</v>
      </c>
      <c r="C8" s="26">
        <v>479172</v>
      </c>
      <c r="D8" s="26">
        <v>3696</v>
      </c>
      <c r="E8" s="26">
        <v>115</v>
      </c>
      <c r="F8" s="26">
        <v>3581</v>
      </c>
      <c r="G8" s="429">
        <v>7.7133054519045361</v>
      </c>
      <c r="H8" s="26">
        <v>5866</v>
      </c>
      <c r="I8" s="26">
        <v>125</v>
      </c>
      <c r="J8" s="26">
        <v>5741</v>
      </c>
      <c r="K8" s="429">
        <v>1.5871212121212122</v>
      </c>
      <c r="L8" s="26">
        <v>28.30355734124122</v>
      </c>
      <c r="N8" s="156"/>
      <c r="P8" s="156"/>
    </row>
    <row r="9" spans="1:16" s="4" customFormat="1" ht="16.5" customHeight="1" x14ac:dyDescent="0.2">
      <c r="A9" s="25">
        <v>2021</v>
      </c>
      <c r="B9" s="26" t="s">
        <v>998</v>
      </c>
      <c r="C9" s="26">
        <v>533867</v>
      </c>
      <c r="D9" s="26">
        <v>4069</v>
      </c>
      <c r="E9" s="26">
        <v>106</v>
      </c>
      <c r="F9" s="26">
        <v>3963</v>
      </c>
      <c r="G9" s="429">
        <v>7.6217484879192767</v>
      </c>
      <c r="H9" s="26">
        <v>6775</v>
      </c>
      <c r="I9" s="26">
        <v>116</v>
      </c>
      <c r="J9" s="26">
        <v>6659</v>
      </c>
      <c r="K9" s="429">
        <v>1.665028262472352</v>
      </c>
      <c r="L9" s="26">
        <v>36.886546782213664</v>
      </c>
      <c r="N9" s="156"/>
      <c r="P9" s="430"/>
    </row>
    <row r="10" spans="1:16" s="4" customFormat="1" ht="16.5" customHeight="1" x14ac:dyDescent="0.2">
      <c r="A10" s="25">
        <v>2022</v>
      </c>
      <c r="B10" s="26">
        <v>1831.712</v>
      </c>
      <c r="C10" s="26">
        <v>540960</v>
      </c>
      <c r="D10" s="26">
        <v>3951</v>
      </c>
      <c r="E10" s="26">
        <v>117</v>
      </c>
      <c r="F10" s="26">
        <v>3834</v>
      </c>
      <c r="G10" s="429">
        <v>7.3036823425022179</v>
      </c>
      <c r="H10" s="26">
        <v>6420</v>
      </c>
      <c r="I10" s="26">
        <v>124</v>
      </c>
      <c r="J10" s="26">
        <v>6296</v>
      </c>
      <c r="K10" s="429">
        <v>1.624905087319666</v>
      </c>
      <c r="L10" s="26">
        <v>35.049178036721933</v>
      </c>
      <c r="N10" s="156"/>
      <c r="P10" s="430"/>
    </row>
    <row r="11" spans="1:16" s="4" customFormat="1" ht="16.5" customHeight="1" x14ac:dyDescent="0.2">
      <c r="A11" s="39">
        <v>2023</v>
      </c>
      <c r="B11" s="31">
        <v>1827.816</v>
      </c>
      <c r="C11" s="31">
        <v>623043</v>
      </c>
      <c r="D11" s="31">
        <v>4274</v>
      </c>
      <c r="E11" s="31">
        <v>118</v>
      </c>
      <c r="F11" s="31">
        <v>4156</v>
      </c>
      <c r="G11" s="431">
        <v>6.8598796551762877</v>
      </c>
      <c r="H11" s="31">
        <v>7105</v>
      </c>
      <c r="I11" s="31">
        <v>127</v>
      </c>
      <c r="J11" s="31">
        <v>6978</v>
      </c>
      <c r="K11" s="431">
        <f>H11/D11</f>
        <v>1.6623771642489471</v>
      </c>
      <c r="L11" s="31">
        <f>H11/B11*10</f>
        <v>38.871527549819021</v>
      </c>
      <c r="N11" s="156"/>
      <c r="P11" s="156"/>
    </row>
    <row r="12" spans="1:16" s="1" customFormat="1" ht="9" x14ac:dyDescent="0.15">
      <c r="A12" s="303" t="s">
        <v>999</v>
      </c>
      <c r="B12" s="432"/>
      <c r="C12" s="432"/>
      <c r="D12" s="432"/>
      <c r="E12" s="432"/>
      <c r="F12" s="432"/>
      <c r="G12" s="432"/>
      <c r="H12" s="433"/>
      <c r="I12" s="434"/>
      <c r="J12" s="434"/>
      <c r="K12" s="434"/>
      <c r="L12" s="435"/>
    </row>
    <row r="13" spans="1:16" s="1" customFormat="1" ht="9" x14ac:dyDescent="0.15">
      <c r="A13" s="303" t="s">
        <v>1000</v>
      </c>
      <c r="B13" s="432"/>
      <c r="C13" s="432"/>
      <c r="D13" s="432"/>
      <c r="E13" s="432"/>
      <c r="F13" s="432"/>
      <c r="G13" s="432"/>
      <c r="H13" s="433"/>
      <c r="I13" s="434"/>
      <c r="J13" s="434"/>
      <c r="K13" s="434"/>
      <c r="L13" s="434"/>
    </row>
    <row r="14" spans="1:16" s="1" customFormat="1" ht="12" customHeight="1" x14ac:dyDescent="0.15">
      <c r="A14" s="303" t="s">
        <v>1001</v>
      </c>
      <c r="B14" s="432"/>
      <c r="C14" s="432"/>
      <c r="D14" s="432"/>
      <c r="E14" s="432"/>
      <c r="F14" s="432"/>
      <c r="G14" s="432"/>
      <c r="H14" s="433"/>
      <c r="I14" s="434"/>
      <c r="J14" s="434"/>
      <c r="K14" s="434"/>
      <c r="L14" s="434"/>
    </row>
    <row r="15" spans="1:16" x14ac:dyDescent="0.2">
      <c r="K15" s="436"/>
    </row>
  </sheetData>
  <mergeCells count="19">
    <mergeCell ref="H12:K12"/>
    <mergeCell ref="H13:L13"/>
    <mergeCell ref="H14:L14"/>
    <mergeCell ref="H4:J4"/>
    <mergeCell ref="B5:B6"/>
    <mergeCell ref="C5:C6"/>
    <mergeCell ref="G5:G6"/>
    <mergeCell ref="K5:K6"/>
    <mergeCell ref="L5:L6"/>
    <mergeCell ref="A1:L1"/>
    <mergeCell ref="A2:L2"/>
    <mergeCell ref="B3:B4"/>
    <mergeCell ref="C3:C4"/>
    <mergeCell ref="D3:F3"/>
    <mergeCell ref="G3:G4"/>
    <mergeCell ref="H3:J3"/>
    <mergeCell ref="K3:K4"/>
    <mergeCell ref="L3:L4"/>
    <mergeCell ref="D4:F4"/>
  </mergeCells>
  <printOptions horizontalCentered="1"/>
  <pageMargins left="0.62992125984251968" right="0.62992125984251968" top="0.86614173228346458" bottom="0.74803149606299213" header="0.51181102362204722" footer="0.51181102362204722"/>
  <pageSetup paperSize="13" firstPageNumber="359" orientation="portrait" useFirstPageNumber="1" horizontalDpi="300" r:id="rId1"/>
  <headerFooter alignWithMargins="0">
    <oddFooter>&amp;C&amp;"MAC C Swiss,Regular"&amp;8&amp;P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6693-A505-4F02-86BA-92E95A57AB87}">
  <sheetPr>
    <pageSetUpPr fitToPage="1"/>
  </sheetPr>
  <dimension ref="A1:K25"/>
  <sheetViews>
    <sheetView zoomScaleNormal="100" workbookViewId="0">
      <selection sqref="A1:I1"/>
    </sheetView>
  </sheetViews>
  <sheetFormatPr defaultColWidth="8.85546875" defaultRowHeight="11.25" x14ac:dyDescent="0.2"/>
  <cols>
    <col min="1" max="1" width="1.140625" style="220" customWidth="1"/>
    <col min="2" max="2" width="23" style="220" customWidth="1"/>
    <col min="3" max="3" width="6.42578125" style="220" customWidth="1"/>
    <col min="4" max="4" width="6" style="220" customWidth="1"/>
    <col min="5" max="5" width="6.140625" style="220" bestFit="1" customWidth="1"/>
    <col min="6" max="7" width="6.140625" style="220" customWidth="1"/>
    <col min="8" max="8" width="1.42578125" style="221" customWidth="1"/>
    <col min="9" max="9" width="21" style="221" customWidth="1"/>
    <col min="10" max="16384" width="8.85546875" style="220"/>
  </cols>
  <sheetData>
    <row r="1" spans="1:11" s="219" customFormat="1" ht="13.5" customHeight="1" x14ac:dyDescent="0.2">
      <c r="A1" s="350" t="s">
        <v>616</v>
      </c>
      <c r="B1" s="350"/>
      <c r="C1" s="350"/>
      <c r="D1" s="350"/>
      <c r="E1" s="350"/>
      <c r="F1" s="350"/>
      <c r="G1" s="350"/>
      <c r="H1" s="350"/>
      <c r="I1" s="350"/>
    </row>
    <row r="2" spans="1:11" s="219" customFormat="1" ht="13.5" customHeight="1" x14ac:dyDescent="0.2">
      <c r="A2" s="351" t="s">
        <v>617</v>
      </c>
      <c r="B2" s="351"/>
      <c r="C2" s="351"/>
      <c r="D2" s="351"/>
      <c r="E2" s="351"/>
      <c r="F2" s="351"/>
      <c r="G2" s="351"/>
      <c r="H2" s="351"/>
      <c r="I2" s="351"/>
    </row>
    <row r="3" spans="1:11" ht="9.9499999999999993" customHeight="1" x14ac:dyDescent="0.2">
      <c r="A3" s="352" t="s">
        <v>618</v>
      </c>
      <c r="B3" s="352"/>
      <c r="I3" s="222" t="s">
        <v>619</v>
      </c>
    </row>
    <row r="4" spans="1:11" s="226" customFormat="1" ht="21.75" customHeight="1" x14ac:dyDescent="0.2">
      <c r="A4" s="223"/>
      <c r="B4" s="223"/>
      <c r="C4" s="224">
        <v>2019</v>
      </c>
      <c r="D4" s="224">
        <v>2020</v>
      </c>
      <c r="E4" s="224">
        <v>2021</v>
      </c>
      <c r="F4" s="224">
        <v>2022</v>
      </c>
      <c r="G4" s="224">
        <v>2023</v>
      </c>
      <c r="H4" s="225"/>
      <c r="I4" s="225"/>
    </row>
    <row r="5" spans="1:11" s="228" customFormat="1" ht="16.5" customHeight="1" x14ac:dyDescent="0.2">
      <c r="A5" s="353" t="s">
        <v>620</v>
      </c>
      <c r="B5" s="353"/>
      <c r="C5" s="227">
        <v>35999</v>
      </c>
      <c r="D5" s="227">
        <v>29369</v>
      </c>
      <c r="E5" s="227">
        <v>28716</v>
      </c>
      <c r="F5" s="227">
        <f>F6+F14</f>
        <v>27828</v>
      </c>
      <c r="G5" s="227">
        <f>G6+G14</f>
        <v>26850</v>
      </c>
      <c r="H5" s="354" t="s">
        <v>621</v>
      </c>
      <c r="I5" s="354"/>
      <c r="K5" s="227"/>
    </row>
    <row r="6" spans="1:11" s="228" customFormat="1" ht="16.5" customHeight="1" x14ac:dyDescent="0.2">
      <c r="A6" s="346" t="s">
        <v>622</v>
      </c>
      <c r="B6" s="346"/>
      <c r="C6" s="227">
        <v>30873</v>
      </c>
      <c r="D6" s="227">
        <v>25184</v>
      </c>
      <c r="E6" s="227">
        <v>23438</v>
      </c>
      <c r="F6" s="227">
        <f>F7+F11</f>
        <v>22237</v>
      </c>
      <c r="G6" s="227">
        <f>G7+G11</f>
        <v>21426</v>
      </c>
      <c r="H6" s="347" t="s">
        <v>623</v>
      </c>
      <c r="I6" s="347"/>
      <c r="K6" s="227"/>
    </row>
    <row r="7" spans="1:11" s="228" customFormat="1" ht="16.5" customHeight="1" x14ac:dyDescent="0.2">
      <c r="A7" s="346" t="s">
        <v>624</v>
      </c>
      <c r="B7" s="346"/>
      <c r="C7" s="227">
        <v>26448</v>
      </c>
      <c r="D7" s="227">
        <v>21008</v>
      </c>
      <c r="E7" s="227">
        <v>19021</v>
      </c>
      <c r="F7" s="227">
        <f>F8+F9+F10</f>
        <v>18049</v>
      </c>
      <c r="G7" s="227">
        <f>G8+G9+G10</f>
        <v>17533</v>
      </c>
      <c r="H7" s="347" t="s">
        <v>625</v>
      </c>
      <c r="I7" s="347"/>
    </row>
    <row r="8" spans="1:11" s="228" customFormat="1" ht="16.5" customHeight="1" x14ac:dyDescent="0.2">
      <c r="B8" s="228" t="s">
        <v>626</v>
      </c>
      <c r="C8" s="227">
        <v>25210</v>
      </c>
      <c r="D8" s="227">
        <v>20065</v>
      </c>
      <c r="E8" s="227">
        <v>17887</v>
      </c>
      <c r="F8" s="227">
        <f>5453+772+1772+9165+5</f>
        <v>17167</v>
      </c>
      <c r="G8" s="227">
        <f>5579+607+1472+9080+8</f>
        <v>16746</v>
      </c>
      <c r="H8" s="229"/>
      <c r="I8" s="229" t="s">
        <v>627</v>
      </c>
    </row>
    <row r="9" spans="1:11" s="228" customFormat="1" ht="16.5" customHeight="1" x14ac:dyDescent="0.2">
      <c r="B9" s="228" t="s">
        <v>628</v>
      </c>
      <c r="C9" s="227">
        <v>96</v>
      </c>
      <c r="D9" s="227">
        <v>64</v>
      </c>
      <c r="E9" s="227">
        <v>55</v>
      </c>
      <c r="F9" s="227">
        <v>46</v>
      </c>
      <c r="G9" s="227">
        <v>56</v>
      </c>
      <c r="H9" s="229"/>
      <c r="I9" s="229" t="s">
        <v>629</v>
      </c>
    </row>
    <row r="10" spans="1:11" s="228" customFormat="1" ht="26.25" customHeight="1" x14ac:dyDescent="0.2">
      <c r="B10" s="230" t="s">
        <v>630</v>
      </c>
      <c r="C10" s="227">
        <v>1142</v>
      </c>
      <c r="D10" s="227">
        <v>879</v>
      </c>
      <c r="E10" s="227">
        <v>1079</v>
      </c>
      <c r="F10" s="227">
        <f>660+77+99</f>
        <v>836</v>
      </c>
      <c r="G10" s="227">
        <f>631+100</f>
        <v>731</v>
      </c>
      <c r="H10" s="229"/>
      <c r="I10" s="231" t="s">
        <v>631</v>
      </c>
    </row>
    <row r="11" spans="1:11" s="228" customFormat="1" ht="16.5" customHeight="1" x14ac:dyDescent="0.2">
      <c r="A11" s="346" t="s">
        <v>632</v>
      </c>
      <c r="B11" s="346"/>
      <c r="C11" s="227">
        <v>4334</v>
      </c>
      <c r="D11" s="227">
        <v>4106</v>
      </c>
      <c r="E11" s="227">
        <v>4417</v>
      </c>
      <c r="F11" s="227">
        <f>4063+125</f>
        <v>4188</v>
      </c>
      <c r="G11" s="227">
        <f>3792+101</f>
        <v>3893</v>
      </c>
      <c r="H11" s="347" t="s">
        <v>633</v>
      </c>
      <c r="I11" s="347"/>
    </row>
    <row r="12" spans="1:11" s="228" customFormat="1" ht="16.5" customHeight="1" x14ac:dyDescent="0.2">
      <c r="B12" s="228" t="s">
        <v>634</v>
      </c>
      <c r="C12" s="227">
        <v>4136</v>
      </c>
      <c r="D12" s="227">
        <v>3938</v>
      </c>
      <c r="E12" s="227">
        <v>4261</v>
      </c>
      <c r="F12" s="227">
        <f>4063+74</f>
        <v>4137</v>
      </c>
      <c r="G12" s="227">
        <f>3792+97</f>
        <v>3889</v>
      </c>
      <c r="H12" s="229"/>
      <c r="I12" s="229" t="s">
        <v>635</v>
      </c>
    </row>
    <row r="13" spans="1:11" s="228" customFormat="1" ht="16.5" customHeight="1" x14ac:dyDescent="0.2">
      <c r="A13" s="346" t="s">
        <v>636</v>
      </c>
      <c r="B13" s="346"/>
      <c r="C13" s="227">
        <v>198</v>
      </c>
      <c r="D13" s="227">
        <v>168</v>
      </c>
      <c r="E13" s="227">
        <v>156</v>
      </c>
      <c r="F13" s="227">
        <v>125</v>
      </c>
      <c r="G13" s="227">
        <v>101</v>
      </c>
      <c r="H13" s="347" t="s">
        <v>637</v>
      </c>
      <c r="I13" s="347"/>
    </row>
    <row r="14" spans="1:11" s="228" customFormat="1" ht="16.5" customHeight="1" x14ac:dyDescent="0.2">
      <c r="A14" s="346" t="s">
        <v>638</v>
      </c>
      <c r="B14" s="346"/>
      <c r="C14" s="227">
        <v>5126</v>
      </c>
      <c r="D14" s="227">
        <v>4234</v>
      </c>
      <c r="E14" s="227">
        <v>5278</v>
      </c>
      <c r="F14" s="227">
        <f>F15+F18</f>
        <v>5591</v>
      </c>
      <c r="G14" s="227">
        <f>G15+G18</f>
        <v>5424</v>
      </c>
      <c r="H14" s="347" t="s">
        <v>639</v>
      </c>
      <c r="I14" s="347"/>
      <c r="K14" s="227"/>
    </row>
    <row r="15" spans="1:11" s="228" customFormat="1" ht="16.5" customHeight="1" x14ac:dyDescent="0.2">
      <c r="A15" s="346" t="s">
        <v>640</v>
      </c>
      <c r="B15" s="346"/>
      <c r="C15" s="227">
        <v>1459</v>
      </c>
      <c r="D15" s="227">
        <v>1277</v>
      </c>
      <c r="E15" s="227">
        <v>1519</v>
      </c>
      <c r="F15" s="227">
        <f>F16+F17</f>
        <v>1489</v>
      </c>
      <c r="G15" s="227">
        <f>G16+G17</f>
        <v>1176</v>
      </c>
      <c r="H15" s="347" t="s">
        <v>641</v>
      </c>
      <c r="I15" s="347"/>
    </row>
    <row r="16" spans="1:11" s="228" customFormat="1" ht="16.5" customHeight="1" x14ac:dyDescent="0.2">
      <c r="B16" s="228" t="s">
        <v>624</v>
      </c>
      <c r="C16" s="227">
        <v>1046</v>
      </c>
      <c r="D16" s="227">
        <v>933</v>
      </c>
      <c r="E16" s="227">
        <v>1136</v>
      </c>
      <c r="F16" s="227">
        <f>911+30+12+100+97</f>
        <v>1150</v>
      </c>
      <c r="G16" s="227">
        <f>793+27+12+7+92</f>
        <v>931</v>
      </c>
      <c r="H16" s="229"/>
      <c r="I16" s="229" t="s">
        <v>625</v>
      </c>
    </row>
    <row r="17" spans="1:9" s="228" customFormat="1" ht="16.5" customHeight="1" x14ac:dyDescent="0.2">
      <c r="B17" s="228" t="s">
        <v>632</v>
      </c>
      <c r="C17" s="227">
        <v>413</v>
      </c>
      <c r="D17" s="227">
        <v>344</v>
      </c>
      <c r="E17" s="227">
        <v>383</v>
      </c>
      <c r="F17" s="227">
        <f>337+2</f>
        <v>339</v>
      </c>
      <c r="G17" s="227">
        <f>242+3</f>
        <v>245</v>
      </c>
      <c r="H17" s="229"/>
      <c r="I17" s="229" t="s">
        <v>633</v>
      </c>
    </row>
    <row r="18" spans="1:9" s="228" customFormat="1" ht="16.5" customHeight="1" x14ac:dyDescent="0.2">
      <c r="A18" s="346" t="s">
        <v>642</v>
      </c>
      <c r="B18" s="346"/>
      <c r="C18" s="227">
        <v>3667</v>
      </c>
      <c r="D18" s="227">
        <v>2957</v>
      </c>
      <c r="E18" s="227">
        <v>3759</v>
      </c>
      <c r="F18" s="227">
        <f>F19+F20</f>
        <v>4102</v>
      </c>
      <c r="G18" s="227">
        <f>G19+G20</f>
        <v>4248</v>
      </c>
      <c r="H18" s="347" t="s">
        <v>643</v>
      </c>
      <c r="I18" s="347"/>
    </row>
    <row r="19" spans="1:9" s="228" customFormat="1" ht="16.5" customHeight="1" x14ac:dyDescent="0.2">
      <c r="B19" s="228" t="s">
        <v>624</v>
      </c>
      <c r="C19" s="227">
        <v>2316</v>
      </c>
      <c r="D19" s="227">
        <v>1933</v>
      </c>
      <c r="E19" s="227">
        <v>2533</v>
      </c>
      <c r="F19" s="227">
        <f>1444+46+53+245+1024</f>
        <v>2812</v>
      </c>
      <c r="G19" s="227">
        <f>1480+43+173+224+966</f>
        <v>2886</v>
      </c>
      <c r="H19" s="229"/>
      <c r="I19" s="229" t="s">
        <v>625</v>
      </c>
    </row>
    <row r="20" spans="1:9" s="228" customFormat="1" ht="16.5" customHeight="1" x14ac:dyDescent="0.2">
      <c r="B20" s="228" t="s">
        <v>632</v>
      </c>
      <c r="C20" s="227">
        <v>1351</v>
      </c>
      <c r="D20" s="227">
        <v>1024</v>
      </c>
      <c r="E20" s="227">
        <v>1226</v>
      </c>
      <c r="F20" s="227">
        <f>1282+8</f>
        <v>1290</v>
      </c>
      <c r="G20" s="227">
        <f>1351+11</f>
        <v>1362</v>
      </c>
      <c r="H20" s="229"/>
      <c r="I20" s="229" t="s">
        <v>633</v>
      </c>
    </row>
    <row r="21" spans="1:9" s="228" customFormat="1" ht="16.5" customHeight="1" x14ac:dyDescent="0.2">
      <c r="A21" s="346" t="s">
        <v>644</v>
      </c>
      <c r="B21" s="346"/>
      <c r="C21" s="227">
        <v>113</v>
      </c>
      <c r="D21" s="227">
        <v>86</v>
      </c>
      <c r="E21" s="227">
        <v>132</v>
      </c>
      <c r="F21" s="227">
        <f>F22+F23</f>
        <v>140</v>
      </c>
      <c r="G21" s="227">
        <f>G22+G23</f>
        <v>162</v>
      </c>
      <c r="H21" s="347" t="s">
        <v>645</v>
      </c>
      <c r="I21" s="347"/>
    </row>
    <row r="22" spans="1:9" s="228" customFormat="1" ht="16.5" customHeight="1" x14ac:dyDescent="0.2">
      <c r="B22" s="228" t="s">
        <v>622</v>
      </c>
      <c r="C22" s="227">
        <v>91</v>
      </c>
      <c r="D22" s="227">
        <v>70</v>
      </c>
      <c r="E22" s="227">
        <v>106</v>
      </c>
      <c r="F22" s="227">
        <v>124</v>
      </c>
      <c r="G22" s="227">
        <v>137</v>
      </c>
      <c r="H22" s="229"/>
      <c r="I22" s="229" t="s">
        <v>623</v>
      </c>
    </row>
    <row r="23" spans="1:9" s="228" customFormat="1" ht="27.75" customHeight="1" x14ac:dyDescent="0.2">
      <c r="A23" s="232" t="s">
        <v>60</v>
      </c>
      <c r="B23" s="233" t="s">
        <v>646</v>
      </c>
      <c r="C23" s="227">
        <v>22</v>
      </c>
      <c r="D23" s="227">
        <v>16</v>
      </c>
      <c r="E23" s="227">
        <v>26</v>
      </c>
      <c r="F23" s="227">
        <f>5+11</f>
        <v>16</v>
      </c>
      <c r="G23" s="227">
        <f>8+17</f>
        <v>25</v>
      </c>
      <c r="H23" s="234"/>
      <c r="I23" s="235" t="s">
        <v>647</v>
      </c>
    </row>
    <row r="24" spans="1:9" x14ac:dyDescent="0.2">
      <c r="B24" s="348" t="s">
        <v>648</v>
      </c>
      <c r="C24" s="348"/>
      <c r="D24" s="348"/>
      <c r="E24" s="348"/>
      <c r="F24" s="348"/>
      <c r="G24" s="348"/>
      <c r="H24" s="348"/>
      <c r="I24" s="348"/>
    </row>
    <row r="25" spans="1:9" x14ac:dyDescent="0.2">
      <c r="B25" s="349" t="s">
        <v>649</v>
      </c>
      <c r="C25" s="349"/>
      <c r="D25" s="349"/>
      <c r="E25" s="349"/>
      <c r="F25" s="349"/>
      <c r="G25" s="349"/>
      <c r="H25" s="349"/>
      <c r="I25" s="349"/>
    </row>
  </sheetData>
  <mergeCells count="23">
    <mergeCell ref="A6:B6"/>
    <mergeCell ref="H6:I6"/>
    <mergeCell ref="A1:I1"/>
    <mergeCell ref="A2:I2"/>
    <mergeCell ref="A3:B3"/>
    <mergeCell ref="A5:B5"/>
    <mergeCell ref="H5:I5"/>
    <mergeCell ref="A7:B7"/>
    <mergeCell ref="H7:I7"/>
    <mergeCell ref="A11:B11"/>
    <mergeCell ref="H11:I11"/>
    <mergeCell ref="A13:B13"/>
    <mergeCell ref="H13:I13"/>
    <mergeCell ref="A21:B21"/>
    <mergeCell ref="H21:I21"/>
    <mergeCell ref="B24:I24"/>
    <mergeCell ref="B25:I25"/>
    <mergeCell ref="A14:B14"/>
    <mergeCell ref="H14:I14"/>
    <mergeCell ref="A15:B15"/>
    <mergeCell ref="H15:I15"/>
    <mergeCell ref="A18:B18"/>
    <mergeCell ref="H18:I18"/>
  </mergeCells>
  <printOptions horizontalCentered="1"/>
  <pageMargins left="0.70866141732283472" right="0.70866141732283472" top="0.51181102362204722" bottom="0.94488188976377963" header="0.51181102362204722" footer="0.51181102362204722"/>
  <pageSetup paperSize="9" scale="92" firstPageNumber="356" orientation="portrait" useFirstPageNumber="1" horizontalDpi="4294967295" verticalDpi="4294967295" r:id="rId1"/>
  <headerFooter alignWithMargins="0">
    <oddFooter>&amp;C&amp;"MAC C Swiss,Regular"&amp;8&amp;P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81160-6CB6-466E-A1C9-72A99E4810E0}">
  <dimension ref="A1:I24"/>
  <sheetViews>
    <sheetView zoomScaleNormal="100" workbookViewId="0">
      <selection activeCell="C3" sqref="C1:E1048576"/>
    </sheetView>
  </sheetViews>
  <sheetFormatPr defaultColWidth="8.85546875" defaultRowHeight="11.25" x14ac:dyDescent="0.2"/>
  <cols>
    <col min="1" max="1" width="1.28515625" style="220" customWidth="1"/>
    <col min="2" max="2" width="23.7109375" style="220" customWidth="1"/>
    <col min="3" max="7" width="8.140625" style="220" customWidth="1"/>
    <col min="8" max="8" width="1.28515625" style="220" customWidth="1"/>
    <col min="9" max="9" width="19.5703125" style="220" customWidth="1"/>
    <col min="10" max="16384" width="8.85546875" style="220"/>
  </cols>
  <sheetData>
    <row r="1" spans="1:9" s="219" customFormat="1" ht="13.5" customHeight="1" x14ac:dyDescent="0.2">
      <c r="A1" s="361" t="s">
        <v>650</v>
      </c>
      <c r="B1" s="361"/>
      <c r="C1" s="361"/>
      <c r="D1" s="361"/>
      <c r="E1" s="361"/>
      <c r="F1" s="361"/>
      <c r="G1" s="361"/>
      <c r="H1" s="361"/>
      <c r="I1" s="361"/>
    </row>
    <row r="2" spans="1:9" s="219" customFormat="1" ht="13.5" customHeight="1" x14ac:dyDescent="0.2">
      <c r="A2" s="362" t="s">
        <v>651</v>
      </c>
      <c r="B2" s="362"/>
      <c r="C2" s="362"/>
      <c r="D2" s="362"/>
      <c r="E2" s="362"/>
      <c r="F2" s="362"/>
      <c r="G2" s="362"/>
      <c r="H2" s="362"/>
      <c r="I2" s="362"/>
    </row>
    <row r="3" spans="1:9" ht="9.9499999999999993" customHeight="1" x14ac:dyDescent="0.2">
      <c r="A3" s="363" t="s">
        <v>79</v>
      </c>
      <c r="B3" s="363"/>
      <c r="H3" s="221"/>
      <c r="I3" s="222" t="s">
        <v>191</v>
      </c>
    </row>
    <row r="4" spans="1:9" s="226" customFormat="1" ht="18" customHeight="1" x14ac:dyDescent="0.2">
      <c r="A4" s="223"/>
      <c r="B4" s="223"/>
      <c r="C4" s="224">
        <v>2019</v>
      </c>
      <c r="D4" s="224">
        <v>2020</v>
      </c>
      <c r="E4" s="224">
        <v>2021</v>
      </c>
      <c r="F4" s="224">
        <v>2022</v>
      </c>
      <c r="G4" s="224">
        <v>2023</v>
      </c>
      <c r="H4" s="225"/>
      <c r="I4" s="225"/>
    </row>
    <row r="5" spans="1:9" s="228" customFormat="1" ht="13.5" customHeight="1" x14ac:dyDescent="0.2">
      <c r="A5" s="353" t="s">
        <v>652</v>
      </c>
      <c r="B5" s="353"/>
      <c r="C5" s="238">
        <v>400454</v>
      </c>
      <c r="D5" s="238">
        <v>415390</v>
      </c>
      <c r="E5" s="238">
        <v>425646</v>
      </c>
      <c r="F5" s="238" t="s">
        <v>653</v>
      </c>
      <c r="G5" s="238">
        <v>448139</v>
      </c>
      <c r="H5" s="354" t="s">
        <v>654</v>
      </c>
      <c r="I5" s="354"/>
    </row>
    <row r="6" spans="1:9" s="228" customFormat="1" ht="9.75" customHeight="1" x14ac:dyDescent="0.2">
      <c r="A6" s="346" t="s">
        <v>655</v>
      </c>
      <c r="B6" s="346"/>
      <c r="C6" s="239"/>
      <c r="D6" s="239"/>
      <c r="E6" s="239"/>
      <c r="F6" s="239"/>
      <c r="G6" s="239"/>
      <c r="H6" s="229"/>
      <c r="I6" s="229" t="s">
        <v>656</v>
      </c>
    </row>
    <row r="7" spans="1:9" s="228" customFormat="1" ht="12" customHeight="1" x14ac:dyDescent="0.2">
      <c r="A7" s="228" t="s">
        <v>60</v>
      </c>
      <c r="B7" s="228" t="s">
        <v>657</v>
      </c>
      <c r="C7" s="238">
        <v>1572</v>
      </c>
      <c r="D7" s="238">
        <v>1159</v>
      </c>
      <c r="E7" s="238">
        <v>816</v>
      </c>
      <c r="F7" s="238">
        <v>459</v>
      </c>
      <c r="G7" s="238">
        <v>355</v>
      </c>
      <c r="H7" s="229"/>
      <c r="I7" s="231" t="s">
        <v>657</v>
      </c>
    </row>
    <row r="8" spans="1:9" s="228" customFormat="1" ht="12" customHeight="1" x14ac:dyDescent="0.2">
      <c r="A8" s="230" t="s">
        <v>60</v>
      </c>
      <c r="B8" s="230" t="s">
        <v>658</v>
      </c>
      <c r="C8" s="238">
        <v>283</v>
      </c>
      <c r="D8" s="238">
        <v>314</v>
      </c>
      <c r="E8" s="238">
        <v>321</v>
      </c>
      <c r="F8" s="238">
        <v>360</v>
      </c>
      <c r="G8" s="238">
        <v>0</v>
      </c>
      <c r="H8" s="229"/>
      <c r="I8" s="231" t="s">
        <v>659</v>
      </c>
    </row>
    <row r="9" spans="1:9" s="228" customFormat="1" ht="12" customHeight="1" x14ac:dyDescent="0.2">
      <c r="A9" s="228" t="s">
        <v>60</v>
      </c>
      <c r="B9" s="228" t="s">
        <v>660</v>
      </c>
      <c r="C9" s="238">
        <v>0</v>
      </c>
      <c r="D9" s="238">
        <v>0</v>
      </c>
      <c r="E9" s="238">
        <v>0</v>
      </c>
      <c r="F9" s="238">
        <v>0</v>
      </c>
      <c r="G9" s="238">
        <v>0</v>
      </c>
      <c r="H9" s="229"/>
      <c r="I9" s="231" t="s">
        <v>660</v>
      </c>
    </row>
    <row r="10" spans="1:9" s="228" customFormat="1" ht="12.75" customHeight="1" x14ac:dyDescent="0.2">
      <c r="A10" s="346" t="s">
        <v>661</v>
      </c>
      <c r="B10" s="346"/>
      <c r="C10" s="238">
        <v>1903</v>
      </c>
      <c r="D10" s="238">
        <v>1952</v>
      </c>
      <c r="E10" s="238">
        <v>1634</v>
      </c>
      <c r="F10" s="238" t="s">
        <v>662</v>
      </c>
      <c r="G10" s="238">
        <v>1946</v>
      </c>
      <c r="H10" s="347" t="s">
        <v>663</v>
      </c>
      <c r="I10" s="347"/>
    </row>
    <row r="11" spans="1:9" s="240" customFormat="1" ht="12.75" customHeight="1" x14ac:dyDescent="0.2">
      <c r="A11" s="346" t="s">
        <v>664</v>
      </c>
      <c r="B11" s="346"/>
      <c r="C11" s="238">
        <v>454300</v>
      </c>
      <c r="D11" s="238">
        <v>475569</v>
      </c>
      <c r="E11" s="238">
        <v>498779</v>
      </c>
      <c r="F11" s="238" t="s">
        <v>665</v>
      </c>
      <c r="G11" s="238">
        <v>534468</v>
      </c>
      <c r="H11" s="347" t="s">
        <v>666</v>
      </c>
      <c r="I11" s="347"/>
    </row>
    <row r="12" spans="1:9" s="240" customFormat="1" ht="10.5" customHeight="1" x14ac:dyDescent="0.2">
      <c r="A12" s="346" t="s">
        <v>667</v>
      </c>
      <c r="B12" s="346"/>
      <c r="C12" s="238"/>
      <c r="D12" s="238"/>
      <c r="E12" s="238"/>
      <c r="F12" s="238"/>
      <c r="G12" s="238"/>
      <c r="H12" s="347" t="s">
        <v>668</v>
      </c>
      <c r="I12" s="347"/>
    </row>
    <row r="13" spans="1:9" s="240" customFormat="1" ht="12.75" customHeight="1" x14ac:dyDescent="0.2">
      <c r="A13" s="228"/>
      <c r="B13" s="228" t="s">
        <v>669</v>
      </c>
      <c r="C13" s="238">
        <v>454300</v>
      </c>
      <c r="D13" s="238">
        <v>475569</v>
      </c>
      <c r="E13" s="238">
        <f>E11</f>
        <v>498779</v>
      </c>
      <c r="F13" s="238" t="s">
        <v>665</v>
      </c>
      <c r="G13" s="238">
        <v>534468</v>
      </c>
      <c r="H13" s="229" t="s">
        <v>670</v>
      </c>
      <c r="I13" s="229"/>
    </row>
    <row r="14" spans="1:9" s="240" customFormat="1" ht="12" customHeight="1" x14ac:dyDescent="0.2">
      <c r="A14" s="228"/>
      <c r="B14" s="241" t="s">
        <v>671</v>
      </c>
      <c r="C14" s="238"/>
      <c r="D14" s="238"/>
      <c r="E14" s="238"/>
      <c r="F14" s="238"/>
      <c r="G14" s="238"/>
      <c r="H14" s="357" t="s">
        <v>672</v>
      </c>
      <c r="I14" s="357"/>
    </row>
    <row r="15" spans="1:9" s="240" customFormat="1" ht="12" customHeight="1" x14ac:dyDescent="0.2">
      <c r="B15" s="228" t="s">
        <v>673</v>
      </c>
      <c r="C15" s="238">
        <v>135221</v>
      </c>
      <c r="D15" s="238">
        <v>130653</v>
      </c>
      <c r="E15" s="238">
        <v>122633</v>
      </c>
      <c r="F15" s="238" t="s">
        <v>674</v>
      </c>
      <c r="G15" s="238">
        <v>107475</v>
      </c>
      <c r="H15" s="229"/>
      <c r="I15" s="229" t="s">
        <v>675</v>
      </c>
    </row>
    <row r="16" spans="1:9" s="240" customFormat="1" ht="12" customHeight="1" x14ac:dyDescent="0.2">
      <c r="B16" s="228" t="s">
        <v>676</v>
      </c>
      <c r="C16" s="238">
        <v>152949</v>
      </c>
      <c r="D16" s="238">
        <v>148465</v>
      </c>
      <c r="E16" s="238">
        <f>55999+87813</f>
        <v>143812</v>
      </c>
      <c r="F16" s="238" t="s">
        <v>677</v>
      </c>
      <c r="G16" s="238">
        <f>38027+90354</f>
        <v>128381</v>
      </c>
      <c r="H16" s="229"/>
      <c r="I16" s="229" t="s">
        <v>678</v>
      </c>
    </row>
    <row r="17" spans="1:9" s="240" customFormat="1" ht="12" customHeight="1" x14ac:dyDescent="0.2">
      <c r="B17" s="228" t="s">
        <v>679</v>
      </c>
      <c r="C17" s="238">
        <v>40892</v>
      </c>
      <c r="D17" s="238">
        <v>40591</v>
      </c>
      <c r="E17" s="238">
        <v>40003</v>
      </c>
      <c r="F17" s="238" t="s">
        <v>680</v>
      </c>
      <c r="G17" s="238">
        <v>33944</v>
      </c>
      <c r="H17" s="229"/>
      <c r="I17" s="229" t="s">
        <v>681</v>
      </c>
    </row>
    <row r="18" spans="1:9" s="240" customFormat="1" ht="22.5" customHeight="1" x14ac:dyDescent="0.2">
      <c r="B18" s="230" t="s">
        <v>682</v>
      </c>
      <c r="C18" s="238">
        <v>66328</v>
      </c>
      <c r="D18" s="238">
        <v>86170</v>
      </c>
      <c r="E18" s="238">
        <v>113012</v>
      </c>
      <c r="F18" s="238" t="s">
        <v>683</v>
      </c>
      <c r="G18" s="238">
        <v>168998</v>
      </c>
      <c r="H18" s="229"/>
      <c r="I18" s="231" t="s">
        <v>684</v>
      </c>
    </row>
    <row r="19" spans="1:9" s="240" customFormat="1" ht="35.25" customHeight="1" x14ac:dyDescent="0.2">
      <c r="B19" s="230" t="s">
        <v>685</v>
      </c>
      <c r="C19" s="238">
        <v>57007</v>
      </c>
      <c r="D19" s="238">
        <f>D13-SUM(D15:D18)</f>
        <v>69690</v>
      </c>
      <c r="E19" s="238">
        <f>8402+69283</f>
        <v>77685</v>
      </c>
      <c r="F19" s="238" t="s">
        <v>686</v>
      </c>
      <c r="G19" s="238">
        <f>6356+1946+87368</f>
        <v>95670</v>
      </c>
      <c r="H19" s="229"/>
      <c r="I19" s="231" t="s">
        <v>687</v>
      </c>
    </row>
    <row r="20" spans="1:9" s="240" customFormat="1" ht="48.75" customHeight="1" x14ac:dyDescent="0.2">
      <c r="A20" s="358" t="s">
        <v>688</v>
      </c>
      <c r="B20" s="358"/>
      <c r="C20" s="238">
        <v>1352556</v>
      </c>
      <c r="D20" s="238">
        <v>1371660</v>
      </c>
      <c r="E20" s="238">
        <v>1416911</v>
      </c>
      <c r="F20" s="238" t="s">
        <v>689</v>
      </c>
      <c r="G20" s="238">
        <v>1561711</v>
      </c>
      <c r="H20" s="359" t="s">
        <v>690</v>
      </c>
      <c r="I20" s="359"/>
    </row>
    <row r="21" spans="1:9" s="228" customFormat="1" ht="22.5" customHeight="1" x14ac:dyDescent="0.2">
      <c r="A21" s="358" t="s">
        <v>691</v>
      </c>
      <c r="B21" s="358"/>
      <c r="C21" s="238">
        <v>1921013</v>
      </c>
      <c r="D21" s="238">
        <v>1862138</v>
      </c>
      <c r="E21" s="238">
        <v>1941352</v>
      </c>
      <c r="F21" s="238" t="s">
        <v>692</v>
      </c>
      <c r="G21" s="238">
        <v>1950114</v>
      </c>
      <c r="H21" s="359" t="s">
        <v>693</v>
      </c>
      <c r="I21" s="359"/>
    </row>
    <row r="22" spans="1:9" s="228" customFormat="1" ht="18.75" customHeight="1" x14ac:dyDescent="0.2">
      <c r="A22" s="360" t="s">
        <v>694</v>
      </c>
      <c r="B22" s="360"/>
      <c r="C22" s="242">
        <v>1094257</v>
      </c>
      <c r="D22" s="242">
        <f>874834+248348</f>
        <v>1123182</v>
      </c>
      <c r="E22" s="242">
        <f>912660+248595</f>
        <v>1161255</v>
      </c>
      <c r="F22" s="242" t="s">
        <v>695</v>
      </c>
      <c r="G22" s="242">
        <f>981053+248620</f>
        <v>1229673</v>
      </c>
      <c r="H22" s="234"/>
      <c r="I22" s="234" t="s">
        <v>696</v>
      </c>
    </row>
    <row r="23" spans="1:9" ht="15.75" customHeight="1" x14ac:dyDescent="0.2">
      <c r="B23" s="355" t="s">
        <v>697</v>
      </c>
      <c r="C23" s="355"/>
      <c r="D23" s="355"/>
      <c r="E23" s="355"/>
      <c r="F23" s="355"/>
      <c r="G23" s="355"/>
      <c r="H23" s="355"/>
      <c r="I23" s="355"/>
    </row>
    <row r="24" spans="1:9" ht="12.75" x14ac:dyDescent="0.2">
      <c r="B24" s="356" t="s">
        <v>698</v>
      </c>
      <c r="C24" s="356"/>
      <c r="D24" s="356"/>
      <c r="E24" s="356"/>
      <c r="F24" s="356"/>
      <c r="G24" s="356"/>
      <c r="H24" s="356"/>
      <c r="I24" s="356"/>
    </row>
  </sheetData>
  <mergeCells count="20">
    <mergeCell ref="A6:B6"/>
    <mergeCell ref="A1:I1"/>
    <mergeCell ref="A2:I2"/>
    <mergeCell ref="A3:B3"/>
    <mergeCell ref="A5:B5"/>
    <mergeCell ref="H5:I5"/>
    <mergeCell ref="A10:B10"/>
    <mergeCell ref="H10:I10"/>
    <mergeCell ref="A11:B11"/>
    <mergeCell ref="H11:I11"/>
    <mergeCell ref="A12:B12"/>
    <mergeCell ref="H12:I12"/>
    <mergeCell ref="B23:I23"/>
    <mergeCell ref="B24:I24"/>
    <mergeCell ref="H14:I14"/>
    <mergeCell ref="A20:B20"/>
    <mergeCell ref="H20:I20"/>
    <mergeCell ref="A21:B21"/>
    <mergeCell ref="H21:I21"/>
    <mergeCell ref="A22:B22"/>
  </mergeCells>
  <printOptions horizontalCentered="1"/>
  <pageMargins left="0.70866141732283472" right="0.70866141732283472" top="0.51181102362204722" bottom="0.94488188976377963" header="0.51181102362204722" footer="0.51181102362204722"/>
  <pageSetup paperSize="9" firstPageNumber="357" orientation="portrait" useFirstPageNumber="1" horizontalDpi="300" r:id="rId1"/>
  <headerFooter alignWithMargins="0">
    <oddFooter>&amp;C&amp;"MAC C Swiss,Regular"&amp;8&amp;P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08308-7768-402E-9876-ADF6FB9DC120}">
  <dimension ref="A1:I12"/>
  <sheetViews>
    <sheetView zoomScaleNormal="100" workbookViewId="0">
      <selection sqref="A1:I1"/>
    </sheetView>
  </sheetViews>
  <sheetFormatPr defaultColWidth="8.85546875" defaultRowHeight="11.25" x14ac:dyDescent="0.2"/>
  <cols>
    <col min="1" max="1" width="1.28515625" style="220" customWidth="1"/>
    <col min="2" max="2" width="20.5703125" style="220" customWidth="1"/>
    <col min="3" max="7" width="8.85546875" style="220" customWidth="1"/>
    <col min="8" max="8" width="1.5703125" style="247" customWidth="1"/>
    <col min="9" max="9" width="19.42578125" style="247" customWidth="1"/>
    <col min="10" max="16384" width="8.85546875" style="220"/>
  </cols>
  <sheetData>
    <row r="1" spans="1:9" s="219" customFormat="1" ht="13.5" customHeight="1" x14ac:dyDescent="0.2">
      <c r="A1" s="350" t="s">
        <v>699</v>
      </c>
      <c r="B1" s="350"/>
      <c r="C1" s="350"/>
      <c r="D1" s="350"/>
      <c r="E1" s="350"/>
      <c r="F1" s="350"/>
      <c r="G1" s="350"/>
      <c r="H1" s="350"/>
      <c r="I1" s="350"/>
    </row>
    <row r="2" spans="1:9" s="219" customFormat="1" ht="13.5" customHeight="1" x14ac:dyDescent="0.2">
      <c r="A2" s="351" t="s">
        <v>700</v>
      </c>
      <c r="B2" s="351"/>
      <c r="C2" s="351"/>
      <c r="D2" s="351"/>
      <c r="E2" s="351"/>
      <c r="F2" s="351"/>
      <c r="G2" s="351"/>
      <c r="H2" s="351"/>
      <c r="I2" s="351"/>
    </row>
    <row r="3" spans="1:9" ht="9.9499999999999993" customHeight="1" x14ac:dyDescent="0.2">
      <c r="A3" s="363" t="s">
        <v>701</v>
      </c>
      <c r="B3" s="363"/>
      <c r="H3" s="243"/>
      <c r="I3" s="244" t="s">
        <v>702</v>
      </c>
    </row>
    <row r="4" spans="1:9" s="226" customFormat="1" ht="20.25" customHeight="1" x14ac:dyDescent="0.2">
      <c r="A4" s="223"/>
      <c r="B4" s="223"/>
      <c r="C4" s="224">
        <v>2019</v>
      </c>
      <c r="D4" s="224">
        <v>2020</v>
      </c>
      <c r="E4" s="224">
        <v>2021</v>
      </c>
      <c r="F4" s="224">
        <v>2022</v>
      </c>
      <c r="G4" s="224">
        <v>2023</v>
      </c>
      <c r="H4" s="245"/>
      <c r="I4" s="245"/>
    </row>
    <row r="5" spans="1:9" s="228" customFormat="1" ht="24" customHeight="1" x14ac:dyDescent="0.2">
      <c r="A5" s="366" t="s">
        <v>703</v>
      </c>
      <c r="B5" s="366"/>
      <c r="C5" s="238">
        <v>174492</v>
      </c>
      <c r="D5" s="238">
        <v>156970</v>
      </c>
      <c r="E5" s="238">
        <f>132995-2172</f>
        <v>130823</v>
      </c>
      <c r="F5" s="238" t="s">
        <v>704</v>
      </c>
      <c r="G5" s="238">
        <v>82661</v>
      </c>
      <c r="H5" s="367" t="s">
        <v>705</v>
      </c>
      <c r="I5" s="367"/>
    </row>
    <row r="6" spans="1:9" s="228" customFormat="1" ht="12.75" customHeight="1" x14ac:dyDescent="0.2">
      <c r="A6" s="237"/>
      <c r="B6" s="230" t="s">
        <v>706</v>
      </c>
      <c r="C6" s="238">
        <v>170218</v>
      </c>
      <c r="D6" s="238">
        <f>D5-D7</f>
        <v>154008</v>
      </c>
      <c r="E6" s="238">
        <v>130823</v>
      </c>
      <c r="F6" s="238" t="s">
        <v>707</v>
      </c>
      <c r="G6" s="238">
        <v>81303</v>
      </c>
      <c r="H6" s="231" t="s">
        <v>60</v>
      </c>
      <c r="I6" s="231" t="s">
        <v>708</v>
      </c>
    </row>
    <row r="7" spans="1:9" s="228" customFormat="1" ht="12.75" customHeight="1" x14ac:dyDescent="0.2">
      <c r="A7" s="230" t="s">
        <v>60</v>
      </c>
      <c r="B7" s="230" t="s">
        <v>709</v>
      </c>
      <c r="C7" s="238">
        <v>4274</v>
      </c>
      <c r="D7" s="238">
        <v>2962</v>
      </c>
      <c r="E7" s="238">
        <v>2127</v>
      </c>
      <c r="F7" s="238" t="s">
        <v>710</v>
      </c>
      <c r="G7" s="238">
        <f>G5-G6</f>
        <v>1358</v>
      </c>
      <c r="H7" s="231" t="s">
        <v>60</v>
      </c>
      <c r="I7" s="231" t="s">
        <v>711</v>
      </c>
    </row>
    <row r="8" spans="1:9" s="228" customFormat="1" ht="22.5" customHeight="1" x14ac:dyDescent="0.2">
      <c r="A8" s="358" t="s">
        <v>712</v>
      </c>
      <c r="B8" s="358"/>
      <c r="C8" s="238">
        <v>49875</v>
      </c>
      <c r="D8" s="238">
        <v>49797</v>
      </c>
      <c r="E8" s="238">
        <f>26750+21368</f>
        <v>48118</v>
      </c>
      <c r="F8" s="238" t="s">
        <v>713</v>
      </c>
      <c r="G8" s="238">
        <v>37918</v>
      </c>
      <c r="H8" s="359" t="s">
        <v>714</v>
      </c>
      <c r="I8" s="359"/>
    </row>
    <row r="9" spans="1:9" s="240" customFormat="1" ht="16.5" customHeight="1" x14ac:dyDescent="0.2">
      <c r="A9" s="358" t="s">
        <v>715</v>
      </c>
      <c r="B9" s="358"/>
      <c r="C9" s="238">
        <v>5404034</v>
      </c>
      <c r="D9" s="238">
        <v>5857662</v>
      </c>
      <c r="E9" s="238">
        <f>5958329-15792</f>
        <v>5942537</v>
      </c>
      <c r="F9" s="238" t="s">
        <v>716</v>
      </c>
      <c r="G9" s="238">
        <v>5439493</v>
      </c>
      <c r="H9" s="359" t="s">
        <v>717</v>
      </c>
      <c r="I9" s="359"/>
    </row>
    <row r="10" spans="1:9" s="240" customFormat="1" ht="14.25" customHeight="1" x14ac:dyDescent="0.2">
      <c r="A10" s="246" t="s">
        <v>60</v>
      </c>
      <c r="B10" s="230" t="s">
        <v>706</v>
      </c>
      <c r="C10" s="238">
        <v>5390339</v>
      </c>
      <c r="D10" s="238">
        <v>5845591</v>
      </c>
      <c r="E10" s="238">
        <f>E9-10815</f>
        <v>5931722</v>
      </c>
      <c r="F10" s="238" t="s">
        <v>718</v>
      </c>
      <c r="G10" s="238">
        <v>5387269</v>
      </c>
      <c r="H10" s="231" t="s">
        <v>60</v>
      </c>
      <c r="I10" s="231" t="s">
        <v>708</v>
      </c>
    </row>
    <row r="11" spans="1:9" s="228" customFormat="1" ht="19.5" customHeight="1" x14ac:dyDescent="0.2">
      <c r="A11" s="360" t="s">
        <v>719</v>
      </c>
      <c r="B11" s="360"/>
      <c r="C11" s="242">
        <v>117626</v>
      </c>
      <c r="D11" s="242">
        <v>113936</v>
      </c>
      <c r="E11" s="242">
        <f>53886+60276</f>
        <v>114162</v>
      </c>
      <c r="F11" s="242" t="s">
        <v>720</v>
      </c>
      <c r="G11" s="242">
        <v>89812</v>
      </c>
      <c r="H11" s="364" t="s">
        <v>721</v>
      </c>
      <c r="I11" s="364"/>
    </row>
    <row r="12" spans="1:9" ht="12.75" customHeight="1" x14ac:dyDescent="0.2">
      <c r="A12" s="365" t="s">
        <v>722</v>
      </c>
      <c r="B12" s="365"/>
      <c r="C12" s="365"/>
      <c r="D12" s="365"/>
      <c r="E12" s="365"/>
      <c r="F12" s="365"/>
      <c r="G12" s="365"/>
      <c r="H12" s="365"/>
      <c r="I12" s="365"/>
    </row>
  </sheetData>
  <mergeCells count="12">
    <mergeCell ref="A8:B8"/>
    <mergeCell ref="H8:I8"/>
    <mergeCell ref="A1:I1"/>
    <mergeCell ref="A2:I2"/>
    <mergeCell ref="A3:B3"/>
    <mergeCell ref="A5:B5"/>
    <mergeCell ref="H5:I5"/>
    <mergeCell ref="A9:B9"/>
    <mergeCell ref="H9:I9"/>
    <mergeCell ref="A11:B11"/>
    <mergeCell ref="H11:I11"/>
    <mergeCell ref="A12:I12"/>
  </mergeCells>
  <printOptions horizontalCentered="1"/>
  <pageMargins left="0.70866141732283472" right="0.70866141732283472" top="0.51181102362204722" bottom="0.94488188976377963" header="0.51181102362204722" footer="0.51181102362204722"/>
  <pageSetup paperSize="9" firstPageNumber="357" orientation="portrait" useFirstPageNumber="1" horizontalDpi="300" r:id="rId1"/>
  <headerFooter alignWithMargins="0">
    <oddFooter>&amp;C&amp;"MAC C Swiss,Regular"&amp;8&amp;P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6146C-D70D-4587-A808-40D147789F03}">
  <dimension ref="A2:A3"/>
  <sheetViews>
    <sheetView zoomScaleNormal="100" workbookViewId="0">
      <selection activeCell="G11" sqref="G11"/>
    </sheetView>
  </sheetViews>
  <sheetFormatPr defaultRowHeight="12.75" x14ac:dyDescent="0.2"/>
  <sheetData>
    <row r="2" spans="1:1" s="94" customFormat="1" ht="15.75" x14ac:dyDescent="0.25">
      <c r="A2" s="50" t="s">
        <v>272</v>
      </c>
    </row>
    <row r="3" spans="1:1" s="94" customFormat="1" ht="15.75" x14ac:dyDescent="0.25">
      <c r="A3" s="51" t="s">
        <v>273</v>
      </c>
    </row>
  </sheetData>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F7B1B-0FF2-4506-B726-B26BFF8744CA}">
  <dimension ref="A1:F35"/>
  <sheetViews>
    <sheetView zoomScaleNormal="100" workbookViewId="0">
      <selection sqref="A1:F1"/>
    </sheetView>
  </sheetViews>
  <sheetFormatPr defaultColWidth="8.85546875" defaultRowHeight="11.25" x14ac:dyDescent="0.2"/>
  <cols>
    <col min="1" max="1" width="7.5703125" style="2" customWidth="1"/>
    <col min="2" max="2" width="9.7109375" style="132" customWidth="1"/>
    <col min="3" max="3" width="15.7109375" style="132" customWidth="1"/>
    <col min="4" max="4" width="14.7109375" style="2" customWidth="1"/>
    <col min="5" max="5" width="13.7109375" style="2" customWidth="1"/>
    <col min="6" max="6" width="16.28515625" style="2" customWidth="1"/>
    <col min="7" max="16384" width="8.85546875" style="2"/>
  </cols>
  <sheetData>
    <row r="1" spans="1:6" s="129" customFormat="1" ht="13.5" customHeight="1" x14ac:dyDescent="0.2">
      <c r="A1" s="308" t="s">
        <v>274</v>
      </c>
      <c r="B1" s="308"/>
      <c r="C1" s="308"/>
      <c r="D1" s="308"/>
      <c r="E1" s="308"/>
      <c r="F1" s="308"/>
    </row>
    <row r="2" spans="1:6" s="129" customFormat="1" ht="13.5" customHeight="1" x14ac:dyDescent="0.2">
      <c r="A2" s="309" t="s">
        <v>275</v>
      </c>
      <c r="B2" s="309"/>
      <c r="C2" s="309"/>
      <c r="D2" s="309"/>
      <c r="E2" s="309"/>
      <c r="F2" s="309"/>
    </row>
    <row r="3" spans="1:6" ht="10.5" customHeight="1" x14ac:dyDescent="0.2">
      <c r="A3" s="130" t="s">
        <v>60</v>
      </c>
      <c r="B3" s="369" t="s">
        <v>276</v>
      </c>
      <c r="C3" s="369"/>
      <c r="D3" s="370" t="s">
        <v>277</v>
      </c>
      <c r="E3" s="370"/>
      <c r="F3" s="370"/>
    </row>
    <row r="4" spans="1:6" s="4" customFormat="1" ht="23.25" customHeight="1" x14ac:dyDescent="0.2">
      <c r="A4" s="2"/>
      <c r="B4" s="19" t="s">
        <v>278</v>
      </c>
      <c r="C4" s="16" t="s">
        <v>279</v>
      </c>
      <c r="D4" s="19" t="s">
        <v>240</v>
      </c>
      <c r="E4" s="19" t="s">
        <v>280</v>
      </c>
      <c r="F4" s="5" t="s">
        <v>281</v>
      </c>
    </row>
    <row r="5" spans="1:6" s="4" customFormat="1" ht="22.5" x14ac:dyDescent="0.2">
      <c r="A5" s="12"/>
      <c r="B5" s="15" t="s">
        <v>282</v>
      </c>
      <c r="C5" s="7" t="s">
        <v>283</v>
      </c>
      <c r="D5" s="15" t="s">
        <v>193</v>
      </c>
      <c r="E5" s="15" t="s">
        <v>284</v>
      </c>
      <c r="F5" s="7" t="s">
        <v>285</v>
      </c>
    </row>
    <row r="6" spans="1:6" s="4" customFormat="1" ht="12.75" customHeight="1" x14ac:dyDescent="0.2">
      <c r="A6" s="24">
        <v>1999</v>
      </c>
      <c r="B6" s="131">
        <v>9998</v>
      </c>
      <c r="C6" s="131">
        <v>2037</v>
      </c>
      <c r="D6" s="44">
        <v>133474</v>
      </c>
      <c r="E6" s="44">
        <v>79203</v>
      </c>
      <c r="F6" s="44">
        <v>5118727747</v>
      </c>
    </row>
    <row r="7" spans="1:6" s="4" customFormat="1" ht="12.75" customHeight="1" x14ac:dyDescent="0.2">
      <c r="A7" s="24">
        <v>2000</v>
      </c>
      <c r="B7" s="44">
        <v>10403</v>
      </c>
      <c r="C7" s="131">
        <v>1798</v>
      </c>
      <c r="D7" s="131">
        <v>129959</v>
      </c>
      <c r="E7" s="44">
        <v>73759</v>
      </c>
      <c r="F7" s="44">
        <v>5298252663</v>
      </c>
    </row>
    <row r="8" spans="1:6" s="43" customFormat="1" ht="12.75" customHeight="1" x14ac:dyDescent="0.2">
      <c r="A8" s="24">
        <v>2001</v>
      </c>
      <c r="B8" s="44">
        <v>10070</v>
      </c>
      <c r="C8" s="131">
        <v>1772</v>
      </c>
      <c r="D8" s="131">
        <v>128274</v>
      </c>
      <c r="E8" s="44">
        <v>74130</v>
      </c>
      <c r="F8" s="44">
        <v>4586750305</v>
      </c>
    </row>
    <row r="9" spans="1:6" s="43" customFormat="1" ht="12.75" customHeight="1" x14ac:dyDescent="0.2">
      <c r="A9" s="24">
        <v>2002</v>
      </c>
      <c r="B9" s="44">
        <v>9982</v>
      </c>
      <c r="C9" s="131">
        <v>1762</v>
      </c>
      <c r="D9" s="131">
        <v>134231</v>
      </c>
      <c r="E9" s="44">
        <v>73985</v>
      </c>
      <c r="F9" s="44">
        <v>4830220064</v>
      </c>
    </row>
    <row r="10" spans="1:6" s="43" customFormat="1" ht="12.75" customHeight="1" x14ac:dyDescent="0.2">
      <c r="A10" s="24">
        <v>2003</v>
      </c>
      <c r="B10" s="44">
        <v>9800</v>
      </c>
      <c r="C10" s="131">
        <v>1760</v>
      </c>
      <c r="D10" s="131">
        <v>133304</v>
      </c>
      <c r="E10" s="44">
        <v>72059</v>
      </c>
      <c r="F10" s="44">
        <v>5066442764</v>
      </c>
    </row>
    <row r="11" spans="1:6" s="43" customFormat="1" ht="12.75" customHeight="1" x14ac:dyDescent="0.2">
      <c r="A11" s="24">
        <v>2004</v>
      </c>
      <c r="B11" s="44">
        <v>10226</v>
      </c>
      <c r="C11" s="131">
        <v>2272</v>
      </c>
      <c r="D11" s="131">
        <v>132625</v>
      </c>
      <c r="E11" s="44">
        <v>72276</v>
      </c>
      <c r="F11" s="44">
        <v>5490437818</v>
      </c>
    </row>
    <row r="12" spans="1:6" s="4" customFormat="1" ht="12.75" customHeight="1" x14ac:dyDescent="0.2">
      <c r="A12" s="24">
        <v>2005</v>
      </c>
      <c r="B12" s="44">
        <v>10671</v>
      </c>
      <c r="C12" s="131">
        <v>2190</v>
      </c>
      <c r="D12" s="131">
        <v>131379</v>
      </c>
      <c r="E12" s="44">
        <v>72637</v>
      </c>
      <c r="F12" s="44">
        <v>5993918168</v>
      </c>
    </row>
    <row r="13" spans="1:6" s="4" customFormat="1" ht="12.75" customHeight="1" x14ac:dyDescent="0.2">
      <c r="A13" s="24">
        <v>2006</v>
      </c>
      <c r="B13" s="44">
        <v>9857</v>
      </c>
      <c r="C13" s="131">
        <v>2058</v>
      </c>
      <c r="D13" s="131">
        <v>122115</v>
      </c>
      <c r="E13" s="44">
        <v>71021</v>
      </c>
      <c r="F13" s="44">
        <v>6196799298</v>
      </c>
    </row>
    <row r="14" spans="1:6" s="4" customFormat="1" ht="12.75" customHeight="1" x14ac:dyDescent="0.2">
      <c r="A14" s="24">
        <v>2007</v>
      </c>
      <c r="B14" s="44">
        <v>10706</v>
      </c>
      <c r="C14" s="131">
        <v>2006</v>
      </c>
      <c r="D14" s="131">
        <v>134954</v>
      </c>
      <c r="E14" s="44">
        <v>70898</v>
      </c>
      <c r="F14" s="44">
        <v>7169203511</v>
      </c>
    </row>
    <row r="15" spans="1:6" s="4" customFormat="1" ht="12.75" customHeight="1" x14ac:dyDescent="0.2">
      <c r="A15" s="24">
        <v>2008</v>
      </c>
      <c r="B15" s="44">
        <v>11400</v>
      </c>
      <c r="C15" s="131">
        <v>2035</v>
      </c>
      <c r="D15" s="131">
        <v>121091</v>
      </c>
      <c r="E15" s="44">
        <v>69097</v>
      </c>
      <c r="F15" s="44">
        <v>8125392247</v>
      </c>
    </row>
    <row r="16" spans="1:6" s="4" customFormat="1" ht="12.75" customHeight="1" x14ac:dyDescent="0.2">
      <c r="A16" s="24">
        <v>2009</v>
      </c>
      <c r="B16" s="44">
        <v>12039</v>
      </c>
      <c r="C16" s="131">
        <v>1967</v>
      </c>
      <c r="D16" s="131">
        <v>110354</v>
      </c>
      <c r="E16" s="44">
        <v>69561</v>
      </c>
      <c r="F16" s="44">
        <v>7636015743</v>
      </c>
    </row>
    <row r="17" spans="1:6" s="4" customFormat="1" ht="12.75" customHeight="1" x14ac:dyDescent="0.2">
      <c r="A17" s="24">
        <v>2010</v>
      </c>
      <c r="B17" s="44">
        <v>12250</v>
      </c>
      <c r="C17" s="131">
        <v>1914</v>
      </c>
      <c r="D17" s="131">
        <v>115309</v>
      </c>
      <c r="E17" s="44">
        <v>69102</v>
      </c>
      <c r="F17" s="44">
        <v>7352408110</v>
      </c>
    </row>
    <row r="18" spans="1:6" s="4" customFormat="1" ht="12.75" customHeight="1" x14ac:dyDescent="0.2">
      <c r="A18" s="24">
        <v>2011</v>
      </c>
      <c r="B18" s="44">
        <v>12308</v>
      </c>
      <c r="C18" s="131">
        <v>1950</v>
      </c>
      <c r="D18" s="131">
        <v>117006</v>
      </c>
      <c r="E18" s="44">
        <v>69737</v>
      </c>
      <c r="F18" s="44">
        <v>7816342911</v>
      </c>
    </row>
    <row r="19" spans="1:6" s="4" customFormat="1" ht="12.75" customHeight="1" x14ac:dyDescent="0.2">
      <c r="A19" s="24">
        <v>2012</v>
      </c>
      <c r="B19" s="44">
        <v>12441</v>
      </c>
      <c r="C19" s="131">
        <v>1949</v>
      </c>
      <c r="D19" s="131">
        <v>118755</v>
      </c>
      <c r="E19" s="44">
        <v>70287</v>
      </c>
      <c r="F19" s="44">
        <v>8166263703</v>
      </c>
    </row>
    <row r="20" spans="1:6" s="4" customFormat="1" ht="12.75" customHeight="1" x14ac:dyDescent="0.2">
      <c r="A20" s="24">
        <v>2013</v>
      </c>
      <c r="B20" s="44">
        <v>12770</v>
      </c>
      <c r="C20" s="131">
        <v>1957</v>
      </c>
      <c r="D20" s="131">
        <v>120063</v>
      </c>
      <c r="E20" s="44">
        <v>70297</v>
      </c>
      <c r="F20" s="44">
        <v>8419068982</v>
      </c>
    </row>
    <row r="21" spans="1:6" s="4" customFormat="1" ht="12.75" customHeight="1" x14ac:dyDescent="0.2">
      <c r="A21" s="24">
        <v>2014</v>
      </c>
      <c r="B21" s="44">
        <v>13076</v>
      </c>
      <c r="C21" s="131">
        <v>2004</v>
      </c>
      <c r="D21" s="131">
        <v>127890</v>
      </c>
      <c r="E21" s="44">
        <v>71225</v>
      </c>
      <c r="F21" s="44">
        <v>9289810876</v>
      </c>
    </row>
    <row r="22" spans="1:6" s="4" customFormat="1" ht="12.75" customHeight="1" x14ac:dyDescent="0.2">
      <c r="A22" s="24">
        <v>2015</v>
      </c>
      <c r="B22" s="44">
        <v>14874</v>
      </c>
      <c r="C22" s="131">
        <v>2084</v>
      </c>
      <c r="D22" s="131">
        <v>131230</v>
      </c>
      <c r="E22" s="44">
        <v>72021</v>
      </c>
      <c r="F22" s="44">
        <v>10338132402</v>
      </c>
    </row>
    <row r="23" spans="1:6" s="4" customFormat="1" ht="12.75" customHeight="1" x14ac:dyDescent="0.2">
      <c r="A23" s="24">
        <v>2016</v>
      </c>
      <c r="B23" s="44">
        <v>15209</v>
      </c>
      <c r="C23" s="131">
        <v>2212</v>
      </c>
      <c r="D23" s="131">
        <v>130069</v>
      </c>
      <c r="E23" s="44">
        <v>73168</v>
      </c>
      <c r="F23" s="44">
        <v>10836358774</v>
      </c>
    </row>
    <row r="24" spans="1:6" s="4" customFormat="1" ht="12.75" customHeight="1" x14ac:dyDescent="0.2">
      <c r="A24" s="24">
        <v>2017</v>
      </c>
      <c r="B24" s="44">
        <v>15665</v>
      </c>
      <c r="C24" s="131">
        <v>2260</v>
      </c>
      <c r="D24" s="131">
        <v>136502</v>
      </c>
      <c r="E24" s="44">
        <v>74257</v>
      </c>
      <c r="F24" s="44">
        <v>12190403698</v>
      </c>
    </row>
    <row r="25" spans="1:6" s="4" customFormat="1" ht="12" customHeight="1" x14ac:dyDescent="0.2">
      <c r="A25" s="24">
        <v>2018</v>
      </c>
      <c r="B25" s="44">
        <v>16985</v>
      </c>
      <c r="C25" s="131">
        <v>2301</v>
      </c>
      <c r="D25" s="131">
        <v>137749</v>
      </c>
      <c r="E25" s="44">
        <v>76558</v>
      </c>
      <c r="F25" s="44">
        <v>15167428816</v>
      </c>
    </row>
    <row r="26" spans="1:6" s="4" customFormat="1" ht="12" customHeight="1" x14ac:dyDescent="0.2">
      <c r="A26" s="24">
        <v>2019</v>
      </c>
      <c r="B26" s="44">
        <v>17662</v>
      </c>
      <c r="C26" s="131">
        <v>2340</v>
      </c>
      <c r="D26" s="131">
        <v>140789</v>
      </c>
      <c r="E26" s="44">
        <v>76942</v>
      </c>
      <c r="F26" s="44">
        <v>16654742313</v>
      </c>
    </row>
    <row r="27" spans="1:6" s="4" customFormat="1" ht="12" customHeight="1" x14ac:dyDescent="0.2">
      <c r="A27" s="24">
        <v>2020</v>
      </c>
      <c r="B27" s="44">
        <v>16164</v>
      </c>
      <c r="C27" s="131">
        <v>2124</v>
      </c>
      <c r="D27" s="131">
        <v>128090</v>
      </c>
      <c r="E27" s="44">
        <v>77187</v>
      </c>
      <c r="F27" s="44">
        <v>10163898963</v>
      </c>
    </row>
    <row r="28" spans="1:6" s="4" customFormat="1" ht="12" customHeight="1" x14ac:dyDescent="0.2">
      <c r="A28" s="24">
        <v>2021</v>
      </c>
      <c r="B28" s="44">
        <v>15933</v>
      </c>
      <c r="C28" s="131">
        <v>2147</v>
      </c>
      <c r="D28" s="131">
        <v>128783</v>
      </c>
      <c r="E28" s="44">
        <v>76907</v>
      </c>
      <c r="F28" s="44">
        <v>13346491875</v>
      </c>
    </row>
    <row r="29" spans="1:6" s="4" customFormat="1" ht="12" customHeight="1" x14ac:dyDescent="0.2">
      <c r="A29" s="24" t="s">
        <v>286</v>
      </c>
      <c r="B29" s="44">
        <v>16500</v>
      </c>
      <c r="C29" s="131">
        <v>2107</v>
      </c>
      <c r="D29" s="131">
        <v>130645</v>
      </c>
      <c r="E29" s="44">
        <v>76911</v>
      </c>
      <c r="F29" s="44">
        <v>18955365821</v>
      </c>
    </row>
    <row r="30" spans="1:6" s="4" customFormat="1" ht="12" customHeight="1" x14ac:dyDescent="0.2">
      <c r="A30" s="24" t="s">
        <v>287</v>
      </c>
      <c r="B30" s="44">
        <v>13709</v>
      </c>
      <c r="C30" s="131">
        <v>1158</v>
      </c>
      <c r="D30" s="131">
        <v>101486</v>
      </c>
      <c r="E30" s="44">
        <v>77580</v>
      </c>
      <c r="F30" s="44">
        <v>20627288691</v>
      </c>
    </row>
    <row r="31" spans="1:6" x14ac:dyDescent="0.2">
      <c r="A31" s="339" t="s">
        <v>288</v>
      </c>
      <c r="B31" s="339"/>
      <c r="C31" s="339"/>
      <c r="D31" s="339"/>
      <c r="E31" s="339"/>
      <c r="F31" s="339"/>
    </row>
    <row r="32" spans="1:6" x14ac:dyDescent="0.2">
      <c r="A32" s="368" t="s">
        <v>289</v>
      </c>
      <c r="B32" s="368"/>
      <c r="C32" s="368"/>
      <c r="D32" s="368"/>
      <c r="E32" s="368"/>
      <c r="F32" s="368"/>
    </row>
    <row r="35" spans="6:6" x14ac:dyDescent="0.2">
      <c r="F35" s="133"/>
    </row>
  </sheetData>
  <mergeCells count="6">
    <mergeCell ref="A32:F32"/>
    <mergeCell ref="A1:F1"/>
    <mergeCell ref="A2:F2"/>
    <mergeCell ref="B3:C3"/>
    <mergeCell ref="D3:F3"/>
    <mergeCell ref="A31:F31"/>
  </mergeCells>
  <printOptions horizontalCentered="1"/>
  <pageMargins left="0.62992125984251968" right="0.62992125984251968" top="0.86614173228346458" bottom="0.74803149606299213" header="0.51181102362204722" footer="0.51181102362204722"/>
  <pageSetup paperSize="13" firstPageNumber="414" orientation="portrait" useFirstPageNumber="1" horizontalDpi="4294967292" r:id="rId1"/>
  <headerFooter alignWithMargins="0">
    <oddFooter>&amp;C&amp;"MAC C Swiss,Regular"&amp;8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8F9ED-3340-4CA1-8D51-AF1E6C62E4C5}">
  <dimension ref="A1:G30"/>
  <sheetViews>
    <sheetView zoomScaleNormal="100" workbookViewId="0">
      <selection sqref="A1:G1"/>
    </sheetView>
  </sheetViews>
  <sheetFormatPr defaultColWidth="8.85546875" defaultRowHeight="11.25" x14ac:dyDescent="0.2"/>
  <cols>
    <col min="1" max="1" width="6.7109375" style="2" customWidth="1"/>
    <col min="2" max="5" width="11.7109375" style="132" customWidth="1"/>
    <col min="6" max="6" width="11.7109375" style="2" customWidth="1"/>
    <col min="7" max="7" width="12.42578125" style="2" customWidth="1"/>
    <col min="8" max="16384" width="8.85546875" style="2"/>
  </cols>
  <sheetData>
    <row r="1" spans="1:7" s="113" customFormat="1" ht="13.5" customHeight="1" x14ac:dyDescent="0.2">
      <c r="A1" s="308" t="s">
        <v>290</v>
      </c>
      <c r="B1" s="308"/>
      <c r="C1" s="308"/>
      <c r="D1" s="308"/>
      <c r="E1" s="308"/>
      <c r="F1" s="308"/>
      <c r="G1" s="308"/>
    </row>
    <row r="2" spans="1:7" s="113" customFormat="1" ht="13.5" customHeight="1" x14ac:dyDescent="0.2">
      <c r="A2" s="309" t="s">
        <v>291</v>
      </c>
      <c r="B2" s="309"/>
      <c r="C2" s="309"/>
      <c r="D2" s="309"/>
      <c r="E2" s="309"/>
      <c r="F2" s="309"/>
      <c r="G2" s="309"/>
    </row>
    <row r="3" spans="1:7" ht="12" customHeight="1" x14ac:dyDescent="0.2">
      <c r="A3" s="130" t="s">
        <v>60</v>
      </c>
      <c r="B3" s="371" t="s">
        <v>292</v>
      </c>
      <c r="C3" s="371"/>
      <c r="D3" s="371"/>
      <c r="E3" s="371" t="s">
        <v>293</v>
      </c>
      <c r="F3" s="371"/>
      <c r="G3" s="371"/>
    </row>
    <row r="4" spans="1:7" s="4" customFormat="1" ht="11.25" customHeight="1" x14ac:dyDescent="0.2">
      <c r="B4" s="16" t="s">
        <v>85</v>
      </c>
      <c r="C4" s="16" t="s">
        <v>294</v>
      </c>
      <c r="D4" s="16" t="s">
        <v>295</v>
      </c>
      <c r="E4" s="16" t="s">
        <v>85</v>
      </c>
      <c r="F4" s="16" t="s">
        <v>294</v>
      </c>
      <c r="G4" s="16" t="s">
        <v>295</v>
      </c>
    </row>
    <row r="5" spans="1:7" s="4" customFormat="1" ht="11.25" customHeight="1" x14ac:dyDescent="0.2">
      <c r="A5" s="6"/>
      <c r="B5" s="7" t="s">
        <v>190</v>
      </c>
      <c r="C5" s="7" t="s">
        <v>296</v>
      </c>
      <c r="D5" s="7" t="s">
        <v>297</v>
      </c>
      <c r="E5" s="7" t="s">
        <v>190</v>
      </c>
      <c r="F5" s="7" t="s">
        <v>296</v>
      </c>
      <c r="G5" s="7" t="s">
        <v>297</v>
      </c>
    </row>
    <row r="6" spans="1:7" ht="12.75" customHeight="1" x14ac:dyDescent="0.2">
      <c r="A6" s="4">
        <v>1999</v>
      </c>
      <c r="B6" s="26">
        <v>549630</v>
      </c>
      <c r="C6" s="26">
        <v>368842</v>
      </c>
      <c r="D6" s="26">
        <v>180788</v>
      </c>
      <c r="E6" s="26">
        <v>2313142</v>
      </c>
      <c r="F6" s="26">
        <v>1838748</v>
      </c>
      <c r="G6" s="26">
        <v>474394</v>
      </c>
    </row>
    <row r="7" spans="1:7" ht="12.75" customHeight="1" x14ac:dyDescent="0.2">
      <c r="A7" s="4">
        <v>2000</v>
      </c>
      <c r="B7" s="26">
        <v>632523</v>
      </c>
      <c r="C7" s="26">
        <v>408507</v>
      </c>
      <c r="D7" s="26">
        <v>224016</v>
      </c>
      <c r="E7" s="26">
        <v>2434639</v>
      </c>
      <c r="F7" s="26">
        <v>1940772</v>
      </c>
      <c r="G7" s="26">
        <v>493867</v>
      </c>
    </row>
    <row r="8" spans="1:7" ht="12.75" customHeight="1" x14ac:dyDescent="0.2">
      <c r="A8" s="4">
        <v>2001</v>
      </c>
      <c r="B8" s="26">
        <v>333308</v>
      </c>
      <c r="C8" s="26">
        <v>234362</v>
      </c>
      <c r="D8" s="26">
        <v>98946</v>
      </c>
      <c r="E8" s="26">
        <v>1254582</v>
      </c>
      <c r="F8" s="26">
        <v>1041831</v>
      </c>
      <c r="G8" s="26">
        <v>212751</v>
      </c>
    </row>
    <row r="9" spans="1:7" ht="12.75" customHeight="1" x14ac:dyDescent="0.2">
      <c r="A9" s="4">
        <v>2002</v>
      </c>
      <c r="B9" s="26">
        <v>441712</v>
      </c>
      <c r="C9" s="26">
        <v>318851</v>
      </c>
      <c r="D9" s="26">
        <v>122861</v>
      </c>
      <c r="E9" s="26">
        <v>1850384</v>
      </c>
      <c r="F9" s="26">
        <v>1575664</v>
      </c>
      <c r="G9" s="26">
        <v>274720</v>
      </c>
    </row>
    <row r="10" spans="1:7" ht="12.75" customHeight="1" x14ac:dyDescent="0.2">
      <c r="A10" s="4">
        <v>2003</v>
      </c>
      <c r="B10" s="135">
        <v>483151</v>
      </c>
      <c r="C10" s="135">
        <v>325459</v>
      </c>
      <c r="D10" s="26">
        <v>157692</v>
      </c>
      <c r="E10" s="135">
        <v>2006867</v>
      </c>
      <c r="F10" s="26">
        <v>1660667</v>
      </c>
      <c r="G10" s="26">
        <v>346200</v>
      </c>
    </row>
    <row r="11" spans="1:7" s="100" customFormat="1" ht="12.75" customHeight="1" x14ac:dyDescent="0.2">
      <c r="A11" s="4">
        <v>2004</v>
      </c>
      <c r="B11" s="135">
        <v>465015</v>
      </c>
      <c r="C11" s="135">
        <v>299709</v>
      </c>
      <c r="D11" s="26">
        <v>165306</v>
      </c>
      <c r="E11" s="135">
        <v>1865434</v>
      </c>
      <c r="F11" s="26">
        <v>1504845</v>
      </c>
      <c r="G11" s="26">
        <v>360589</v>
      </c>
    </row>
    <row r="12" spans="1:7" s="100" customFormat="1" ht="12.75" customHeight="1" x14ac:dyDescent="0.2">
      <c r="A12" s="4">
        <v>2005</v>
      </c>
      <c r="B12" s="135">
        <v>509706</v>
      </c>
      <c r="C12" s="135">
        <v>312490</v>
      </c>
      <c r="D12" s="26">
        <v>197216</v>
      </c>
      <c r="E12" s="135">
        <v>1970041</v>
      </c>
      <c r="F12" s="26">
        <v>1527053</v>
      </c>
      <c r="G12" s="26">
        <v>442988</v>
      </c>
    </row>
    <row r="13" spans="1:7" s="100" customFormat="1" ht="12.75" customHeight="1" x14ac:dyDescent="0.2">
      <c r="A13" s="4">
        <v>2006</v>
      </c>
      <c r="B13" s="135">
        <v>499473</v>
      </c>
      <c r="C13" s="135">
        <v>297116</v>
      </c>
      <c r="D13" s="26">
        <v>202357</v>
      </c>
      <c r="E13" s="135">
        <v>1917395</v>
      </c>
      <c r="F13" s="26">
        <v>1474550</v>
      </c>
      <c r="G13" s="26">
        <v>442845</v>
      </c>
    </row>
    <row r="14" spans="1:7" s="100" customFormat="1" ht="12.75" customHeight="1" x14ac:dyDescent="0.2">
      <c r="A14" s="4">
        <v>2007</v>
      </c>
      <c r="B14" s="135">
        <v>536212</v>
      </c>
      <c r="C14" s="135">
        <v>306132</v>
      </c>
      <c r="D14" s="26">
        <v>230080</v>
      </c>
      <c r="E14" s="135">
        <v>2019712</v>
      </c>
      <c r="F14" s="26">
        <v>1501624</v>
      </c>
      <c r="G14" s="26">
        <v>518088</v>
      </c>
    </row>
    <row r="15" spans="1:7" ht="12.75" customHeight="1" x14ac:dyDescent="0.2">
      <c r="A15" s="4">
        <v>2008</v>
      </c>
      <c r="B15" s="135">
        <v>605320</v>
      </c>
      <c r="C15" s="135">
        <v>350363</v>
      </c>
      <c r="D15" s="26">
        <v>254957</v>
      </c>
      <c r="E15" s="135">
        <v>2235520</v>
      </c>
      <c r="F15" s="26">
        <v>1648073</v>
      </c>
      <c r="G15" s="26">
        <v>587447</v>
      </c>
    </row>
    <row r="16" spans="1:7" ht="12.75" customHeight="1" x14ac:dyDescent="0.2">
      <c r="A16" s="4">
        <v>2009</v>
      </c>
      <c r="B16" s="135">
        <v>587770</v>
      </c>
      <c r="C16" s="135">
        <v>328566</v>
      </c>
      <c r="D16" s="26">
        <v>259204</v>
      </c>
      <c r="E16" s="135">
        <v>2101606</v>
      </c>
      <c r="F16" s="26">
        <v>1517810</v>
      </c>
      <c r="G16" s="26">
        <v>583796</v>
      </c>
    </row>
    <row r="17" spans="1:7" ht="12.75" customHeight="1" x14ac:dyDescent="0.2">
      <c r="A17" s="4">
        <v>2010</v>
      </c>
      <c r="B17" s="135">
        <v>586241</v>
      </c>
      <c r="C17" s="135">
        <v>324545</v>
      </c>
      <c r="D17" s="26">
        <v>261696</v>
      </c>
      <c r="E17" s="135">
        <v>2020217</v>
      </c>
      <c r="F17" s="26">
        <v>1461185</v>
      </c>
      <c r="G17" s="26">
        <v>559032</v>
      </c>
    </row>
    <row r="18" spans="1:7" ht="12.75" customHeight="1" x14ac:dyDescent="0.2">
      <c r="A18" s="4">
        <v>2011</v>
      </c>
      <c r="B18" s="135">
        <v>647568</v>
      </c>
      <c r="C18" s="135">
        <v>320097</v>
      </c>
      <c r="D18" s="26">
        <v>327471</v>
      </c>
      <c r="E18" s="135">
        <v>2173034</v>
      </c>
      <c r="F18" s="26">
        <v>1417868</v>
      </c>
      <c r="G18" s="26">
        <v>755166</v>
      </c>
    </row>
    <row r="19" spans="1:7" ht="12.75" customHeight="1" x14ac:dyDescent="0.2">
      <c r="A19" s="4">
        <v>2012</v>
      </c>
      <c r="B19" s="135">
        <v>663633</v>
      </c>
      <c r="C19" s="135">
        <v>312274</v>
      </c>
      <c r="D19" s="26">
        <v>351359</v>
      </c>
      <c r="E19" s="135">
        <v>2151692</v>
      </c>
      <c r="F19" s="26">
        <v>1339946</v>
      </c>
      <c r="G19" s="26">
        <v>811746</v>
      </c>
    </row>
    <row r="20" spans="1:7" ht="12.75" customHeight="1" x14ac:dyDescent="0.2">
      <c r="A20" s="4">
        <v>2013</v>
      </c>
      <c r="B20" s="135">
        <v>701794</v>
      </c>
      <c r="C20" s="135">
        <v>302114</v>
      </c>
      <c r="D20" s="26">
        <v>399680</v>
      </c>
      <c r="E20" s="135">
        <v>2157175</v>
      </c>
      <c r="F20" s="26">
        <v>1275800</v>
      </c>
      <c r="G20" s="26">
        <v>881375</v>
      </c>
    </row>
    <row r="21" spans="1:7" ht="12.75" customHeight="1" x14ac:dyDescent="0.2">
      <c r="A21" s="4">
        <v>2014</v>
      </c>
      <c r="B21" s="135">
        <v>735650</v>
      </c>
      <c r="C21" s="135">
        <v>310336</v>
      </c>
      <c r="D21" s="26">
        <v>425314</v>
      </c>
      <c r="E21" s="135">
        <v>2195883</v>
      </c>
      <c r="F21" s="26">
        <v>1273370</v>
      </c>
      <c r="G21" s="26">
        <v>922513</v>
      </c>
    </row>
    <row r="22" spans="1:7" ht="12.75" customHeight="1" x14ac:dyDescent="0.2">
      <c r="A22" s="4">
        <v>2015</v>
      </c>
      <c r="B22" s="135">
        <v>816067</v>
      </c>
      <c r="C22" s="135">
        <v>330537</v>
      </c>
      <c r="D22" s="26">
        <v>485530</v>
      </c>
      <c r="E22" s="135">
        <v>2394205</v>
      </c>
      <c r="F22" s="26">
        <v>1357822</v>
      </c>
      <c r="G22" s="26">
        <v>1036383</v>
      </c>
    </row>
    <row r="23" spans="1:7" ht="12.75" customHeight="1" x14ac:dyDescent="0.2">
      <c r="A23" s="4">
        <v>2016</v>
      </c>
      <c r="B23" s="26">
        <v>856843</v>
      </c>
      <c r="C23" s="26">
        <v>346359</v>
      </c>
      <c r="D23" s="26">
        <v>510484</v>
      </c>
      <c r="E23" s="26">
        <v>2461160</v>
      </c>
      <c r="F23" s="26">
        <v>1407143</v>
      </c>
      <c r="G23" s="26">
        <v>1054017</v>
      </c>
    </row>
    <row r="24" spans="1:7" ht="13.5" customHeight="1" x14ac:dyDescent="0.2">
      <c r="A24" s="4">
        <v>2017</v>
      </c>
      <c r="B24" s="26">
        <v>998841</v>
      </c>
      <c r="C24" s="26">
        <v>368247</v>
      </c>
      <c r="D24" s="26">
        <v>630594</v>
      </c>
      <c r="E24" s="26">
        <v>2775152</v>
      </c>
      <c r="F24" s="26">
        <v>1480460</v>
      </c>
      <c r="G24" s="26">
        <v>1294692</v>
      </c>
    </row>
    <row r="25" spans="1:7" ht="13.5" customHeight="1" x14ac:dyDescent="0.2">
      <c r="A25" s="4">
        <v>2018</v>
      </c>
      <c r="B25" s="26">
        <v>1126935</v>
      </c>
      <c r="C25" s="26">
        <v>419590</v>
      </c>
      <c r="D25" s="26">
        <v>707345</v>
      </c>
      <c r="E25" s="26">
        <v>3176808</v>
      </c>
      <c r="F25" s="26">
        <v>1685273</v>
      </c>
      <c r="G25" s="26">
        <v>1491535</v>
      </c>
    </row>
    <row r="26" spans="1:7" ht="13.5" customHeight="1" x14ac:dyDescent="0.2">
      <c r="A26" s="4">
        <v>2019</v>
      </c>
      <c r="B26" s="26">
        <v>1184963</v>
      </c>
      <c r="C26" s="26">
        <v>427370</v>
      </c>
      <c r="D26" s="26">
        <v>757593</v>
      </c>
      <c r="E26" s="26">
        <v>3262398</v>
      </c>
      <c r="F26" s="26">
        <v>1684627</v>
      </c>
      <c r="G26" s="26">
        <v>1577771</v>
      </c>
    </row>
    <row r="27" spans="1:7" ht="14.25" customHeight="1" x14ac:dyDescent="0.2">
      <c r="A27" s="4">
        <v>2020</v>
      </c>
      <c r="B27" s="26">
        <v>467514</v>
      </c>
      <c r="C27" s="26">
        <v>349308</v>
      </c>
      <c r="D27" s="26">
        <v>118206</v>
      </c>
      <c r="E27" s="26">
        <v>1697535</v>
      </c>
      <c r="F27" s="26">
        <v>1444605</v>
      </c>
      <c r="G27" s="26">
        <v>252930</v>
      </c>
    </row>
    <row r="28" spans="1:7" ht="14.25" customHeight="1" x14ac:dyDescent="0.2">
      <c r="A28" s="4">
        <v>2021</v>
      </c>
      <c r="B28" s="26">
        <v>702463</v>
      </c>
      <c r="C28" s="26">
        <v>408500</v>
      </c>
      <c r="D28" s="26">
        <v>293963</v>
      </c>
      <c r="E28" s="26">
        <v>2313543</v>
      </c>
      <c r="F28" s="26">
        <v>1643083</v>
      </c>
      <c r="G28" s="26">
        <v>670460</v>
      </c>
    </row>
    <row r="29" spans="1:7" ht="14.25" customHeight="1" x14ac:dyDescent="0.2">
      <c r="A29" s="4">
        <v>2022</v>
      </c>
      <c r="B29" s="26">
        <v>969277</v>
      </c>
      <c r="C29" s="26">
        <v>431841</v>
      </c>
      <c r="D29" s="26">
        <v>537436</v>
      </c>
      <c r="E29" s="26">
        <v>2848604</v>
      </c>
      <c r="F29" s="26">
        <v>1703841</v>
      </c>
      <c r="G29" s="26">
        <v>1144763</v>
      </c>
    </row>
    <row r="30" spans="1:7" ht="14.25" customHeight="1" x14ac:dyDescent="0.2">
      <c r="A30" s="6">
        <v>2023</v>
      </c>
      <c r="B30" s="31">
        <v>1168730</v>
      </c>
      <c r="C30" s="31">
        <v>434591</v>
      </c>
      <c r="D30" s="31">
        <v>734139</v>
      </c>
      <c r="E30" s="31">
        <v>3135767</v>
      </c>
      <c r="F30" s="31">
        <v>1728469</v>
      </c>
      <c r="G30" s="31">
        <v>1407298</v>
      </c>
    </row>
  </sheetData>
  <mergeCells count="4">
    <mergeCell ref="A1:G1"/>
    <mergeCell ref="A2:G2"/>
    <mergeCell ref="B3:D3"/>
    <mergeCell ref="E3:G3"/>
  </mergeCells>
  <printOptions horizontalCentered="1"/>
  <pageMargins left="0.62992125984251968" right="0.62992125984251968" top="0.86614173228346458" bottom="0.74803149606299213" header="0.51181102362204722" footer="0.51181102362204722"/>
  <pageSetup paperSize="13" firstPageNumber="416" orientation="portrait" useFirstPageNumber="1" horizontalDpi="4294967292" r:id="rId1"/>
  <headerFooter alignWithMargins="0">
    <oddFooter>&amp;C&amp;"MAC C Swiss,Regular"&amp;8&amp;P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B08B3-C590-4FEC-89B5-2F5B870BADF7}">
  <dimension ref="A1:L12"/>
  <sheetViews>
    <sheetView zoomScaleNormal="100" workbookViewId="0">
      <selection sqref="A1:G1"/>
    </sheetView>
  </sheetViews>
  <sheetFormatPr defaultColWidth="8.85546875" defaultRowHeight="11.25" x14ac:dyDescent="0.2"/>
  <cols>
    <col min="1" max="1" width="7" style="2" customWidth="1"/>
    <col min="2" max="2" width="10.7109375" style="2" customWidth="1"/>
    <col min="3" max="3" width="13.7109375" style="2" customWidth="1"/>
    <col min="4" max="4" width="8" style="2" customWidth="1"/>
    <col min="5" max="5" width="13.5703125" style="2" customWidth="1"/>
    <col min="6" max="6" width="14.140625" style="2" customWidth="1"/>
    <col min="7" max="7" width="11" style="2" customWidth="1"/>
    <col min="8" max="16384" width="8.85546875" style="2"/>
  </cols>
  <sheetData>
    <row r="1" spans="1:12" s="23" customFormat="1" ht="13.5" customHeight="1" x14ac:dyDescent="0.2">
      <c r="A1" s="308" t="s">
        <v>298</v>
      </c>
      <c r="B1" s="308"/>
      <c r="C1" s="308"/>
      <c r="D1" s="308"/>
      <c r="E1" s="308"/>
      <c r="F1" s="308"/>
      <c r="G1" s="308"/>
    </row>
    <row r="2" spans="1:12" s="123" customFormat="1" ht="13.5" customHeight="1" x14ac:dyDescent="0.2">
      <c r="A2" s="309" t="s">
        <v>299</v>
      </c>
      <c r="B2" s="309"/>
      <c r="C2" s="309"/>
      <c r="D2" s="309"/>
      <c r="E2" s="309"/>
      <c r="F2" s="309"/>
      <c r="G2" s="309"/>
    </row>
    <row r="3" spans="1:12" s="4" customFormat="1" ht="45" customHeight="1" x14ac:dyDescent="0.2">
      <c r="A3" s="136" t="s">
        <v>60</v>
      </c>
      <c r="B3" s="16" t="s">
        <v>300</v>
      </c>
      <c r="C3" s="16" t="s">
        <v>301</v>
      </c>
      <c r="D3" s="19" t="s">
        <v>302</v>
      </c>
      <c r="E3" s="16" t="s">
        <v>303</v>
      </c>
      <c r="F3" s="16" t="s">
        <v>304</v>
      </c>
      <c r="G3" s="16" t="s">
        <v>305</v>
      </c>
    </row>
    <row r="4" spans="1:12" s="4" customFormat="1" ht="46.5" customHeight="1" x14ac:dyDescent="0.2">
      <c r="A4" s="9"/>
      <c r="B4" s="7" t="s">
        <v>306</v>
      </c>
      <c r="C4" s="7" t="s">
        <v>307</v>
      </c>
      <c r="D4" s="15" t="s">
        <v>308</v>
      </c>
      <c r="E4" s="7" t="s">
        <v>309</v>
      </c>
      <c r="F4" s="7" t="s">
        <v>310</v>
      </c>
      <c r="G4" s="7" t="s">
        <v>311</v>
      </c>
    </row>
    <row r="5" spans="1:12" ht="12.75" customHeight="1" x14ac:dyDescent="0.2">
      <c r="A5" s="137">
        <v>2018</v>
      </c>
      <c r="B5" s="138">
        <v>2301</v>
      </c>
      <c r="C5" s="139">
        <v>76558</v>
      </c>
      <c r="D5" s="139">
        <v>16985</v>
      </c>
      <c r="E5" s="139">
        <v>12934982.23</v>
      </c>
      <c r="F5" s="139">
        <v>821</v>
      </c>
      <c r="G5" s="139" t="s">
        <v>312</v>
      </c>
    </row>
    <row r="6" spans="1:12" ht="12.75" customHeight="1" x14ac:dyDescent="0.2">
      <c r="A6" s="137">
        <v>2019</v>
      </c>
      <c r="B6" s="138">
        <v>2340</v>
      </c>
      <c r="C6" s="139">
        <v>76942</v>
      </c>
      <c r="D6" s="139">
        <v>17662</v>
      </c>
      <c r="E6" s="139">
        <v>16654742</v>
      </c>
      <c r="F6" s="139">
        <v>802</v>
      </c>
      <c r="G6" s="139">
        <v>10920.1703943171</v>
      </c>
      <c r="J6" s="140"/>
      <c r="K6" s="140"/>
      <c r="L6" s="140"/>
    </row>
    <row r="7" spans="1:12" ht="12.75" customHeight="1" x14ac:dyDescent="0.2">
      <c r="A7" s="137">
        <v>2020</v>
      </c>
      <c r="B7" s="138">
        <v>2124</v>
      </c>
      <c r="C7" s="139">
        <v>77187</v>
      </c>
      <c r="D7" s="139">
        <v>16164</v>
      </c>
      <c r="E7" s="139">
        <v>10163899</v>
      </c>
      <c r="F7" s="139">
        <v>874</v>
      </c>
      <c r="G7" s="139">
        <v>6528.0451290000001</v>
      </c>
    </row>
    <row r="8" spans="1:12" s="141" customFormat="1" ht="12.75" customHeight="1" x14ac:dyDescent="0.2">
      <c r="A8" s="137">
        <v>2021</v>
      </c>
      <c r="B8" s="138">
        <v>2147</v>
      </c>
      <c r="C8" s="139">
        <v>76907</v>
      </c>
      <c r="D8" s="139">
        <v>15933</v>
      </c>
      <c r="E8" s="139">
        <v>13346492</v>
      </c>
      <c r="F8" s="139">
        <v>854</v>
      </c>
      <c r="G8" s="139">
        <v>11884.059712533472</v>
      </c>
      <c r="I8" s="2"/>
      <c r="J8" s="2"/>
    </row>
    <row r="9" spans="1:12" s="141" customFormat="1" ht="12.75" customHeight="1" x14ac:dyDescent="0.2">
      <c r="A9" s="137" t="s">
        <v>286</v>
      </c>
      <c r="B9" s="138">
        <v>2107</v>
      </c>
      <c r="C9" s="139">
        <v>76911</v>
      </c>
      <c r="D9" s="139">
        <v>16500</v>
      </c>
      <c r="E9" s="139">
        <v>18955366</v>
      </c>
      <c r="F9" s="139">
        <v>868</v>
      </c>
      <c r="G9" s="139">
        <v>13172.077538121199</v>
      </c>
    </row>
    <row r="10" spans="1:12" s="141" customFormat="1" ht="12.75" customHeight="1" x14ac:dyDescent="0.2">
      <c r="A10" s="142" t="s">
        <v>287</v>
      </c>
      <c r="B10" s="143">
        <v>1158</v>
      </c>
      <c r="C10" s="144">
        <v>77580</v>
      </c>
      <c r="D10" s="144">
        <v>13709</v>
      </c>
      <c r="E10" s="144">
        <v>20627289</v>
      </c>
      <c r="F10" s="144">
        <v>1577</v>
      </c>
      <c r="G10" s="144" t="s">
        <v>21</v>
      </c>
    </row>
    <row r="11" spans="1:12" ht="11.25" customHeight="1" x14ac:dyDescent="0.2">
      <c r="A11" s="311" t="s">
        <v>288</v>
      </c>
      <c r="B11" s="372"/>
      <c r="C11" s="372"/>
      <c r="D11" s="372"/>
      <c r="E11" s="372"/>
      <c r="F11" s="372"/>
      <c r="G11" s="372"/>
    </row>
    <row r="12" spans="1:12" x14ac:dyDescent="0.2">
      <c r="A12" s="368" t="s">
        <v>313</v>
      </c>
      <c r="B12" s="373"/>
      <c r="C12" s="373"/>
      <c r="D12" s="373"/>
      <c r="E12" s="373"/>
      <c r="F12" s="373"/>
      <c r="G12" s="373"/>
    </row>
  </sheetData>
  <mergeCells count="4">
    <mergeCell ref="A1:G1"/>
    <mergeCell ref="A2:G2"/>
    <mergeCell ref="A11:G11"/>
    <mergeCell ref="A12:G12"/>
  </mergeCells>
  <printOptions horizontalCentered="1"/>
  <pageMargins left="0.62992125984251968" right="0.62992125984251968" top="0.86614173228346458" bottom="0.74803149606299213" header="0.51181102362204722" footer="0.51181102362204722"/>
  <pageSetup paperSize="13" firstPageNumber="417" orientation="portrait" useFirstPageNumber="1" horizontalDpi="4294967292" r:id="rId1"/>
  <headerFooter alignWithMargins="0">
    <oddFooter>&amp;C&amp;"MAC C Swiss,Regular"&amp;8&amp;P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38004-F490-4F85-AF13-E4AE8B1C217C}">
  <dimension ref="A1:G41"/>
  <sheetViews>
    <sheetView zoomScaleNormal="100" workbookViewId="0">
      <selection sqref="A1:G1"/>
    </sheetView>
  </sheetViews>
  <sheetFormatPr defaultColWidth="8.85546875" defaultRowHeight="11.25" x14ac:dyDescent="0.2"/>
  <cols>
    <col min="1" max="1" width="1.7109375" style="3" customWidth="1"/>
    <col min="2" max="2" width="22.140625" style="3" customWidth="1"/>
    <col min="3" max="5" width="8.7109375" style="3" customWidth="1"/>
    <col min="6" max="6" width="2.85546875" style="105" customWidth="1"/>
    <col min="7" max="7" width="27.5703125" style="105" customWidth="1"/>
    <col min="8" max="16384" width="8.85546875" style="3"/>
  </cols>
  <sheetData>
    <row r="1" spans="1:7" ht="11.25" customHeight="1" x14ac:dyDescent="0.2">
      <c r="A1" s="308" t="s">
        <v>314</v>
      </c>
      <c r="B1" s="308"/>
      <c r="C1" s="308"/>
      <c r="D1" s="308"/>
      <c r="E1" s="308"/>
      <c r="F1" s="308"/>
      <c r="G1" s="308"/>
    </row>
    <row r="2" spans="1:7" ht="14.1" customHeight="1" x14ac:dyDescent="0.2">
      <c r="A2" s="309" t="s">
        <v>315</v>
      </c>
      <c r="B2" s="309"/>
      <c r="C2" s="309"/>
      <c r="D2" s="309"/>
      <c r="E2" s="309"/>
      <c r="F2" s="309"/>
      <c r="G2" s="309"/>
    </row>
    <row r="3" spans="1:7" ht="13.5" customHeight="1" x14ac:dyDescent="0.2">
      <c r="A3" s="21"/>
      <c r="B3" s="21"/>
      <c r="C3" s="22">
        <v>2021</v>
      </c>
      <c r="D3" s="22" t="s">
        <v>286</v>
      </c>
      <c r="E3" s="22" t="s">
        <v>287</v>
      </c>
      <c r="F3" s="92" t="s">
        <v>60</v>
      </c>
      <c r="G3" s="92" t="s">
        <v>60</v>
      </c>
    </row>
    <row r="4" spans="1:7" s="4" customFormat="1" ht="13.5" customHeight="1" x14ac:dyDescent="0.2">
      <c r="A4" s="381" t="s">
        <v>71</v>
      </c>
      <c r="B4" s="381"/>
      <c r="C4" s="102">
        <v>2147</v>
      </c>
      <c r="D4" s="102">
        <v>2107</v>
      </c>
      <c r="E4" s="102">
        <v>1158</v>
      </c>
      <c r="F4" s="382" t="s">
        <v>182</v>
      </c>
      <c r="G4" s="382"/>
    </row>
    <row r="5" spans="1:7" ht="12.75" customHeight="1" x14ac:dyDescent="0.2">
      <c r="A5" s="383" t="s">
        <v>316</v>
      </c>
      <c r="B5" s="383"/>
      <c r="C5" s="383"/>
      <c r="D5" s="383"/>
      <c r="E5" s="383"/>
      <c r="F5" s="383"/>
      <c r="G5" s="383"/>
    </row>
    <row r="6" spans="1:7" s="4" customFormat="1" ht="12.6" customHeight="1" x14ac:dyDescent="0.2">
      <c r="A6" s="384" t="s">
        <v>317</v>
      </c>
      <c r="B6" s="384"/>
      <c r="C6" s="44">
        <v>963</v>
      </c>
      <c r="D6" s="44">
        <v>950</v>
      </c>
      <c r="E6" s="44">
        <v>942</v>
      </c>
      <c r="F6" s="323" t="s">
        <v>318</v>
      </c>
      <c r="G6" s="323"/>
    </row>
    <row r="7" spans="1:7" s="4" customFormat="1" ht="21.75" customHeight="1" x14ac:dyDescent="0.2">
      <c r="A7" s="385" t="s">
        <v>319</v>
      </c>
      <c r="B7" s="385"/>
      <c r="C7" s="44">
        <v>224</v>
      </c>
      <c r="D7" s="44">
        <v>215</v>
      </c>
      <c r="E7" s="44">
        <v>216</v>
      </c>
      <c r="F7" s="336" t="s">
        <v>320</v>
      </c>
      <c r="G7" s="336"/>
    </row>
    <row r="8" spans="1:7" s="4" customFormat="1" ht="23.25" customHeight="1" x14ac:dyDescent="0.2">
      <c r="A8" s="385" t="s">
        <v>321</v>
      </c>
      <c r="B8" s="385"/>
      <c r="C8" s="44">
        <v>960</v>
      </c>
      <c r="D8" s="44">
        <v>942</v>
      </c>
      <c r="E8" s="44" t="s">
        <v>21</v>
      </c>
      <c r="F8" s="323" t="s">
        <v>322</v>
      </c>
      <c r="G8" s="323"/>
    </row>
    <row r="9" spans="1:7" ht="15" customHeight="1" x14ac:dyDescent="0.2">
      <c r="A9" s="383" t="s">
        <v>323</v>
      </c>
      <c r="B9" s="383"/>
      <c r="C9" s="383"/>
      <c r="D9" s="383"/>
      <c r="E9" s="383"/>
      <c r="F9" s="383"/>
      <c r="G9" s="383"/>
    </row>
    <row r="10" spans="1:7" ht="11.25" customHeight="1" x14ac:dyDescent="0.2">
      <c r="A10" s="379" t="s">
        <v>324</v>
      </c>
      <c r="B10" s="379"/>
      <c r="C10" s="145">
        <v>185</v>
      </c>
      <c r="D10" s="145">
        <v>186</v>
      </c>
      <c r="E10" s="145">
        <v>194</v>
      </c>
      <c r="F10" s="380" t="s">
        <v>325</v>
      </c>
      <c r="G10" s="380"/>
    </row>
    <row r="11" spans="1:7" ht="11.25" customHeight="1" x14ac:dyDescent="0.2">
      <c r="A11" s="146" t="s">
        <v>60</v>
      </c>
      <c r="B11" s="146" t="s">
        <v>326</v>
      </c>
      <c r="C11" s="139">
        <v>19</v>
      </c>
      <c r="D11" s="139">
        <v>20</v>
      </c>
      <c r="E11" s="139">
        <v>20</v>
      </c>
      <c r="F11" s="95"/>
      <c r="G11" s="147" t="s">
        <v>327</v>
      </c>
    </row>
    <row r="12" spans="1:7" x14ac:dyDescent="0.2">
      <c r="A12" s="146" t="s">
        <v>60</v>
      </c>
      <c r="B12" s="146" t="s">
        <v>328</v>
      </c>
      <c r="C12" s="139">
        <v>54</v>
      </c>
      <c r="D12" s="139">
        <v>57</v>
      </c>
      <c r="E12" s="139">
        <v>62</v>
      </c>
      <c r="F12" s="95"/>
      <c r="G12" s="147" t="s">
        <v>329</v>
      </c>
    </row>
    <row r="13" spans="1:7" x14ac:dyDescent="0.2">
      <c r="A13" s="146" t="s">
        <v>60</v>
      </c>
      <c r="B13" s="146" t="s">
        <v>330</v>
      </c>
      <c r="C13" s="139">
        <v>65</v>
      </c>
      <c r="D13" s="139">
        <v>64</v>
      </c>
      <c r="E13" s="139">
        <v>62</v>
      </c>
      <c r="F13" s="95"/>
      <c r="G13" s="147" t="s">
        <v>331</v>
      </c>
    </row>
    <row r="14" spans="1:7" x14ac:dyDescent="0.2">
      <c r="A14" s="146" t="s">
        <v>60</v>
      </c>
      <c r="B14" s="146" t="s">
        <v>332</v>
      </c>
      <c r="C14" s="139">
        <v>33</v>
      </c>
      <c r="D14" s="139">
        <v>32</v>
      </c>
      <c r="E14" s="139">
        <v>35</v>
      </c>
      <c r="F14" s="95"/>
      <c r="G14" s="147" t="s">
        <v>333</v>
      </c>
    </row>
    <row r="15" spans="1:7" x14ac:dyDescent="0.2">
      <c r="A15" s="146" t="s">
        <v>60</v>
      </c>
      <c r="B15" s="146" t="s">
        <v>334</v>
      </c>
      <c r="C15" s="139">
        <v>14</v>
      </c>
      <c r="D15" s="139">
        <v>13</v>
      </c>
      <c r="E15" s="139">
        <v>15</v>
      </c>
      <c r="F15" s="95"/>
      <c r="G15" s="147" t="s">
        <v>335</v>
      </c>
    </row>
    <row r="16" spans="1:7" x14ac:dyDescent="0.2">
      <c r="A16" s="375" t="s">
        <v>336</v>
      </c>
      <c r="B16" s="375"/>
      <c r="C16" s="139">
        <v>1</v>
      </c>
      <c r="D16" s="139">
        <v>1</v>
      </c>
      <c r="E16" s="139">
        <v>2</v>
      </c>
      <c r="F16" s="376" t="s">
        <v>337</v>
      </c>
      <c r="G16" s="376"/>
    </row>
    <row r="17" spans="1:7" x14ac:dyDescent="0.2">
      <c r="A17" s="375" t="s">
        <v>338</v>
      </c>
      <c r="B17" s="375"/>
      <c r="C17" s="139">
        <v>9</v>
      </c>
      <c r="D17" s="139">
        <v>8</v>
      </c>
      <c r="E17" s="139">
        <v>7</v>
      </c>
      <c r="F17" s="376" t="s">
        <v>339</v>
      </c>
      <c r="G17" s="376"/>
    </row>
    <row r="18" spans="1:7" x14ac:dyDescent="0.2">
      <c r="A18" s="375" t="s">
        <v>340</v>
      </c>
      <c r="B18" s="375"/>
      <c r="C18" s="139">
        <v>20</v>
      </c>
      <c r="D18" s="139">
        <v>22</v>
      </c>
      <c r="E18" s="139">
        <v>16</v>
      </c>
      <c r="F18" s="376" t="s">
        <v>341</v>
      </c>
      <c r="G18" s="376"/>
    </row>
    <row r="19" spans="1:7" x14ac:dyDescent="0.2">
      <c r="A19" s="375" t="s">
        <v>342</v>
      </c>
      <c r="B19" s="375"/>
      <c r="C19" s="139">
        <v>2</v>
      </c>
      <c r="D19" s="139">
        <v>2</v>
      </c>
      <c r="E19" s="139">
        <v>2</v>
      </c>
      <c r="F19" s="376" t="s">
        <v>343</v>
      </c>
      <c r="G19" s="376"/>
    </row>
    <row r="20" spans="1:7" x14ac:dyDescent="0.2">
      <c r="A20" s="375" t="s">
        <v>344</v>
      </c>
      <c r="B20" s="375"/>
      <c r="C20" s="139">
        <v>15</v>
      </c>
      <c r="D20" s="139">
        <v>15</v>
      </c>
      <c r="E20" s="139">
        <v>15</v>
      </c>
      <c r="F20" s="376" t="s">
        <v>345</v>
      </c>
      <c r="G20" s="376"/>
    </row>
    <row r="21" spans="1:7" ht="21" customHeight="1" x14ac:dyDescent="0.2">
      <c r="A21" s="375" t="s">
        <v>346</v>
      </c>
      <c r="B21" s="375"/>
      <c r="C21" s="139">
        <v>12</v>
      </c>
      <c r="D21" s="139">
        <v>11</v>
      </c>
      <c r="E21" s="139">
        <v>11</v>
      </c>
      <c r="F21" s="376" t="s">
        <v>347</v>
      </c>
      <c r="G21" s="376"/>
    </row>
    <row r="22" spans="1:7" x14ac:dyDescent="0.2">
      <c r="A22" s="375" t="s">
        <v>348</v>
      </c>
      <c r="B22" s="375"/>
      <c r="C22" s="139">
        <v>7</v>
      </c>
      <c r="D22" s="139">
        <v>7</v>
      </c>
      <c r="E22" s="139">
        <v>7</v>
      </c>
      <c r="F22" s="376" t="s">
        <v>349</v>
      </c>
      <c r="G22" s="376"/>
    </row>
    <row r="23" spans="1:7" ht="21.75" customHeight="1" x14ac:dyDescent="0.2">
      <c r="A23" s="375" t="s">
        <v>350</v>
      </c>
      <c r="B23" s="375"/>
      <c r="C23" s="139">
        <v>7</v>
      </c>
      <c r="D23" s="139">
        <v>7</v>
      </c>
      <c r="E23" s="139">
        <v>6</v>
      </c>
      <c r="F23" s="376" t="s">
        <v>351</v>
      </c>
      <c r="G23" s="376"/>
    </row>
    <row r="24" spans="1:7" ht="21" customHeight="1" x14ac:dyDescent="0.2">
      <c r="A24" s="375" t="s">
        <v>352</v>
      </c>
      <c r="B24" s="375"/>
      <c r="C24" s="139">
        <v>20</v>
      </c>
      <c r="D24" s="139">
        <v>21</v>
      </c>
      <c r="E24" s="139">
        <v>26</v>
      </c>
      <c r="F24" s="376" t="s">
        <v>353</v>
      </c>
      <c r="G24" s="376"/>
    </row>
    <row r="25" spans="1:7" ht="21" customHeight="1" x14ac:dyDescent="0.2">
      <c r="A25" s="375" t="s">
        <v>354</v>
      </c>
      <c r="B25" s="375"/>
      <c r="C25" s="139">
        <v>351</v>
      </c>
      <c r="D25" s="139">
        <v>352</v>
      </c>
      <c r="E25" s="139">
        <v>212</v>
      </c>
      <c r="F25" s="376" t="s">
        <v>355</v>
      </c>
      <c r="G25" s="376"/>
    </row>
    <row r="26" spans="1:7" ht="20.25" customHeight="1" x14ac:dyDescent="0.2">
      <c r="A26" s="375" t="s">
        <v>356</v>
      </c>
      <c r="B26" s="375"/>
      <c r="C26" s="139">
        <v>123</v>
      </c>
      <c r="D26" s="139">
        <v>126</v>
      </c>
      <c r="E26" s="139">
        <v>22</v>
      </c>
      <c r="F26" s="376" t="s">
        <v>357</v>
      </c>
      <c r="G26" s="376"/>
    </row>
    <row r="27" spans="1:7" ht="21" customHeight="1" x14ac:dyDescent="0.2">
      <c r="A27" s="375" t="s">
        <v>358</v>
      </c>
      <c r="B27" s="375"/>
      <c r="C27" s="139">
        <v>43</v>
      </c>
      <c r="D27" s="139">
        <v>41</v>
      </c>
      <c r="E27" s="139">
        <v>34</v>
      </c>
      <c r="F27" s="376" t="s">
        <v>359</v>
      </c>
      <c r="G27" s="376"/>
    </row>
    <row r="28" spans="1:7" ht="11.25" customHeight="1" x14ac:dyDescent="0.2">
      <c r="A28" s="375" t="s">
        <v>360</v>
      </c>
      <c r="B28" s="375"/>
      <c r="C28" s="139">
        <v>19</v>
      </c>
      <c r="D28" s="139">
        <v>18</v>
      </c>
      <c r="E28" s="139">
        <v>18</v>
      </c>
      <c r="F28" s="376" t="s">
        <v>361</v>
      </c>
      <c r="G28" s="376"/>
    </row>
    <row r="29" spans="1:7" x14ac:dyDescent="0.2">
      <c r="A29" s="375" t="s">
        <v>362</v>
      </c>
      <c r="B29" s="375"/>
      <c r="C29" s="139">
        <v>141</v>
      </c>
      <c r="D29" s="139">
        <v>125</v>
      </c>
      <c r="E29" s="139">
        <v>68</v>
      </c>
      <c r="F29" s="376" t="s">
        <v>363</v>
      </c>
      <c r="G29" s="376"/>
    </row>
    <row r="30" spans="1:7" x14ac:dyDescent="0.2">
      <c r="A30" s="375" t="s">
        <v>364</v>
      </c>
      <c r="B30" s="375"/>
      <c r="C30" s="139">
        <v>7</v>
      </c>
      <c r="D30" s="139">
        <v>6</v>
      </c>
      <c r="E30" s="139">
        <v>4</v>
      </c>
      <c r="F30" s="376" t="s">
        <v>365</v>
      </c>
      <c r="G30" s="376"/>
    </row>
    <row r="31" spans="1:7" x14ac:dyDescent="0.2">
      <c r="A31" s="375" t="s">
        <v>366</v>
      </c>
      <c r="B31" s="375"/>
      <c r="C31" s="139">
        <v>59</v>
      </c>
      <c r="D31" s="139">
        <v>61</v>
      </c>
      <c r="E31" s="139">
        <v>38</v>
      </c>
      <c r="F31" s="376" t="s">
        <v>367</v>
      </c>
      <c r="G31" s="376"/>
    </row>
    <row r="32" spans="1:7" ht="23.25" customHeight="1" x14ac:dyDescent="0.2">
      <c r="A32" s="375" t="s">
        <v>368</v>
      </c>
      <c r="B32" s="375"/>
      <c r="C32" s="139">
        <v>435</v>
      </c>
      <c r="D32" s="139">
        <v>399</v>
      </c>
      <c r="E32" s="139">
        <v>198</v>
      </c>
      <c r="F32" s="376" t="s">
        <v>369</v>
      </c>
      <c r="G32" s="376"/>
    </row>
    <row r="33" spans="1:7" x14ac:dyDescent="0.2">
      <c r="A33" s="375" t="s">
        <v>370</v>
      </c>
      <c r="B33" s="375"/>
      <c r="C33" s="139">
        <v>133</v>
      </c>
      <c r="D33" s="139">
        <v>126</v>
      </c>
      <c r="E33" s="139">
        <v>34</v>
      </c>
      <c r="F33" s="376" t="s">
        <v>371</v>
      </c>
      <c r="G33" s="376"/>
    </row>
    <row r="34" spans="1:7" ht="11.25" customHeight="1" x14ac:dyDescent="0.2">
      <c r="A34" s="375" t="s">
        <v>372</v>
      </c>
      <c r="B34" s="375"/>
      <c r="C34" s="139">
        <v>62</v>
      </c>
      <c r="D34" s="139">
        <v>53</v>
      </c>
      <c r="E34" s="139">
        <v>5</v>
      </c>
      <c r="F34" s="376" t="s">
        <v>373</v>
      </c>
      <c r="G34" s="376"/>
    </row>
    <row r="35" spans="1:7" x14ac:dyDescent="0.2">
      <c r="A35" s="375" t="s">
        <v>374</v>
      </c>
      <c r="B35" s="375"/>
      <c r="C35" s="139">
        <v>82</v>
      </c>
      <c r="D35" s="139">
        <v>80</v>
      </c>
      <c r="E35" s="139">
        <v>30</v>
      </c>
      <c r="F35" s="376" t="s">
        <v>375</v>
      </c>
      <c r="G35" s="376"/>
    </row>
    <row r="36" spans="1:7" x14ac:dyDescent="0.2">
      <c r="A36" s="375" t="s">
        <v>376</v>
      </c>
      <c r="B36" s="375"/>
      <c r="C36" s="139">
        <v>96</v>
      </c>
      <c r="D36" s="139">
        <v>98</v>
      </c>
      <c r="E36" s="139">
        <v>49</v>
      </c>
      <c r="F36" s="376" t="s">
        <v>377</v>
      </c>
      <c r="G36" s="376"/>
    </row>
    <row r="37" spans="1:7" x14ac:dyDescent="0.2">
      <c r="A37" s="375" t="s">
        <v>378</v>
      </c>
      <c r="B37" s="375"/>
      <c r="C37" s="139">
        <v>143</v>
      </c>
      <c r="D37" s="139">
        <v>148</v>
      </c>
      <c r="E37" s="139">
        <v>49</v>
      </c>
      <c r="F37" s="376" t="s">
        <v>379</v>
      </c>
      <c r="G37" s="376"/>
    </row>
    <row r="38" spans="1:7" x14ac:dyDescent="0.2">
      <c r="A38" s="375" t="s">
        <v>380</v>
      </c>
      <c r="B38" s="375"/>
      <c r="C38" s="139">
        <v>162</v>
      </c>
      <c r="D38" s="139">
        <v>164</v>
      </c>
      <c r="E38" s="139">
        <v>89</v>
      </c>
      <c r="F38" s="376" t="s">
        <v>381</v>
      </c>
      <c r="G38" s="376"/>
    </row>
    <row r="39" spans="1:7" s="132" customFormat="1" ht="21.75" customHeight="1" x14ac:dyDescent="0.2">
      <c r="A39" s="377" t="s">
        <v>382</v>
      </c>
      <c r="B39" s="377"/>
      <c r="C39" s="143">
        <v>13</v>
      </c>
      <c r="D39" s="143">
        <v>30</v>
      </c>
      <c r="E39" s="143">
        <v>22</v>
      </c>
      <c r="F39" s="378" t="s">
        <v>383</v>
      </c>
      <c r="G39" s="378"/>
    </row>
    <row r="40" spans="1:7" x14ac:dyDescent="0.2">
      <c r="A40" s="339" t="s">
        <v>384</v>
      </c>
      <c r="B40" s="374"/>
      <c r="C40" s="374"/>
      <c r="D40" s="374"/>
      <c r="E40" s="374"/>
      <c r="F40" s="374"/>
      <c r="G40" s="374"/>
    </row>
    <row r="41" spans="1:7" x14ac:dyDescent="0.15">
      <c r="A41" s="368" t="s">
        <v>313</v>
      </c>
      <c r="B41" s="373"/>
      <c r="C41" s="373"/>
      <c r="D41" s="373"/>
      <c r="E41" s="373"/>
      <c r="F41" s="373"/>
      <c r="G41" s="373"/>
    </row>
  </sheetData>
  <mergeCells count="64">
    <mergeCell ref="A10:B10"/>
    <mergeCell ref="F10:G10"/>
    <mergeCell ref="A1:G1"/>
    <mergeCell ref="A2:G2"/>
    <mergeCell ref="A4:B4"/>
    <mergeCell ref="F4:G4"/>
    <mergeCell ref="A5:G5"/>
    <mergeCell ref="A6:B6"/>
    <mergeCell ref="F6:G6"/>
    <mergeCell ref="A7:B7"/>
    <mergeCell ref="F7:G7"/>
    <mergeCell ref="A8:B8"/>
    <mergeCell ref="F8:G8"/>
    <mergeCell ref="A9:G9"/>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40:G40"/>
    <mergeCell ref="A41:G41"/>
    <mergeCell ref="A37:B37"/>
    <mergeCell ref="F37:G37"/>
    <mergeCell ref="A38:B38"/>
    <mergeCell ref="F38:G38"/>
    <mergeCell ref="A39:B39"/>
    <mergeCell ref="F39:G39"/>
  </mergeCells>
  <printOptions horizontalCentered="1"/>
  <pageMargins left="0.62992125984251968" right="0.62992125984251968" top="0.86614173228346458" bottom="0.74803149606299213" header="0.51181102362204722" footer="0.51181102362204722"/>
  <pageSetup paperSize="13" firstPageNumber="417" orientation="portrait" useFirstPageNumber="1" horizontalDpi="4294967292" r:id="rId1"/>
  <headerFooter alignWithMargins="0">
    <oddFooter>&amp;C&amp;"MAC C Swiss,Regular"&amp;8&amp;P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900F7-697B-4000-BE92-65318EC71005}">
  <dimension ref="A1:G43"/>
  <sheetViews>
    <sheetView zoomScaleNormal="100" workbookViewId="0">
      <selection sqref="A1:G1"/>
    </sheetView>
  </sheetViews>
  <sheetFormatPr defaultColWidth="8.85546875" defaultRowHeight="11.25" x14ac:dyDescent="0.2"/>
  <cols>
    <col min="1" max="1" width="1.5703125" style="2" customWidth="1"/>
    <col min="2" max="2" width="21.7109375" style="111" customWidth="1"/>
    <col min="3" max="5" width="8.7109375" style="111" customWidth="1"/>
    <col min="6" max="6" width="1.85546875" style="95" customWidth="1"/>
    <col min="7" max="7" width="27" style="95" customWidth="1"/>
    <col min="8" max="16384" width="8.85546875" style="2"/>
  </cols>
  <sheetData>
    <row r="1" spans="1:7" s="129" customFormat="1" ht="11.25" customHeight="1" x14ac:dyDescent="0.2">
      <c r="A1" s="308" t="s">
        <v>385</v>
      </c>
      <c r="B1" s="308"/>
      <c r="C1" s="308"/>
      <c r="D1" s="308"/>
      <c r="E1" s="308"/>
      <c r="F1" s="308"/>
      <c r="G1" s="308"/>
    </row>
    <row r="2" spans="1:7" s="129" customFormat="1" ht="12" customHeight="1" x14ac:dyDescent="0.2">
      <c r="A2" s="309" t="s">
        <v>386</v>
      </c>
      <c r="B2" s="309"/>
      <c r="C2" s="309"/>
      <c r="D2" s="309"/>
      <c r="E2" s="309"/>
      <c r="F2" s="309"/>
      <c r="G2" s="309"/>
    </row>
    <row r="3" spans="1:7" s="129" customFormat="1" ht="13.5" customHeight="1" x14ac:dyDescent="0.2">
      <c r="A3" s="148"/>
      <c r="B3" s="148"/>
      <c r="C3" s="22">
        <v>2021</v>
      </c>
      <c r="D3" s="22">
        <v>2022</v>
      </c>
      <c r="E3" s="22">
        <v>2023</v>
      </c>
      <c r="F3" s="148"/>
      <c r="G3" s="148"/>
    </row>
    <row r="4" spans="1:7" s="3" customFormat="1" ht="13.5" customHeight="1" x14ac:dyDescent="0.2">
      <c r="A4" s="132" t="s">
        <v>60</v>
      </c>
      <c r="B4" s="132" t="s">
        <v>60</v>
      </c>
      <c r="C4" s="389" t="s">
        <v>387</v>
      </c>
      <c r="D4" s="389"/>
      <c r="E4" s="389"/>
      <c r="F4" s="105"/>
      <c r="G4" s="149"/>
    </row>
    <row r="5" spans="1:7" s="83" customFormat="1" ht="12" customHeight="1" x14ac:dyDescent="0.2">
      <c r="A5" s="387" t="s">
        <v>71</v>
      </c>
      <c r="B5" s="387"/>
      <c r="C5" s="120">
        <v>30058</v>
      </c>
      <c r="D5" s="120">
        <v>30096</v>
      </c>
      <c r="E5" s="120">
        <v>30360</v>
      </c>
      <c r="F5" s="321" t="s">
        <v>182</v>
      </c>
      <c r="G5" s="321"/>
    </row>
    <row r="6" spans="1:7" s="96" customFormat="1" ht="11.25" customHeight="1" x14ac:dyDescent="0.2">
      <c r="A6" s="151" t="s">
        <v>324</v>
      </c>
      <c r="B6" s="43"/>
      <c r="C6" s="120">
        <v>10382</v>
      </c>
      <c r="D6" s="120">
        <v>10548</v>
      </c>
      <c r="E6" s="120">
        <v>10704</v>
      </c>
      <c r="F6" s="321" t="s">
        <v>325</v>
      </c>
      <c r="G6" s="321"/>
    </row>
    <row r="7" spans="1:7" s="3" customFormat="1" ht="11.25" customHeight="1" x14ac:dyDescent="0.2">
      <c r="A7" s="4"/>
      <c r="B7" s="104" t="s">
        <v>326</v>
      </c>
      <c r="C7" s="152">
        <v>2136</v>
      </c>
      <c r="D7" s="152">
        <v>2136</v>
      </c>
      <c r="E7" s="152">
        <v>2136</v>
      </c>
      <c r="F7" s="11"/>
      <c r="G7" s="11" t="s">
        <v>327</v>
      </c>
    </row>
    <row r="8" spans="1:7" s="3" customFormat="1" ht="11.25" customHeight="1" x14ac:dyDescent="0.2">
      <c r="A8" s="43"/>
      <c r="B8" s="104" t="s">
        <v>328</v>
      </c>
      <c r="C8" s="152">
        <v>4000</v>
      </c>
      <c r="D8" s="152">
        <v>4185</v>
      </c>
      <c r="E8" s="152">
        <v>4341</v>
      </c>
      <c r="F8" s="11"/>
      <c r="G8" s="11" t="s">
        <v>329</v>
      </c>
    </row>
    <row r="9" spans="1:7" s="3" customFormat="1" ht="11.25" customHeight="1" x14ac:dyDescent="0.2">
      <c r="A9" s="4"/>
      <c r="B9" s="104" t="s">
        <v>330</v>
      </c>
      <c r="C9" s="152">
        <v>2431</v>
      </c>
      <c r="D9" s="152">
        <v>2504</v>
      </c>
      <c r="E9" s="152">
        <v>2504</v>
      </c>
      <c r="F9" s="11"/>
      <c r="G9" s="11" t="s">
        <v>331</v>
      </c>
    </row>
    <row r="10" spans="1:7" s="3" customFormat="1" ht="11.25" customHeight="1" x14ac:dyDescent="0.2">
      <c r="A10" s="43"/>
      <c r="B10" s="104" t="s">
        <v>332</v>
      </c>
      <c r="C10" s="152">
        <v>1195</v>
      </c>
      <c r="D10" s="152">
        <v>1199</v>
      </c>
      <c r="E10" s="152">
        <v>1199</v>
      </c>
      <c r="F10" s="11"/>
      <c r="G10" s="11" t="s">
        <v>333</v>
      </c>
    </row>
    <row r="11" spans="1:7" s="3" customFormat="1" ht="11.25" customHeight="1" x14ac:dyDescent="0.2">
      <c r="A11" s="43"/>
      <c r="B11" s="104" t="s">
        <v>334</v>
      </c>
      <c r="C11" s="152">
        <v>620</v>
      </c>
      <c r="D11" s="152">
        <v>524</v>
      </c>
      <c r="E11" s="152">
        <v>524</v>
      </c>
      <c r="F11" s="11"/>
      <c r="G11" s="11" t="s">
        <v>335</v>
      </c>
    </row>
    <row r="12" spans="1:7" s="3" customFormat="1" ht="11.25" customHeight="1" x14ac:dyDescent="0.2">
      <c r="A12" s="322" t="s">
        <v>338</v>
      </c>
      <c r="B12" s="322"/>
      <c r="C12" s="152">
        <v>284</v>
      </c>
      <c r="D12" s="152">
        <v>293</v>
      </c>
      <c r="E12" s="152">
        <v>293</v>
      </c>
      <c r="F12" s="323" t="s">
        <v>339</v>
      </c>
      <c r="G12" s="323"/>
    </row>
    <row r="13" spans="1:7" s="3" customFormat="1" ht="11.25" customHeight="1" x14ac:dyDescent="0.2">
      <c r="A13" s="3" t="s">
        <v>388</v>
      </c>
      <c r="B13" s="4"/>
      <c r="C13" s="152">
        <v>52</v>
      </c>
      <c r="D13" s="152">
        <v>23</v>
      </c>
      <c r="E13" s="152">
        <v>47</v>
      </c>
      <c r="F13" s="323" t="s">
        <v>389</v>
      </c>
      <c r="G13" s="323"/>
    </row>
    <row r="14" spans="1:7" s="3" customFormat="1" ht="11.25" customHeight="1" x14ac:dyDescent="0.2">
      <c r="A14" s="322" t="s">
        <v>340</v>
      </c>
      <c r="B14" s="322"/>
      <c r="C14" s="152">
        <v>316</v>
      </c>
      <c r="D14" s="152">
        <v>311</v>
      </c>
      <c r="E14" s="152">
        <v>348</v>
      </c>
      <c r="F14" s="323" t="s">
        <v>341</v>
      </c>
      <c r="G14" s="323"/>
    </row>
    <row r="15" spans="1:7" s="3" customFormat="1" ht="11.25" customHeight="1" x14ac:dyDescent="0.2">
      <c r="A15" s="153" t="s">
        <v>390</v>
      </c>
      <c r="B15" s="43"/>
      <c r="C15" s="152">
        <v>244</v>
      </c>
      <c r="D15" s="152">
        <v>244</v>
      </c>
      <c r="E15" s="152">
        <v>244</v>
      </c>
      <c r="F15" s="336" t="s">
        <v>391</v>
      </c>
      <c r="G15" s="336"/>
    </row>
    <row r="16" spans="1:7" s="3" customFormat="1" ht="11.25" customHeight="1" x14ac:dyDescent="0.2">
      <c r="A16" s="153" t="s">
        <v>392</v>
      </c>
      <c r="B16" s="43"/>
      <c r="C16" s="152">
        <v>11</v>
      </c>
      <c r="D16" s="152">
        <v>11</v>
      </c>
      <c r="E16" s="152">
        <v>11</v>
      </c>
      <c r="F16" s="323" t="s">
        <v>393</v>
      </c>
      <c r="G16" s="323"/>
    </row>
    <row r="17" spans="1:7" s="3" customFormat="1" ht="11.25" customHeight="1" x14ac:dyDescent="0.2">
      <c r="A17" s="153" t="s">
        <v>344</v>
      </c>
      <c r="B17" s="43"/>
      <c r="C17" s="152">
        <v>1072</v>
      </c>
      <c r="D17" s="152">
        <v>1044</v>
      </c>
      <c r="E17" s="152">
        <v>1049</v>
      </c>
      <c r="F17" s="336" t="s">
        <v>345</v>
      </c>
      <c r="G17" s="336"/>
    </row>
    <row r="18" spans="1:7" s="3" customFormat="1" ht="21" customHeight="1" x14ac:dyDescent="0.2">
      <c r="A18" s="342" t="s">
        <v>346</v>
      </c>
      <c r="B18" s="342"/>
      <c r="C18" s="152">
        <v>1223</v>
      </c>
      <c r="D18" s="152">
        <v>1223</v>
      </c>
      <c r="E18" s="152">
        <v>1226</v>
      </c>
      <c r="F18" s="336" t="s">
        <v>347</v>
      </c>
      <c r="G18" s="336"/>
    </row>
    <row r="19" spans="1:7" s="3" customFormat="1" ht="12" customHeight="1" x14ac:dyDescent="0.2">
      <c r="A19" s="153" t="s">
        <v>348</v>
      </c>
      <c r="B19" s="43"/>
      <c r="C19" s="152">
        <v>2889</v>
      </c>
      <c r="D19" s="152">
        <v>2815</v>
      </c>
      <c r="E19" s="152">
        <v>2815</v>
      </c>
      <c r="F19" s="323" t="s">
        <v>349</v>
      </c>
      <c r="G19" s="323"/>
    </row>
    <row r="20" spans="1:7" s="3" customFormat="1" ht="21" customHeight="1" x14ac:dyDescent="0.2">
      <c r="A20" s="342" t="s">
        <v>350</v>
      </c>
      <c r="B20" s="342"/>
      <c r="C20" s="152">
        <v>11171</v>
      </c>
      <c r="D20" s="152">
        <v>11171</v>
      </c>
      <c r="E20" s="152">
        <v>11180</v>
      </c>
      <c r="F20" s="336" t="s">
        <v>394</v>
      </c>
      <c r="G20" s="336"/>
    </row>
    <row r="21" spans="1:7" s="3" customFormat="1" ht="23.25" customHeight="1" x14ac:dyDescent="0.2">
      <c r="A21" s="342" t="s">
        <v>395</v>
      </c>
      <c r="B21" s="342"/>
      <c r="C21" s="152">
        <v>455</v>
      </c>
      <c r="D21" s="152">
        <v>455</v>
      </c>
      <c r="E21" s="152">
        <v>455</v>
      </c>
      <c r="F21" s="323" t="s">
        <v>396</v>
      </c>
      <c r="G21" s="323"/>
    </row>
    <row r="22" spans="1:7" s="3" customFormat="1" ht="12" customHeight="1" x14ac:dyDescent="0.2">
      <c r="A22" s="153" t="s">
        <v>397</v>
      </c>
      <c r="B22" s="43"/>
      <c r="C22" s="152">
        <v>123</v>
      </c>
      <c r="D22" s="152">
        <v>123</v>
      </c>
      <c r="E22" s="152">
        <v>123</v>
      </c>
      <c r="F22" s="323" t="s">
        <v>398</v>
      </c>
      <c r="G22" s="323"/>
    </row>
    <row r="23" spans="1:7" s="83" customFormat="1" ht="21" customHeight="1" x14ac:dyDescent="0.2">
      <c r="A23" s="342" t="s">
        <v>352</v>
      </c>
      <c r="B23" s="342"/>
      <c r="C23" s="152">
        <v>1836</v>
      </c>
      <c r="D23" s="152">
        <v>1835</v>
      </c>
      <c r="E23" s="152">
        <v>1865</v>
      </c>
      <c r="F23" s="336" t="s">
        <v>399</v>
      </c>
      <c r="G23" s="336"/>
    </row>
    <row r="24" spans="1:7" ht="12.75" customHeight="1" x14ac:dyDescent="0.2">
      <c r="C24" s="388" t="s">
        <v>400</v>
      </c>
      <c r="D24" s="388"/>
      <c r="E24" s="388"/>
    </row>
    <row r="25" spans="1:7" s="83" customFormat="1" ht="12" customHeight="1" x14ac:dyDescent="0.2">
      <c r="A25" s="387" t="s">
        <v>71</v>
      </c>
      <c r="B25" s="387"/>
      <c r="C25" s="120">
        <v>76907</v>
      </c>
      <c r="D25" s="120">
        <v>76911</v>
      </c>
      <c r="E25" s="120">
        <v>77580</v>
      </c>
      <c r="F25" s="321" t="s">
        <v>182</v>
      </c>
      <c r="G25" s="321"/>
    </row>
    <row r="26" spans="1:7" s="96" customFormat="1" ht="11.25" customHeight="1" x14ac:dyDescent="0.2">
      <c r="A26" s="151" t="s">
        <v>324</v>
      </c>
      <c r="B26" s="43"/>
      <c r="C26" s="120">
        <v>22778</v>
      </c>
      <c r="D26" s="120">
        <v>23230</v>
      </c>
      <c r="E26" s="120">
        <v>23735</v>
      </c>
      <c r="F26" s="321" t="s">
        <v>325</v>
      </c>
      <c r="G26" s="321"/>
    </row>
    <row r="27" spans="1:7" s="3" customFormat="1" ht="11.25" customHeight="1" x14ac:dyDescent="0.2">
      <c r="A27" s="4"/>
      <c r="B27" s="104" t="s">
        <v>326</v>
      </c>
      <c r="C27" s="152">
        <v>4195</v>
      </c>
      <c r="D27" s="152">
        <v>4232</v>
      </c>
      <c r="E27" s="152">
        <v>4232</v>
      </c>
      <c r="F27" s="11"/>
      <c r="G27" s="11" t="s">
        <v>327</v>
      </c>
    </row>
    <row r="28" spans="1:7" s="3" customFormat="1" ht="11.25" customHeight="1" x14ac:dyDescent="0.2">
      <c r="A28" s="43"/>
      <c r="B28" s="104" t="s">
        <v>328</v>
      </c>
      <c r="C28" s="152">
        <v>8715</v>
      </c>
      <c r="D28" s="152">
        <v>9142</v>
      </c>
      <c r="E28" s="152">
        <v>9642</v>
      </c>
      <c r="F28" s="11"/>
      <c r="G28" s="11" t="s">
        <v>329</v>
      </c>
    </row>
    <row r="29" spans="1:7" s="3" customFormat="1" ht="11.25" customHeight="1" x14ac:dyDescent="0.2">
      <c r="A29" s="4"/>
      <c r="B29" s="104" t="s">
        <v>330</v>
      </c>
      <c r="C29" s="152">
        <v>5710</v>
      </c>
      <c r="D29" s="152">
        <v>5926</v>
      </c>
      <c r="E29" s="152">
        <v>5900</v>
      </c>
      <c r="F29" s="11"/>
      <c r="G29" s="11" t="s">
        <v>331</v>
      </c>
    </row>
    <row r="30" spans="1:7" s="3" customFormat="1" ht="11.25" customHeight="1" x14ac:dyDescent="0.2">
      <c r="A30" s="43"/>
      <c r="B30" s="104" t="s">
        <v>332</v>
      </c>
      <c r="C30" s="152">
        <v>2732</v>
      </c>
      <c r="D30" s="152">
        <v>2759</v>
      </c>
      <c r="E30" s="152">
        <v>2783</v>
      </c>
      <c r="F30" s="11"/>
      <c r="G30" s="11" t="s">
        <v>333</v>
      </c>
    </row>
    <row r="31" spans="1:7" s="3" customFormat="1" ht="11.25" customHeight="1" x14ac:dyDescent="0.2">
      <c r="A31" s="43"/>
      <c r="B31" s="104" t="s">
        <v>334</v>
      </c>
      <c r="C31" s="152">
        <v>1426</v>
      </c>
      <c r="D31" s="152">
        <v>1171</v>
      </c>
      <c r="E31" s="152">
        <v>1178</v>
      </c>
      <c r="F31" s="11"/>
      <c r="G31" s="11" t="s">
        <v>335</v>
      </c>
    </row>
    <row r="32" spans="1:7" s="3" customFormat="1" ht="11.25" customHeight="1" x14ac:dyDescent="0.2">
      <c r="A32" s="322" t="s">
        <v>338</v>
      </c>
      <c r="B32" s="322"/>
      <c r="C32" s="152">
        <v>644</v>
      </c>
      <c r="D32" s="152">
        <v>646</v>
      </c>
      <c r="E32" s="152">
        <v>647</v>
      </c>
      <c r="F32" s="323" t="s">
        <v>339</v>
      </c>
      <c r="G32" s="323"/>
    </row>
    <row r="33" spans="1:7" s="3" customFormat="1" ht="11.25" customHeight="1" x14ac:dyDescent="0.2">
      <c r="A33" s="3" t="s">
        <v>388</v>
      </c>
      <c r="B33" s="4"/>
      <c r="C33" s="152">
        <v>210</v>
      </c>
      <c r="D33" s="152">
        <v>55</v>
      </c>
      <c r="E33" s="152">
        <v>113</v>
      </c>
      <c r="F33" s="323" t="s">
        <v>389</v>
      </c>
      <c r="G33" s="323"/>
    </row>
    <row r="34" spans="1:7" s="3" customFormat="1" ht="11.25" customHeight="1" x14ac:dyDescent="0.2">
      <c r="A34" s="322" t="s">
        <v>340</v>
      </c>
      <c r="B34" s="322"/>
      <c r="C34" s="152">
        <v>775</v>
      </c>
      <c r="D34" s="152">
        <v>755</v>
      </c>
      <c r="E34" s="152">
        <v>828</v>
      </c>
      <c r="F34" s="323" t="s">
        <v>341</v>
      </c>
      <c r="G34" s="323"/>
    </row>
    <row r="35" spans="1:7" s="3" customFormat="1" ht="11.25" customHeight="1" x14ac:dyDescent="0.2">
      <c r="A35" s="153" t="s">
        <v>390</v>
      </c>
      <c r="B35" s="43"/>
      <c r="C35" s="152">
        <v>518</v>
      </c>
      <c r="D35" s="152">
        <v>518</v>
      </c>
      <c r="E35" s="152">
        <v>517</v>
      </c>
      <c r="F35" s="336" t="s">
        <v>391</v>
      </c>
      <c r="G35" s="336"/>
    </row>
    <row r="36" spans="1:7" s="3" customFormat="1" ht="11.25" customHeight="1" x14ac:dyDescent="0.2">
      <c r="A36" s="153" t="s">
        <v>392</v>
      </c>
      <c r="B36" s="43"/>
      <c r="C36" s="152">
        <v>45</v>
      </c>
      <c r="D36" s="152">
        <v>45</v>
      </c>
      <c r="E36" s="152">
        <v>45</v>
      </c>
      <c r="F36" s="323" t="s">
        <v>393</v>
      </c>
      <c r="G36" s="323"/>
    </row>
    <row r="37" spans="1:7" s="3" customFormat="1" ht="11.25" customHeight="1" x14ac:dyDescent="0.2">
      <c r="A37" s="153" t="s">
        <v>344</v>
      </c>
      <c r="B37" s="43"/>
      <c r="C37" s="152">
        <v>3148</v>
      </c>
      <c r="D37" s="152">
        <v>3130</v>
      </c>
      <c r="E37" s="152">
        <v>3128</v>
      </c>
      <c r="F37" s="336" t="s">
        <v>345</v>
      </c>
      <c r="G37" s="336"/>
    </row>
    <row r="38" spans="1:7" s="3" customFormat="1" ht="21" customHeight="1" x14ac:dyDescent="0.2">
      <c r="A38" s="342" t="s">
        <v>346</v>
      </c>
      <c r="B38" s="342"/>
      <c r="C38" s="152">
        <v>5906</v>
      </c>
      <c r="D38" s="152">
        <v>5906</v>
      </c>
      <c r="E38" s="152">
        <v>5904</v>
      </c>
      <c r="F38" s="336" t="s">
        <v>347</v>
      </c>
      <c r="G38" s="336"/>
    </row>
    <row r="39" spans="1:7" s="3" customFormat="1" ht="12" customHeight="1" x14ac:dyDescent="0.2">
      <c r="A39" s="153" t="s">
        <v>348</v>
      </c>
      <c r="B39" s="43"/>
      <c r="C39" s="152">
        <v>8895</v>
      </c>
      <c r="D39" s="152">
        <v>8675</v>
      </c>
      <c r="E39" s="152">
        <v>8675</v>
      </c>
      <c r="F39" s="323" t="s">
        <v>349</v>
      </c>
      <c r="G39" s="323"/>
    </row>
    <row r="40" spans="1:7" s="3" customFormat="1" ht="21" customHeight="1" x14ac:dyDescent="0.2">
      <c r="A40" s="342" t="s">
        <v>350</v>
      </c>
      <c r="B40" s="342"/>
      <c r="C40" s="152">
        <v>27100</v>
      </c>
      <c r="D40" s="152">
        <v>27100</v>
      </c>
      <c r="E40" s="152">
        <v>27124</v>
      </c>
      <c r="F40" s="336" t="s">
        <v>394</v>
      </c>
      <c r="G40" s="336"/>
    </row>
    <row r="41" spans="1:7" s="3" customFormat="1" ht="21" customHeight="1" x14ac:dyDescent="0.2">
      <c r="A41" s="342" t="s">
        <v>395</v>
      </c>
      <c r="B41" s="342"/>
      <c r="C41" s="152">
        <v>1362</v>
      </c>
      <c r="D41" s="152">
        <v>1362</v>
      </c>
      <c r="E41" s="152">
        <v>1362</v>
      </c>
      <c r="F41" s="323" t="s">
        <v>396</v>
      </c>
      <c r="G41" s="323"/>
    </row>
    <row r="42" spans="1:7" s="3" customFormat="1" ht="12" customHeight="1" x14ac:dyDescent="0.2">
      <c r="A42" s="153" t="s">
        <v>397</v>
      </c>
      <c r="B42" s="43"/>
      <c r="C42" s="152">
        <v>384</v>
      </c>
      <c r="D42" s="152">
        <v>384</v>
      </c>
      <c r="E42" s="152">
        <v>384</v>
      </c>
      <c r="F42" s="323" t="s">
        <v>398</v>
      </c>
      <c r="G42" s="323"/>
    </row>
    <row r="43" spans="1:7" s="83" customFormat="1" ht="22.5" customHeight="1" x14ac:dyDescent="0.2">
      <c r="A43" s="386" t="s">
        <v>352</v>
      </c>
      <c r="B43" s="386"/>
      <c r="C43" s="155">
        <v>5142</v>
      </c>
      <c r="D43" s="155">
        <v>5105</v>
      </c>
      <c r="E43" s="155">
        <v>5118</v>
      </c>
      <c r="F43" s="345" t="s">
        <v>399</v>
      </c>
      <c r="G43" s="345"/>
    </row>
  </sheetData>
  <mergeCells count="46">
    <mergeCell ref="F15:G15"/>
    <mergeCell ref="A1:G1"/>
    <mergeCell ref="A2:G2"/>
    <mergeCell ref="C4:E4"/>
    <mergeCell ref="A5:B5"/>
    <mergeCell ref="F5:G5"/>
    <mergeCell ref="F6:G6"/>
    <mergeCell ref="A12:B12"/>
    <mergeCell ref="F12:G12"/>
    <mergeCell ref="F13:G13"/>
    <mergeCell ref="A14:B14"/>
    <mergeCell ref="F14:G14"/>
    <mergeCell ref="C24:E24"/>
    <mergeCell ref="F16:G16"/>
    <mergeCell ref="F17:G17"/>
    <mergeCell ref="A18:B18"/>
    <mergeCell ref="F18:G18"/>
    <mergeCell ref="F19:G19"/>
    <mergeCell ref="A20:B20"/>
    <mergeCell ref="F20:G20"/>
    <mergeCell ref="A21:B21"/>
    <mergeCell ref="F21:G21"/>
    <mergeCell ref="F22:G22"/>
    <mergeCell ref="A23:B23"/>
    <mergeCell ref="F23:G23"/>
    <mergeCell ref="A38:B38"/>
    <mergeCell ref="F38:G38"/>
    <mergeCell ref="A25:B25"/>
    <mergeCell ref="F25:G25"/>
    <mergeCell ref="F26:G26"/>
    <mergeCell ref="A32:B32"/>
    <mergeCell ref="F32:G32"/>
    <mergeCell ref="F33:G33"/>
    <mergeCell ref="A34:B34"/>
    <mergeCell ref="F34:G34"/>
    <mergeCell ref="F35:G35"/>
    <mergeCell ref="F36:G36"/>
    <mergeCell ref="F37:G37"/>
    <mergeCell ref="A43:B43"/>
    <mergeCell ref="F43:G43"/>
    <mergeCell ref="F39:G39"/>
    <mergeCell ref="A40:B40"/>
    <mergeCell ref="F40:G40"/>
    <mergeCell ref="A41:B41"/>
    <mergeCell ref="F41:G41"/>
    <mergeCell ref="F42:G42"/>
  </mergeCells>
  <printOptions horizontalCentered="1"/>
  <pageMargins left="0.62992125984251968" right="0.62992125984251968" top="0.86614173228346458" bottom="0.74803149606299213" header="0.51181102362204722" footer="0.51181102362204722"/>
  <pageSetup paperSize="13" firstPageNumber="418" orientation="portrait" useFirstPageNumber="1" horizontalDpi="4294967292" r:id="rId1"/>
  <headerFooter alignWithMargins="0">
    <oddFooter>&amp;C&amp;"MAC C Swiss,Regular"&amp;8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405D6-F5A8-4DB8-B4C6-75798592FBBD}">
  <dimension ref="A1:I36"/>
  <sheetViews>
    <sheetView zoomScaleNormal="100" workbookViewId="0">
      <selection activeCell="H1" sqref="H1"/>
    </sheetView>
  </sheetViews>
  <sheetFormatPr defaultColWidth="8.85546875" defaultRowHeight="11.25" x14ac:dyDescent="0.2"/>
  <cols>
    <col min="1" max="1" width="1.7109375" style="132" customWidth="1"/>
    <col min="2" max="2" width="19.85546875" style="154" customWidth="1"/>
    <col min="3" max="3" width="9" style="154" customWidth="1"/>
    <col min="4" max="5" width="9" style="157" customWidth="1"/>
    <col min="6" max="6" width="1.7109375" style="105" customWidth="1"/>
    <col min="7" max="7" width="28.42578125" style="105" customWidth="1"/>
    <col min="8" max="16384" width="8.85546875" style="3"/>
  </cols>
  <sheetData>
    <row r="1" spans="1:9" s="123" customFormat="1" ht="13.5" customHeight="1" x14ac:dyDescent="0.2">
      <c r="A1" s="308" t="s">
        <v>401</v>
      </c>
      <c r="B1" s="308"/>
      <c r="C1" s="308"/>
      <c r="D1" s="308"/>
      <c r="E1" s="308"/>
      <c r="F1" s="308"/>
      <c r="G1" s="308"/>
    </row>
    <row r="2" spans="1:9" s="123" customFormat="1" ht="13.5" customHeight="1" x14ac:dyDescent="0.2">
      <c r="A2" s="309" t="s">
        <v>402</v>
      </c>
      <c r="B2" s="309"/>
      <c r="C2" s="309"/>
      <c r="D2" s="309"/>
      <c r="E2" s="309"/>
      <c r="F2" s="309"/>
      <c r="G2" s="309"/>
    </row>
    <row r="3" spans="1:9" s="123" customFormat="1" ht="21" customHeight="1" x14ac:dyDescent="0.2">
      <c r="A3" s="101"/>
      <c r="B3" s="101"/>
      <c r="C3" s="22">
        <v>2021</v>
      </c>
      <c r="D3" s="22" t="s">
        <v>286</v>
      </c>
      <c r="E3" s="22" t="s">
        <v>287</v>
      </c>
      <c r="F3" s="97"/>
      <c r="G3" s="97"/>
    </row>
    <row r="4" spans="1:9" s="4" customFormat="1" ht="18.75" customHeight="1" x14ac:dyDescent="0.2">
      <c r="A4" s="390" t="s">
        <v>71</v>
      </c>
      <c r="B4" s="390"/>
      <c r="C4" s="102">
        <v>128783</v>
      </c>
      <c r="D4" s="102">
        <v>130645</v>
      </c>
      <c r="E4" s="102">
        <v>101486</v>
      </c>
      <c r="F4" s="382" t="s">
        <v>182</v>
      </c>
      <c r="G4" s="382"/>
      <c r="I4" s="156"/>
    </row>
    <row r="5" spans="1:9" s="66" customFormat="1" ht="13.5" customHeight="1" x14ac:dyDescent="0.2">
      <c r="A5" s="391" t="s">
        <v>324</v>
      </c>
      <c r="B5" s="391"/>
      <c r="C5" s="102">
        <v>29991</v>
      </c>
      <c r="D5" s="102">
        <v>32550</v>
      </c>
      <c r="E5" s="102">
        <v>33773</v>
      </c>
      <c r="F5" s="321" t="s">
        <v>325</v>
      </c>
      <c r="G5" s="321"/>
      <c r="I5" s="156"/>
    </row>
    <row r="6" spans="1:9" s="4" customFormat="1" ht="13.5" customHeight="1" x14ac:dyDescent="0.2">
      <c r="A6" s="104" t="s">
        <v>60</v>
      </c>
      <c r="B6" s="104" t="s">
        <v>326</v>
      </c>
      <c r="C6" s="44">
        <v>7426</v>
      </c>
      <c r="D6" s="44">
        <v>7976</v>
      </c>
      <c r="E6" s="44">
        <v>7771</v>
      </c>
      <c r="F6" s="11"/>
      <c r="G6" s="45" t="s">
        <v>327</v>
      </c>
      <c r="I6" s="156"/>
    </row>
    <row r="7" spans="1:9" s="4" customFormat="1" ht="13.5" customHeight="1" x14ac:dyDescent="0.2">
      <c r="A7" s="104" t="s">
        <v>60</v>
      </c>
      <c r="B7" s="104" t="s">
        <v>328</v>
      </c>
      <c r="C7" s="44">
        <v>9633</v>
      </c>
      <c r="D7" s="44">
        <v>11743</v>
      </c>
      <c r="E7" s="44">
        <v>11981</v>
      </c>
      <c r="F7" s="11"/>
      <c r="G7" s="45" t="s">
        <v>329</v>
      </c>
      <c r="I7" s="156"/>
    </row>
    <row r="8" spans="1:9" s="4" customFormat="1" ht="13.5" customHeight="1" x14ac:dyDescent="0.2">
      <c r="A8" s="104" t="s">
        <v>60</v>
      </c>
      <c r="B8" s="104" t="s">
        <v>330</v>
      </c>
      <c r="C8" s="44">
        <v>8950</v>
      </c>
      <c r="D8" s="44">
        <v>8760</v>
      </c>
      <c r="E8" s="44">
        <v>9099</v>
      </c>
      <c r="F8" s="11"/>
      <c r="G8" s="45" t="s">
        <v>331</v>
      </c>
      <c r="I8" s="156"/>
    </row>
    <row r="9" spans="1:9" s="4" customFormat="1" ht="13.5" customHeight="1" x14ac:dyDescent="0.2">
      <c r="A9" s="104" t="s">
        <v>60</v>
      </c>
      <c r="B9" s="104" t="s">
        <v>332</v>
      </c>
      <c r="C9" s="44">
        <v>2233</v>
      </c>
      <c r="D9" s="44">
        <v>2622</v>
      </c>
      <c r="E9" s="44">
        <v>3123</v>
      </c>
      <c r="F9" s="11"/>
      <c r="G9" s="45" t="s">
        <v>333</v>
      </c>
      <c r="I9" s="156"/>
    </row>
    <row r="10" spans="1:9" s="4" customFormat="1" ht="13.5" customHeight="1" x14ac:dyDescent="0.2">
      <c r="A10" s="104" t="s">
        <v>60</v>
      </c>
      <c r="B10" s="104" t="s">
        <v>334</v>
      </c>
      <c r="C10" s="44">
        <v>1749</v>
      </c>
      <c r="D10" s="44">
        <v>1449</v>
      </c>
      <c r="E10" s="44">
        <v>1799</v>
      </c>
      <c r="F10" s="11"/>
      <c r="G10" s="45" t="s">
        <v>335</v>
      </c>
      <c r="I10" s="156"/>
    </row>
    <row r="11" spans="1:9" s="4" customFormat="1" ht="13.5" customHeight="1" x14ac:dyDescent="0.2">
      <c r="A11" s="342" t="s">
        <v>336</v>
      </c>
      <c r="B11" s="342"/>
      <c r="C11" s="44">
        <v>50</v>
      </c>
      <c r="D11" s="44">
        <v>50</v>
      </c>
      <c r="E11" s="44">
        <v>57</v>
      </c>
      <c r="F11" s="336" t="s">
        <v>337</v>
      </c>
      <c r="G11" s="336"/>
      <c r="I11" s="156"/>
    </row>
    <row r="12" spans="1:9" s="4" customFormat="1" ht="13.5" customHeight="1" x14ac:dyDescent="0.2">
      <c r="A12" s="342" t="s">
        <v>338</v>
      </c>
      <c r="B12" s="342"/>
      <c r="C12" s="44">
        <v>1757</v>
      </c>
      <c r="D12" s="44">
        <v>1757</v>
      </c>
      <c r="E12" s="44">
        <v>1400</v>
      </c>
      <c r="F12" s="336" t="s">
        <v>339</v>
      </c>
      <c r="G12" s="336"/>
      <c r="I12" s="156"/>
    </row>
    <row r="13" spans="1:9" s="4" customFormat="1" ht="13.5" customHeight="1" x14ac:dyDescent="0.2">
      <c r="A13" s="342" t="s">
        <v>340</v>
      </c>
      <c r="B13" s="342"/>
      <c r="C13" s="44">
        <v>849</v>
      </c>
      <c r="D13" s="44">
        <v>921</v>
      </c>
      <c r="E13" s="44">
        <v>673</v>
      </c>
      <c r="F13" s="336" t="s">
        <v>341</v>
      </c>
      <c r="G13" s="336"/>
      <c r="I13" s="156"/>
    </row>
    <row r="14" spans="1:9" s="4" customFormat="1" ht="22.5" customHeight="1" x14ac:dyDescent="0.2">
      <c r="A14" s="342" t="s">
        <v>342</v>
      </c>
      <c r="B14" s="342"/>
      <c r="C14" s="44">
        <v>420</v>
      </c>
      <c r="D14" s="44">
        <v>420</v>
      </c>
      <c r="E14" s="44">
        <v>440</v>
      </c>
      <c r="F14" s="336" t="s">
        <v>343</v>
      </c>
      <c r="G14" s="336"/>
      <c r="I14" s="156"/>
    </row>
    <row r="15" spans="1:9" s="4" customFormat="1" ht="16.5" customHeight="1" x14ac:dyDescent="0.2">
      <c r="A15" s="342" t="s">
        <v>344</v>
      </c>
      <c r="B15" s="342"/>
      <c r="C15" s="44">
        <v>504</v>
      </c>
      <c r="D15" s="44">
        <v>498</v>
      </c>
      <c r="E15" s="44">
        <v>498</v>
      </c>
      <c r="F15" s="336" t="s">
        <v>345</v>
      </c>
      <c r="G15" s="336"/>
      <c r="I15" s="156"/>
    </row>
    <row r="16" spans="1:9" s="4" customFormat="1" ht="22.5" customHeight="1" x14ac:dyDescent="0.2">
      <c r="A16" s="342" t="s">
        <v>346</v>
      </c>
      <c r="B16" s="342"/>
      <c r="C16" s="44">
        <v>890</v>
      </c>
      <c r="D16" s="44">
        <v>840</v>
      </c>
      <c r="E16" s="44">
        <v>840</v>
      </c>
      <c r="F16" s="336" t="s">
        <v>347</v>
      </c>
      <c r="G16" s="336"/>
      <c r="I16" s="156"/>
    </row>
    <row r="17" spans="1:9" s="4" customFormat="1" ht="19.5" customHeight="1" x14ac:dyDescent="0.2">
      <c r="A17" s="342" t="s">
        <v>348</v>
      </c>
      <c r="B17" s="342"/>
      <c r="C17" s="44">
        <v>874</v>
      </c>
      <c r="D17" s="44">
        <v>824</v>
      </c>
      <c r="E17" s="44">
        <v>824</v>
      </c>
      <c r="F17" s="336" t="s">
        <v>349</v>
      </c>
      <c r="G17" s="336"/>
      <c r="I17" s="156"/>
    </row>
    <row r="18" spans="1:9" s="4" customFormat="1" ht="21.75" customHeight="1" x14ac:dyDescent="0.2">
      <c r="A18" s="342" t="s">
        <v>350</v>
      </c>
      <c r="B18" s="342"/>
      <c r="C18" s="44">
        <v>433</v>
      </c>
      <c r="D18" s="44">
        <v>375</v>
      </c>
      <c r="E18" s="44">
        <v>302</v>
      </c>
      <c r="F18" s="336" t="s">
        <v>394</v>
      </c>
      <c r="G18" s="336"/>
      <c r="I18" s="156"/>
    </row>
    <row r="19" spans="1:9" s="4" customFormat="1" ht="23.25" customHeight="1" x14ac:dyDescent="0.2">
      <c r="A19" s="342" t="s">
        <v>352</v>
      </c>
      <c r="B19" s="342"/>
      <c r="C19" s="44">
        <v>3145</v>
      </c>
      <c r="D19" s="44">
        <v>3756</v>
      </c>
      <c r="E19" s="44">
        <v>4078</v>
      </c>
      <c r="F19" s="336" t="s">
        <v>399</v>
      </c>
      <c r="G19" s="336"/>
      <c r="I19" s="156"/>
    </row>
    <row r="20" spans="1:9" s="4" customFormat="1" ht="21.75" customHeight="1" x14ac:dyDescent="0.2">
      <c r="A20" s="342" t="s">
        <v>354</v>
      </c>
      <c r="B20" s="342"/>
      <c r="C20" s="44">
        <v>32450</v>
      </c>
      <c r="D20" s="44">
        <v>32099</v>
      </c>
      <c r="E20" s="44">
        <v>25560</v>
      </c>
      <c r="F20" s="336" t="s">
        <v>355</v>
      </c>
      <c r="G20" s="336"/>
      <c r="I20" s="156"/>
    </row>
    <row r="21" spans="1:9" s="4" customFormat="1" ht="24" customHeight="1" x14ac:dyDescent="0.2">
      <c r="A21" s="342" t="s">
        <v>356</v>
      </c>
      <c r="B21" s="342"/>
      <c r="C21" s="44">
        <v>3728</v>
      </c>
      <c r="D21" s="44">
        <v>3617</v>
      </c>
      <c r="E21" s="44">
        <v>791</v>
      </c>
      <c r="F21" s="336" t="s">
        <v>357</v>
      </c>
      <c r="G21" s="336"/>
      <c r="I21" s="156"/>
    </row>
    <row r="22" spans="1:9" s="4" customFormat="1" ht="22.5" customHeight="1" x14ac:dyDescent="0.2">
      <c r="A22" s="342" t="s">
        <v>358</v>
      </c>
      <c r="B22" s="342"/>
      <c r="C22" s="44">
        <v>2097</v>
      </c>
      <c r="D22" s="44">
        <v>2024</v>
      </c>
      <c r="E22" s="44">
        <v>1904</v>
      </c>
      <c r="F22" s="336" t="s">
        <v>359</v>
      </c>
      <c r="G22" s="336"/>
      <c r="I22" s="156"/>
    </row>
    <row r="23" spans="1:9" s="4" customFormat="1" ht="13.5" customHeight="1" x14ac:dyDescent="0.2">
      <c r="A23" s="342" t="s">
        <v>360</v>
      </c>
      <c r="B23" s="342"/>
      <c r="C23" s="44">
        <v>2031</v>
      </c>
      <c r="D23" s="44">
        <v>1987</v>
      </c>
      <c r="E23" s="44">
        <v>2067</v>
      </c>
      <c r="F23" s="336" t="s">
        <v>361</v>
      </c>
      <c r="G23" s="336"/>
      <c r="I23" s="156"/>
    </row>
    <row r="24" spans="1:9" s="4" customFormat="1" ht="13.5" customHeight="1" x14ac:dyDescent="0.2">
      <c r="A24" s="342" t="s">
        <v>362</v>
      </c>
      <c r="B24" s="342"/>
      <c r="C24" s="44">
        <v>5977</v>
      </c>
      <c r="D24" s="44">
        <v>5175</v>
      </c>
      <c r="E24" s="44">
        <v>3424</v>
      </c>
      <c r="F24" s="336" t="s">
        <v>363</v>
      </c>
      <c r="G24" s="336"/>
      <c r="I24" s="156"/>
    </row>
    <row r="25" spans="1:9" s="4" customFormat="1" ht="13.5" customHeight="1" x14ac:dyDescent="0.2">
      <c r="A25" s="342" t="s">
        <v>364</v>
      </c>
      <c r="B25" s="342"/>
      <c r="C25" s="44">
        <v>486</v>
      </c>
      <c r="D25" s="44">
        <v>474</v>
      </c>
      <c r="E25" s="44">
        <v>504</v>
      </c>
      <c r="F25" s="336" t="s">
        <v>365</v>
      </c>
      <c r="G25" s="336"/>
      <c r="I25" s="156"/>
    </row>
    <row r="26" spans="1:9" s="4" customFormat="1" ht="15.75" customHeight="1" x14ac:dyDescent="0.2">
      <c r="A26" s="342" t="s">
        <v>366</v>
      </c>
      <c r="B26" s="342"/>
      <c r="C26" s="44">
        <v>1842</v>
      </c>
      <c r="D26" s="44">
        <v>1987</v>
      </c>
      <c r="E26" s="44">
        <v>1236</v>
      </c>
      <c r="F26" s="336" t="s">
        <v>367</v>
      </c>
      <c r="G26" s="336"/>
      <c r="I26" s="156"/>
    </row>
    <row r="27" spans="1:9" s="4" customFormat="1" ht="22.5" customHeight="1" x14ac:dyDescent="0.2">
      <c r="A27" s="342" t="s">
        <v>368</v>
      </c>
      <c r="B27" s="342"/>
      <c r="C27" s="44">
        <v>17434</v>
      </c>
      <c r="D27" s="44">
        <v>16873</v>
      </c>
      <c r="E27" s="44">
        <v>11798</v>
      </c>
      <c r="F27" s="336" t="s">
        <v>369</v>
      </c>
      <c r="G27" s="336"/>
      <c r="I27" s="156"/>
    </row>
    <row r="28" spans="1:9" s="4" customFormat="1" ht="13.5" customHeight="1" x14ac:dyDescent="0.2">
      <c r="A28" s="342" t="s">
        <v>370</v>
      </c>
      <c r="B28" s="342"/>
      <c r="C28" s="44">
        <v>4094</v>
      </c>
      <c r="D28" s="44">
        <v>3872</v>
      </c>
      <c r="E28" s="44">
        <v>1375</v>
      </c>
      <c r="F28" s="336" t="s">
        <v>371</v>
      </c>
      <c r="G28" s="336"/>
      <c r="I28" s="156"/>
    </row>
    <row r="29" spans="1:9" s="4" customFormat="1" ht="14.25" customHeight="1" x14ac:dyDescent="0.2">
      <c r="A29" s="342" t="s">
        <v>372</v>
      </c>
      <c r="B29" s="342"/>
      <c r="C29" s="44">
        <v>1303</v>
      </c>
      <c r="D29" s="44">
        <v>1014</v>
      </c>
      <c r="E29" s="44">
        <v>109</v>
      </c>
      <c r="F29" s="336" t="s">
        <v>373</v>
      </c>
      <c r="G29" s="336"/>
      <c r="I29" s="156"/>
    </row>
    <row r="30" spans="1:9" s="4" customFormat="1" ht="22.5" customHeight="1" x14ac:dyDescent="0.2">
      <c r="A30" s="342" t="s">
        <v>374</v>
      </c>
      <c r="B30" s="342"/>
      <c r="C30" s="44">
        <v>2689</v>
      </c>
      <c r="D30" s="44">
        <v>2656</v>
      </c>
      <c r="E30" s="44">
        <v>859</v>
      </c>
      <c r="F30" s="336" t="s">
        <v>375</v>
      </c>
      <c r="G30" s="336"/>
      <c r="I30" s="156"/>
    </row>
    <row r="31" spans="1:9" s="4" customFormat="1" ht="26.25" customHeight="1" x14ac:dyDescent="0.2">
      <c r="A31" s="342" t="s">
        <v>376</v>
      </c>
      <c r="B31" s="342"/>
      <c r="C31" s="44">
        <v>4225</v>
      </c>
      <c r="D31" s="44">
        <v>4426</v>
      </c>
      <c r="E31" s="44">
        <v>2832</v>
      </c>
      <c r="F31" s="336" t="s">
        <v>377</v>
      </c>
      <c r="G31" s="336"/>
      <c r="I31" s="156"/>
    </row>
    <row r="32" spans="1:9" s="4" customFormat="1" ht="13.5" customHeight="1" x14ac:dyDescent="0.2">
      <c r="A32" s="342" t="s">
        <v>378</v>
      </c>
      <c r="B32" s="342"/>
      <c r="C32" s="44">
        <v>6712</v>
      </c>
      <c r="D32" s="44">
        <v>6731</v>
      </c>
      <c r="E32" s="44">
        <v>2520</v>
      </c>
      <c r="F32" s="336" t="s">
        <v>379</v>
      </c>
      <c r="G32" s="336"/>
      <c r="I32" s="156"/>
    </row>
    <row r="33" spans="1:9" s="4" customFormat="1" ht="11.25" customHeight="1" x14ac:dyDescent="0.2">
      <c r="A33" s="342" t="s">
        <v>380</v>
      </c>
      <c r="B33" s="342"/>
      <c r="C33" s="44">
        <v>4142</v>
      </c>
      <c r="D33" s="44">
        <v>4335</v>
      </c>
      <c r="E33" s="44">
        <v>2402</v>
      </c>
      <c r="F33" s="336" t="s">
        <v>381</v>
      </c>
      <c r="G33" s="336"/>
      <c r="I33" s="156"/>
    </row>
    <row r="34" spans="1:9" s="4" customFormat="1" ht="21.75" customHeight="1" x14ac:dyDescent="0.2">
      <c r="A34" s="386" t="s">
        <v>382</v>
      </c>
      <c r="B34" s="386"/>
      <c r="C34" s="47">
        <v>660</v>
      </c>
      <c r="D34" s="47">
        <v>1384</v>
      </c>
      <c r="E34" s="47">
        <v>1220</v>
      </c>
      <c r="F34" s="345" t="s">
        <v>383</v>
      </c>
      <c r="G34" s="345"/>
      <c r="I34" s="156"/>
    </row>
    <row r="35" spans="1:9" x14ac:dyDescent="0.2">
      <c r="A35" s="339" t="s">
        <v>403</v>
      </c>
      <c r="B35" s="374"/>
      <c r="C35" s="374"/>
      <c r="D35" s="374"/>
      <c r="E35" s="374"/>
      <c r="F35" s="374"/>
      <c r="G35" s="374"/>
    </row>
    <row r="36" spans="1:9" x14ac:dyDescent="0.15">
      <c r="A36" s="368" t="s">
        <v>289</v>
      </c>
      <c r="B36" s="373"/>
      <c r="C36" s="373"/>
      <c r="D36" s="373"/>
      <c r="E36" s="373"/>
      <c r="F36" s="373"/>
      <c r="G36" s="373"/>
    </row>
  </sheetData>
  <mergeCells count="56">
    <mergeCell ref="A1:G1"/>
    <mergeCell ref="A2:G2"/>
    <mergeCell ref="A4:B4"/>
    <mergeCell ref="F4:G4"/>
    <mergeCell ref="A5:B5"/>
    <mergeCell ref="F5:G5"/>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5:G35"/>
    <mergeCell ref="A36:G36"/>
    <mergeCell ref="A32:B32"/>
    <mergeCell ref="F32:G32"/>
    <mergeCell ref="A33:B33"/>
    <mergeCell ref="F33:G33"/>
    <mergeCell ref="A34:B34"/>
    <mergeCell ref="F34:G34"/>
  </mergeCells>
  <printOptions horizontalCentered="1"/>
  <pageMargins left="0.62992125984251968" right="0.62992125984251968" top="0.86614173228346458" bottom="0.74803149606299213" header="0.51181102362204722" footer="0.51181102362204722"/>
  <pageSetup paperSize="13" firstPageNumber="419" orientation="portrait" useFirstPageNumber="1" horizontalDpi="4294967292" r:id="rId1"/>
  <headerFooter alignWithMargins="0">
    <oddFooter>&amp;C&amp;"MAC C Swiss,Regular"&amp;8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111C4-5106-4A16-A84E-9E3DC88CAAF7}">
  <dimension ref="A1:G56"/>
  <sheetViews>
    <sheetView zoomScaleNormal="100" workbookViewId="0">
      <selection sqref="A1:G1"/>
    </sheetView>
  </sheetViews>
  <sheetFormatPr defaultColWidth="8.85546875" defaultRowHeight="11.25" x14ac:dyDescent="0.2"/>
  <cols>
    <col min="1" max="1" width="1.85546875" style="3" customWidth="1"/>
    <col min="2" max="2" width="24.85546875" style="3" customWidth="1"/>
    <col min="3" max="3" width="8.7109375" style="3" customWidth="1"/>
    <col min="4" max="4" width="10.28515625" style="3" customWidth="1"/>
    <col min="5" max="5" width="8.7109375" style="3" customWidth="1"/>
    <col min="6" max="6" width="1.7109375" style="105" customWidth="1"/>
    <col min="7" max="7" width="24.85546875" style="105" customWidth="1"/>
    <col min="8" max="16384" width="8.85546875" style="3"/>
  </cols>
  <sheetData>
    <row r="1" spans="1:7" s="99" customFormat="1" ht="13.5" customHeight="1" x14ac:dyDescent="0.2">
      <c r="A1" s="398" t="s">
        <v>404</v>
      </c>
      <c r="B1" s="398"/>
      <c r="C1" s="398"/>
      <c r="D1" s="398"/>
      <c r="E1" s="398"/>
      <c r="F1" s="399"/>
      <c r="G1" s="399"/>
    </row>
    <row r="2" spans="1:7" s="99" customFormat="1" ht="13.5" customHeight="1" x14ac:dyDescent="0.2">
      <c r="A2" s="399" t="s">
        <v>405</v>
      </c>
      <c r="B2" s="399"/>
      <c r="C2" s="399"/>
      <c r="D2" s="399"/>
      <c r="E2" s="399"/>
      <c r="F2" s="399"/>
      <c r="G2" s="399"/>
    </row>
    <row r="3" spans="1:7" ht="9.9499999999999993" customHeight="1" x14ac:dyDescent="0.2">
      <c r="A3" s="12" t="s">
        <v>406</v>
      </c>
      <c r="B3" s="12"/>
      <c r="C3" s="100"/>
      <c r="D3" s="100"/>
      <c r="E3" s="100"/>
      <c r="F3" s="98"/>
      <c r="G3" s="98" t="s">
        <v>407</v>
      </c>
    </row>
    <row r="4" spans="1:7" ht="21" customHeight="1" x14ac:dyDescent="0.2">
      <c r="A4" s="9"/>
      <c r="B4" s="9"/>
      <c r="C4" s="22">
        <v>2021</v>
      </c>
      <c r="D4" s="22" t="s">
        <v>286</v>
      </c>
      <c r="E4" s="22" t="s">
        <v>287</v>
      </c>
      <c r="F4" s="101" t="s">
        <v>60</v>
      </c>
      <c r="G4" s="101"/>
    </row>
    <row r="5" spans="1:7" s="66" customFormat="1" ht="13.5" customHeight="1" x14ac:dyDescent="0.2">
      <c r="A5" s="381" t="s">
        <v>71</v>
      </c>
      <c r="B5" s="381"/>
      <c r="C5" s="102">
        <v>13346492</v>
      </c>
      <c r="D5" s="102">
        <v>18955366</v>
      </c>
      <c r="E5" s="102">
        <v>20627289</v>
      </c>
      <c r="F5" s="382" t="s">
        <v>182</v>
      </c>
      <c r="G5" s="382"/>
    </row>
    <row r="6" spans="1:7" s="4" customFormat="1" ht="11.25" customHeight="1" x14ac:dyDescent="0.2">
      <c r="A6" s="396" t="s">
        <v>408</v>
      </c>
      <c r="B6" s="396"/>
      <c r="C6" s="396"/>
      <c r="D6" s="396"/>
      <c r="E6" s="396"/>
      <c r="F6" s="397"/>
      <c r="G6" s="397"/>
    </row>
    <row r="7" spans="1:7" s="4" customFormat="1" ht="11.25" customHeight="1" x14ac:dyDescent="0.2">
      <c r="A7" s="385" t="s">
        <v>317</v>
      </c>
      <c r="B7" s="385"/>
      <c r="C7" s="44">
        <v>9351161</v>
      </c>
      <c r="D7" s="44">
        <v>13561639</v>
      </c>
      <c r="E7" s="44">
        <v>17629738</v>
      </c>
      <c r="F7" s="336" t="s">
        <v>318</v>
      </c>
      <c r="G7" s="336"/>
    </row>
    <row r="8" spans="1:7" s="4" customFormat="1" ht="21" customHeight="1" x14ac:dyDescent="0.2">
      <c r="A8" s="385" t="s">
        <v>319</v>
      </c>
      <c r="B8" s="385"/>
      <c r="C8" s="44">
        <v>1856776</v>
      </c>
      <c r="D8" s="44">
        <v>2486006</v>
      </c>
      <c r="E8" s="44">
        <v>2997551</v>
      </c>
      <c r="F8" s="336" t="s">
        <v>320</v>
      </c>
      <c r="G8" s="336"/>
    </row>
    <row r="9" spans="1:7" s="4" customFormat="1" ht="11.25" customHeight="1" x14ac:dyDescent="0.2">
      <c r="A9" s="385" t="s">
        <v>321</v>
      </c>
      <c r="B9" s="385"/>
      <c r="C9" s="44">
        <v>2138555</v>
      </c>
      <c r="D9" s="44">
        <v>2907721</v>
      </c>
      <c r="E9" s="44" t="s">
        <v>21</v>
      </c>
      <c r="F9" s="336" t="s">
        <v>322</v>
      </c>
      <c r="G9" s="336"/>
    </row>
    <row r="10" spans="1:7" ht="12" customHeight="1" x14ac:dyDescent="0.2">
      <c r="A10" s="383" t="s">
        <v>323</v>
      </c>
      <c r="B10" s="383"/>
      <c r="C10" s="383"/>
      <c r="D10" s="383"/>
      <c r="E10" s="383"/>
      <c r="F10" s="400"/>
      <c r="G10" s="400"/>
    </row>
    <row r="11" spans="1:7" s="96" customFormat="1" x14ac:dyDescent="0.2">
      <c r="A11" s="391" t="s">
        <v>324</v>
      </c>
      <c r="B11" s="391"/>
      <c r="C11" s="28">
        <v>3555106</v>
      </c>
      <c r="D11" s="28">
        <v>5701814</v>
      </c>
      <c r="E11" s="28">
        <v>7695947</v>
      </c>
      <c r="F11" s="321" t="s">
        <v>325</v>
      </c>
      <c r="G11" s="321"/>
    </row>
    <row r="12" spans="1:7" x14ac:dyDescent="0.2">
      <c r="A12" s="104" t="s">
        <v>60</v>
      </c>
      <c r="B12" s="104" t="s">
        <v>326</v>
      </c>
      <c r="C12" s="26">
        <v>1063428</v>
      </c>
      <c r="D12" s="26">
        <v>1922041</v>
      </c>
      <c r="E12" s="26">
        <v>2686922</v>
      </c>
      <c r="F12" s="11"/>
      <c r="G12" s="45" t="s">
        <v>327</v>
      </c>
    </row>
    <row r="13" spans="1:7" x14ac:dyDescent="0.2">
      <c r="A13" s="104" t="s">
        <v>60</v>
      </c>
      <c r="B13" s="104" t="s">
        <v>328</v>
      </c>
      <c r="C13" s="26">
        <v>1417090</v>
      </c>
      <c r="D13" s="26">
        <v>2214377</v>
      </c>
      <c r="E13" s="26">
        <v>3150535</v>
      </c>
      <c r="F13" s="11"/>
      <c r="G13" s="45" t="s">
        <v>329</v>
      </c>
    </row>
    <row r="14" spans="1:7" x14ac:dyDescent="0.2">
      <c r="A14" s="104" t="s">
        <v>60</v>
      </c>
      <c r="B14" s="104" t="s">
        <v>330</v>
      </c>
      <c r="C14" s="26">
        <v>859634</v>
      </c>
      <c r="D14" s="26">
        <v>1264242</v>
      </c>
      <c r="E14" s="26">
        <v>1479579</v>
      </c>
      <c r="F14" s="11"/>
      <c r="G14" s="45" t="s">
        <v>331</v>
      </c>
    </row>
    <row r="15" spans="1:7" x14ac:dyDescent="0.2">
      <c r="A15" s="104" t="s">
        <v>60</v>
      </c>
      <c r="B15" s="104" t="s">
        <v>332</v>
      </c>
      <c r="C15" s="26">
        <v>176323</v>
      </c>
      <c r="D15" s="26">
        <v>249356</v>
      </c>
      <c r="E15" s="26">
        <v>313823</v>
      </c>
      <c r="F15" s="11"/>
      <c r="G15" s="45" t="s">
        <v>333</v>
      </c>
    </row>
    <row r="16" spans="1:7" x14ac:dyDescent="0.2">
      <c r="A16" s="104" t="s">
        <v>60</v>
      </c>
      <c r="B16" s="104" t="s">
        <v>334</v>
      </c>
      <c r="C16" s="26">
        <v>38631</v>
      </c>
      <c r="D16" s="26">
        <v>51798</v>
      </c>
      <c r="E16" s="26">
        <v>65088</v>
      </c>
      <c r="F16" s="11"/>
      <c r="G16" s="45" t="s">
        <v>335</v>
      </c>
    </row>
    <row r="17" spans="1:7" x14ac:dyDescent="0.2">
      <c r="A17" s="342" t="s">
        <v>336</v>
      </c>
      <c r="B17" s="342"/>
      <c r="C17" s="26">
        <v>1005</v>
      </c>
      <c r="D17" s="26">
        <v>766</v>
      </c>
      <c r="E17" s="26">
        <v>14590</v>
      </c>
      <c r="F17" s="336" t="s">
        <v>337</v>
      </c>
      <c r="G17" s="336"/>
    </row>
    <row r="18" spans="1:7" x14ac:dyDescent="0.2">
      <c r="A18" s="342" t="s">
        <v>338</v>
      </c>
      <c r="B18" s="342"/>
      <c r="C18" s="26">
        <v>51789</v>
      </c>
      <c r="D18" s="26">
        <v>66294</v>
      </c>
      <c r="E18" s="26">
        <v>44166</v>
      </c>
      <c r="F18" s="336" t="s">
        <v>339</v>
      </c>
      <c r="G18" s="336"/>
    </row>
    <row r="19" spans="1:7" x14ac:dyDescent="0.2">
      <c r="A19" s="342" t="s">
        <v>340</v>
      </c>
      <c r="B19" s="342"/>
      <c r="C19" s="26">
        <v>53484</v>
      </c>
      <c r="D19" s="26">
        <v>84328</v>
      </c>
      <c r="E19" s="26">
        <v>106946</v>
      </c>
      <c r="F19" s="336" t="s">
        <v>341</v>
      </c>
      <c r="G19" s="336"/>
    </row>
    <row r="20" spans="1:7" x14ac:dyDescent="0.2">
      <c r="A20" s="342" t="s">
        <v>342</v>
      </c>
      <c r="B20" s="342"/>
      <c r="C20" s="26">
        <v>79360</v>
      </c>
      <c r="D20" s="26">
        <v>102146</v>
      </c>
      <c r="E20" s="26">
        <v>82515</v>
      </c>
      <c r="F20" s="336" t="s">
        <v>343</v>
      </c>
      <c r="G20" s="336"/>
    </row>
    <row r="21" spans="1:7" x14ac:dyDescent="0.2">
      <c r="A21" s="342" t="s">
        <v>344</v>
      </c>
      <c r="B21" s="342"/>
      <c r="C21" s="26">
        <v>34951</v>
      </c>
      <c r="D21" s="26">
        <v>43109</v>
      </c>
      <c r="E21" s="26">
        <v>43076</v>
      </c>
      <c r="F21" s="336" t="s">
        <v>345</v>
      </c>
      <c r="G21" s="336"/>
    </row>
    <row r="22" spans="1:7" x14ac:dyDescent="0.2">
      <c r="A22" s="342" t="s">
        <v>346</v>
      </c>
      <c r="B22" s="342"/>
      <c r="C22" s="26">
        <v>45096</v>
      </c>
      <c r="D22" s="26">
        <v>62731</v>
      </c>
      <c r="E22" s="26">
        <v>83699</v>
      </c>
      <c r="F22" s="336" t="s">
        <v>347</v>
      </c>
      <c r="G22" s="336"/>
    </row>
    <row r="23" spans="1:7" x14ac:dyDescent="0.2">
      <c r="A23" s="342" t="s">
        <v>348</v>
      </c>
      <c r="B23" s="342"/>
      <c r="C23" s="26">
        <v>34138</v>
      </c>
      <c r="D23" s="26">
        <v>31049</v>
      </c>
      <c r="E23" s="26">
        <v>32801</v>
      </c>
      <c r="F23" s="336" t="s">
        <v>349</v>
      </c>
      <c r="G23" s="336"/>
    </row>
    <row r="24" spans="1:7" ht="22.5" customHeight="1" x14ac:dyDescent="0.2">
      <c r="A24" s="342" t="s">
        <v>350</v>
      </c>
      <c r="B24" s="342"/>
      <c r="C24" s="26">
        <v>40977</v>
      </c>
      <c r="D24" s="26">
        <v>60480</v>
      </c>
      <c r="E24" s="26">
        <v>30525</v>
      </c>
      <c r="F24" s="336" t="s">
        <v>394</v>
      </c>
      <c r="G24" s="336"/>
    </row>
    <row r="25" spans="1:7" ht="22.5" customHeight="1" x14ac:dyDescent="0.2">
      <c r="A25" s="342" t="s">
        <v>352</v>
      </c>
      <c r="B25" s="342"/>
      <c r="C25" s="26">
        <v>206339</v>
      </c>
      <c r="D25" s="26">
        <v>397546</v>
      </c>
      <c r="E25" s="26">
        <v>391071</v>
      </c>
      <c r="F25" s="336" t="s">
        <v>353</v>
      </c>
      <c r="G25" s="336"/>
    </row>
    <row r="26" spans="1:7" s="4" customFormat="1" ht="22.5" customHeight="1" x14ac:dyDescent="0.2">
      <c r="A26" s="342" t="s">
        <v>354</v>
      </c>
      <c r="B26" s="342"/>
      <c r="C26" s="26">
        <v>3090059</v>
      </c>
      <c r="D26" s="26">
        <v>4060827</v>
      </c>
      <c r="E26" s="26">
        <v>3664117</v>
      </c>
      <c r="F26" s="336" t="s">
        <v>355</v>
      </c>
      <c r="G26" s="336"/>
    </row>
    <row r="27" spans="1:7" s="4" customFormat="1" ht="12.75" customHeight="1" x14ac:dyDescent="0.2">
      <c r="A27" s="342" t="s">
        <v>356</v>
      </c>
      <c r="B27" s="342"/>
      <c r="C27" s="26">
        <v>457627</v>
      </c>
      <c r="D27" s="26">
        <v>470416</v>
      </c>
      <c r="E27" s="26">
        <v>303221</v>
      </c>
      <c r="F27" s="336" t="s">
        <v>357</v>
      </c>
      <c r="G27" s="336"/>
    </row>
    <row r="28" spans="1:7" s="4" customFormat="1" ht="21" customHeight="1" x14ac:dyDescent="0.2">
      <c r="A28" s="342" t="s">
        <v>409</v>
      </c>
      <c r="B28" s="342"/>
      <c r="C28" s="26">
        <v>541454</v>
      </c>
      <c r="D28" s="26">
        <v>665402</v>
      </c>
      <c r="E28" s="26">
        <v>907887</v>
      </c>
      <c r="F28" s="336" t="s">
        <v>359</v>
      </c>
      <c r="G28" s="336"/>
    </row>
    <row r="29" spans="1:7" s="4" customFormat="1" ht="12.75" customHeight="1" x14ac:dyDescent="0.2">
      <c r="A29" s="342" t="s">
        <v>360</v>
      </c>
      <c r="B29" s="342"/>
      <c r="C29" s="26">
        <v>33182</v>
      </c>
      <c r="D29" s="26">
        <v>88151</v>
      </c>
      <c r="E29" s="26">
        <v>97589</v>
      </c>
      <c r="F29" s="336" t="s">
        <v>361</v>
      </c>
      <c r="G29" s="336"/>
    </row>
    <row r="30" spans="1:7" s="4" customFormat="1" ht="12.75" customHeight="1" x14ac:dyDescent="0.2">
      <c r="A30" s="342" t="s">
        <v>362</v>
      </c>
      <c r="B30" s="342"/>
      <c r="C30" s="26">
        <v>357909</v>
      </c>
      <c r="D30" s="26">
        <v>446419</v>
      </c>
      <c r="E30" s="26">
        <v>451439</v>
      </c>
      <c r="F30" s="336" t="s">
        <v>363</v>
      </c>
      <c r="G30" s="336"/>
    </row>
    <row r="31" spans="1:7" s="4" customFormat="1" ht="12.75" customHeight="1" x14ac:dyDescent="0.2">
      <c r="A31" s="342" t="s">
        <v>364</v>
      </c>
      <c r="B31" s="342"/>
      <c r="C31" s="26">
        <v>50657</v>
      </c>
      <c r="D31" s="26">
        <v>99875</v>
      </c>
      <c r="E31" s="26">
        <v>98522</v>
      </c>
      <c r="F31" s="336" t="s">
        <v>365</v>
      </c>
      <c r="G31" s="336"/>
    </row>
    <row r="32" spans="1:7" s="4" customFormat="1" ht="12.75" customHeight="1" x14ac:dyDescent="0.2">
      <c r="A32" s="342" t="s">
        <v>366</v>
      </c>
      <c r="B32" s="342"/>
      <c r="C32" s="26">
        <v>125391</v>
      </c>
      <c r="D32" s="26">
        <v>157819</v>
      </c>
      <c r="E32" s="26">
        <v>171652</v>
      </c>
      <c r="F32" s="336" t="s">
        <v>367</v>
      </c>
      <c r="G32" s="336"/>
    </row>
    <row r="33" spans="1:7" ht="21" customHeight="1" x14ac:dyDescent="0.2">
      <c r="A33" s="342" t="s">
        <v>368</v>
      </c>
      <c r="B33" s="342"/>
      <c r="C33" s="26">
        <v>1210119</v>
      </c>
      <c r="D33" s="26">
        <v>1810910</v>
      </c>
      <c r="E33" s="26">
        <v>2072586</v>
      </c>
      <c r="F33" s="336" t="s">
        <v>369</v>
      </c>
      <c r="G33" s="336"/>
    </row>
    <row r="34" spans="1:7" x14ac:dyDescent="0.2">
      <c r="A34" s="342" t="s">
        <v>370</v>
      </c>
      <c r="B34" s="342"/>
      <c r="C34" s="26">
        <v>459129</v>
      </c>
      <c r="D34" s="26">
        <v>563624</v>
      </c>
      <c r="E34" s="26">
        <v>346921</v>
      </c>
      <c r="F34" s="336" t="s">
        <v>371</v>
      </c>
      <c r="G34" s="336"/>
    </row>
    <row r="35" spans="1:7" ht="11.25" customHeight="1" x14ac:dyDescent="0.2">
      <c r="A35" s="342" t="s">
        <v>372</v>
      </c>
      <c r="B35" s="342"/>
      <c r="C35" s="26">
        <v>19869</v>
      </c>
      <c r="D35" s="26">
        <v>24916</v>
      </c>
      <c r="E35" s="26">
        <v>6834</v>
      </c>
      <c r="F35" s="336" t="s">
        <v>373</v>
      </c>
      <c r="G35" s="336"/>
    </row>
    <row r="36" spans="1:7" x14ac:dyDescent="0.2">
      <c r="A36" s="342" t="s">
        <v>374</v>
      </c>
      <c r="B36" s="342"/>
      <c r="C36" s="26">
        <v>373938</v>
      </c>
      <c r="D36" s="26">
        <v>570397</v>
      </c>
      <c r="E36" s="26">
        <v>240062</v>
      </c>
      <c r="F36" s="336" t="s">
        <v>375</v>
      </c>
      <c r="G36" s="336"/>
    </row>
    <row r="37" spans="1:7" x14ac:dyDescent="0.2">
      <c r="A37" s="342" t="s">
        <v>376</v>
      </c>
      <c r="B37" s="342"/>
      <c r="C37" s="26">
        <v>544678</v>
      </c>
      <c r="D37" s="26">
        <v>688114</v>
      </c>
      <c r="E37" s="26">
        <v>629303</v>
      </c>
      <c r="F37" s="336" t="s">
        <v>377</v>
      </c>
      <c r="G37" s="336"/>
    </row>
    <row r="38" spans="1:7" x14ac:dyDescent="0.2">
      <c r="A38" s="342" t="s">
        <v>378</v>
      </c>
      <c r="B38" s="342"/>
      <c r="C38" s="26">
        <v>664414</v>
      </c>
      <c r="D38" s="26">
        <v>884251</v>
      </c>
      <c r="E38" s="26">
        <v>815505</v>
      </c>
      <c r="F38" s="336" t="s">
        <v>379</v>
      </c>
      <c r="G38" s="336"/>
    </row>
    <row r="39" spans="1:7" x14ac:dyDescent="0.2">
      <c r="A39" s="342" t="s">
        <v>380</v>
      </c>
      <c r="B39" s="342"/>
      <c r="C39" s="26">
        <v>1229393</v>
      </c>
      <c r="D39" s="26">
        <v>1618586</v>
      </c>
      <c r="E39" s="26">
        <v>1576206</v>
      </c>
      <c r="F39" s="336" t="s">
        <v>381</v>
      </c>
      <c r="G39" s="336"/>
    </row>
    <row r="40" spans="1:7" s="4" customFormat="1" ht="12" customHeight="1" x14ac:dyDescent="0.2">
      <c r="A40" s="342" t="s">
        <v>382</v>
      </c>
      <c r="B40" s="342"/>
      <c r="C40" s="44">
        <v>86428</v>
      </c>
      <c r="D40" s="44">
        <v>255396</v>
      </c>
      <c r="E40" s="44">
        <v>720109</v>
      </c>
      <c r="F40" s="336" t="s">
        <v>383</v>
      </c>
      <c r="G40" s="336"/>
    </row>
    <row r="41" spans="1:7" s="4" customFormat="1" ht="10.5" customHeight="1" x14ac:dyDescent="0.2">
      <c r="A41" s="396" t="s">
        <v>410</v>
      </c>
      <c r="B41" s="396"/>
      <c r="C41" s="396"/>
      <c r="D41" s="396"/>
      <c r="E41" s="396"/>
      <c r="F41" s="397"/>
      <c r="G41" s="397"/>
    </row>
    <row r="42" spans="1:7" s="4" customFormat="1" ht="10.5" customHeight="1" x14ac:dyDescent="0.2">
      <c r="A42" s="385" t="s">
        <v>411</v>
      </c>
      <c r="B42" s="385"/>
      <c r="C42" s="44">
        <v>667823</v>
      </c>
      <c r="D42" s="44">
        <v>983824</v>
      </c>
      <c r="E42" s="44">
        <v>898975</v>
      </c>
      <c r="F42" s="336" t="s">
        <v>412</v>
      </c>
      <c r="G42" s="336"/>
    </row>
    <row r="43" spans="1:7" s="4" customFormat="1" ht="10.5" customHeight="1" x14ac:dyDescent="0.2">
      <c r="A43" s="385" t="s">
        <v>413</v>
      </c>
      <c r="B43" s="385"/>
      <c r="C43" s="44">
        <v>460166</v>
      </c>
      <c r="D43" s="44">
        <v>705297</v>
      </c>
      <c r="E43" s="44">
        <v>700222</v>
      </c>
      <c r="F43" s="336" t="s">
        <v>414</v>
      </c>
      <c r="G43" s="336"/>
    </row>
    <row r="44" spans="1:7" s="4" customFormat="1" ht="10.5" customHeight="1" x14ac:dyDescent="0.2">
      <c r="A44" s="385" t="s">
        <v>415</v>
      </c>
      <c r="B44" s="385"/>
      <c r="C44" s="44">
        <v>210605</v>
      </c>
      <c r="D44" s="44">
        <v>324781</v>
      </c>
      <c r="E44" s="44">
        <v>335705</v>
      </c>
      <c r="F44" s="336" t="s">
        <v>416</v>
      </c>
      <c r="G44" s="336"/>
    </row>
    <row r="45" spans="1:7" s="4" customFormat="1" ht="10.5" customHeight="1" x14ac:dyDescent="0.2">
      <c r="A45" s="385" t="s">
        <v>417</v>
      </c>
      <c r="B45" s="385"/>
      <c r="C45" s="44">
        <v>388346</v>
      </c>
      <c r="D45" s="44">
        <v>571339</v>
      </c>
      <c r="E45" s="44">
        <v>570374</v>
      </c>
      <c r="F45" s="336" t="s">
        <v>418</v>
      </c>
      <c r="G45" s="336"/>
    </row>
    <row r="46" spans="1:7" s="4" customFormat="1" ht="10.5" customHeight="1" x14ac:dyDescent="0.2">
      <c r="A46" s="385" t="s">
        <v>419</v>
      </c>
      <c r="B46" s="385"/>
      <c r="C46" s="44">
        <v>90169</v>
      </c>
      <c r="D46" s="44">
        <v>125702</v>
      </c>
      <c r="E46" s="44">
        <v>119800</v>
      </c>
      <c r="F46" s="336" t="s">
        <v>420</v>
      </c>
      <c r="G46" s="336"/>
    </row>
    <row r="47" spans="1:7" s="4" customFormat="1" ht="10.5" customHeight="1" x14ac:dyDescent="0.2">
      <c r="A47" s="385" t="s">
        <v>421</v>
      </c>
      <c r="B47" s="385"/>
      <c r="C47" s="44">
        <v>189626</v>
      </c>
      <c r="D47" s="44">
        <v>260136</v>
      </c>
      <c r="E47" s="44">
        <v>268393</v>
      </c>
      <c r="F47" s="336" t="s">
        <v>422</v>
      </c>
      <c r="G47" s="336"/>
    </row>
    <row r="48" spans="1:7" s="4" customFormat="1" ht="10.5" customHeight="1" x14ac:dyDescent="0.2">
      <c r="A48" s="385" t="s">
        <v>423</v>
      </c>
      <c r="B48" s="385"/>
      <c r="C48" s="44">
        <v>727514</v>
      </c>
      <c r="D48" s="44">
        <v>1003976</v>
      </c>
      <c r="E48" s="44">
        <v>968794</v>
      </c>
      <c r="F48" s="336" t="s">
        <v>424</v>
      </c>
      <c r="G48" s="336"/>
    </row>
    <row r="49" spans="1:7" s="4" customFormat="1" ht="10.5" customHeight="1" x14ac:dyDescent="0.2">
      <c r="A49" s="385" t="s">
        <v>425</v>
      </c>
      <c r="B49" s="385"/>
      <c r="C49" s="44">
        <v>319637</v>
      </c>
      <c r="D49" s="44">
        <v>457029</v>
      </c>
      <c r="E49" s="44">
        <v>521242</v>
      </c>
      <c r="F49" s="336" t="s">
        <v>426</v>
      </c>
      <c r="G49" s="336"/>
    </row>
    <row r="50" spans="1:7" s="4" customFormat="1" ht="10.5" customHeight="1" x14ac:dyDescent="0.2">
      <c r="A50" s="384" t="s">
        <v>427</v>
      </c>
      <c r="B50" s="384"/>
      <c r="C50" s="44">
        <v>6568868</v>
      </c>
      <c r="D50" s="44">
        <v>9042166</v>
      </c>
      <c r="E50" s="44">
        <v>10316069</v>
      </c>
      <c r="F50" s="336" t="s">
        <v>428</v>
      </c>
      <c r="G50" s="336"/>
    </row>
    <row r="51" spans="1:7" s="4" customFormat="1" ht="10.5" customHeight="1" x14ac:dyDescent="0.2">
      <c r="A51" s="384" t="s">
        <v>429</v>
      </c>
      <c r="B51" s="384"/>
      <c r="C51" s="44">
        <v>1109319</v>
      </c>
      <c r="D51" s="44">
        <v>1504286</v>
      </c>
      <c r="E51" s="44">
        <v>923764</v>
      </c>
      <c r="F51" s="336" t="s">
        <v>430</v>
      </c>
      <c r="G51" s="336"/>
    </row>
    <row r="52" spans="1:7" s="4" customFormat="1" ht="10.5" customHeight="1" x14ac:dyDescent="0.2">
      <c r="A52" s="384" t="s">
        <v>431</v>
      </c>
      <c r="B52" s="384"/>
      <c r="C52" s="44">
        <v>9786</v>
      </c>
      <c r="D52" s="44">
        <v>29404</v>
      </c>
      <c r="E52" s="44">
        <v>16565</v>
      </c>
      <c r="F52" s="336" t="s">
        <v>432</v>
      </c>
      <c r="G52" s="336"/>
    </row>
    <row r="53" spans="1:7" ht="12.75" customHeight="1" x14ac:dyDescent="0.2">
      <c r="A53" s="384" t="s">
        <v>433</v>
      </c>
      <c r="B53" s="384"/>
      <c r="C53" s="44">
        <v>63873</v>
      </c>
      <c r="D53" s="44">
        <v>60957</v>
      </c>
      <c r="E53" s="44">
        <v>52826</v>
      </c>
      <c r="F53" s="336" t="s">
        <v>434</v>
      </c>
      <c r="G53" s="336"/>
    </row>
    <row r="54" spans="1:7" ht="12.75" customHeight="1" x14ac:dyDescent="0.2">
      <c r="A54" s="384" t="s">
        <v>435</v>
      </c>
      <c r="B54" s="384"/>
      <c r="C54" s="44">
        <v>1624208</v>
      </c>
      <c r="D54" s="44">
        <v>2751953</v>
      </c>
      <c r="E54" s="44">
        <v>3765247</v>
      </c>
      <c r="F54" s="336" t="s">
        <v>436</v>
      </c>
      <c r="G54" s="336"/>
    </row>
    <row r="55" spans="1:7" ht="12.75" customHeight="1" x14ac:dyDescent="0.2">
      <c r="A55" s="392" t="s">
        <v>437</v>
      </c>
      <c r="B55" s="392"/>
      <c r="C55" s="47">
        <v>916552</v>
      </c>
      <c r="D55" s="47">
        <v>1134516</v>
      </c>
      <c r="E55" s="47">
        <v>1169313</v>
      </c>
      <c r="F55" s="345" t="s">
        <v>438</v>
      </c>
      <c r="G55" s="345"/>
    </row>
    <row r="56" spans="1:7" ht="12.75" customHeight="1" x14ac:dyDescent="0.2">
      <c r="A56" s="393" t="s">
        <v>439</v>
      </c>
      <c r="B56" s="394"/>
      <c r="C56" s="394"/>
      <c r="D56" s="394"/>
      <c r="E56" s="394"/>
      <c r="F56" s="395"/>
      <c r="G56" s="395"/>
    </row>
  </sheetData>
  <mergeCells count="92">
    <mergeCell ref="A11:B11"/>
    <mergeCell ref="F11:G11"/>
    <mergeCell ref="A1:G1"/>
    <mergeCell ref="A2:G2"/>
    <mergeCell ref="A5:B5"/>
    <mergeCell ref="F5:G5"/>
    <mergeCell ref="A6:G6"/>
    <mergeCell ref="A7:B7"/>
    <mergeCell ref="F7:G7"/>
    <mergeCell ref="A8:B8"/>
    <mergeCell ref="F8:G8"/>
    <mergeCell ref="A9:B9"/>
    <mergeCell ref="F9:G9"/>
    <mergeCell ref="A10:G10"/>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44:B44"/>
    <mergeCell ref="F44:G44"/>
    <mergeCell ref="A38:B38"/>
    <mergeCell ref="F38:G38"/>
    <mergeCell ref="A39:B39"/>
    <mergeCell ref="F39:G39"/>
    <mergeCell ref="A40:B40"/>
    <mergeCell ref="F40:G40"/>
    <mergeCell ref="A41:G41"/>
    <mergeCell ref="A42:B42"/>
    <mergeCell ref="F42:G42"/>
    <mergeCell ref="A43:B43"/>
    <mergeCell ref="F43:G43"/>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G56"/>
  </mergeCells>
  <printOptions horizontalCentered="1"/>
  <pageMargins left="0.62992125984251968" right="0.62992125984251968" top="0.86614173228346458" bottom="0.74803149606299213" header="0.51181102362204722" footer="0.51181102362204722"/>
  <pageSetup paperSize="13" firstPageNumber="420" orientation="portrait" useFirstPageNumber="1" horizontalDpi="4294967292" r:id="rId1"/>
  <headerFooter alignWithMargins="0">
    <oddFooter>&amp;C&amp;"MAC C Swiss,Regular"&amp;8&amp;P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090B2-0C50-48AC-8E87-794747D2DBA4}">
  <dimension ref="A1:G30"/>
  <sheetViews>
    <sheetView zoomScaleNormal="100" workbookViewId="0">
      <selection sqref="A1:G1"/>
    </sheetView>
  </sheetViews>
  <sheetFormatPr defaultColWidth="8.85546875" defaultRowHeight="11.25" x14ac:dyDescent="0.2"/>
  <cols>
    <col min="1" max="1" width="8" style="2" customWidth="1"/>
    <col min="2" max="2" width="11.140625" style="2" customWidth="1"/>
    <col min="3" max="3" width="11.5703125" style="2" customWidth="1"/>
    <col min="4" max="7" width="11.7109375" style="2" customWidth="1"/>
    <col min="8" max="16384" width="8.85546875" style="2"/>
  </cols>
  <sheetData>
    <row r="1" spans="1:7" s="99" customFormat="1" ht="13.5" customHeight="1" x14ac:dyDescent="0.2">
      <c r="A1" s="308" t="s">
        <v>440</v>
      </c>
      <c r="B1" s="308"/>
      <c r="C1" s="308"/>
      <c r="D1" s="308"/>
      <c r="E1" s="308"/>
      <c r="F1" s="308"/>
      <c r="G1" s="308"/>
    </row>
    <row r="2" spans="1:7" s="99" customFormat="1" ht="13.5" customHeight="1" x14ac:dyDescent="0.2">
      <c r="A2" s="309" t="s">
        <v>441</v>
      </c>
      <c r="B2" s="309"/>
      <c r="C2" s="309"/>
      <c r="D2" s="309"/>
      <c r="E2" s="309"/>
      <c r="F2" s="309"/>
      <c r="G2" s="309"/>
    </row>
    <row r="3" spans="1:7" s="4" customFormat="1" ht="22.5" customHeight="1" x14ac:dyDescent="0.2">
      <c r="A3" s="106" t="s">
        <v>60</v>
      </c>
      <c r="B3" s="19" t="s">
        <v>71</v>
      </c>
      <c r="C3" s="19" t="s">
        <v>442</v>
      </c>
      <c r="D3" s="19" t="s">
        <v>443</v>
      </c>
      <c r="E3" s="16" t="s">
        <v>444</v>
      </c>
      <c r="F3" s="16" t="s">
        <v>445</v>
      </c>
      <c r="G3" s="19" t="s">
        <v>446</v>
      </c>
    </row>
    <row r="4" spans="1:7" s="4" customFormat="1" ht="24.75" customHeight="1" x14ac:dyDescent="0.2">
      <c r="A4" s="107" t="s">
        <v>60</v>
      </c>
      <c r="B4" s="20" t="s">
        <v>182</v>
      </c>
      <c r="C4" s="20" t="s">
        <v>447</v>
      </c>
      <c r="D4" s="20" t="s">
        <v>448</v>
      </c>
      <c r="E4" s="17" t="s">
        <v>449</v>
      </c>
      <c r="F4" s="17" t="s">
        <v>450</v>
      </c>
      <c r="G4" s="20" t="s">
        <v>451</v>
      </c>
    </row>
    <row r="5" spans="1:7" s="4" customFormat="1" ht="11.45" customHeight="1" x14ac:dyDescent="0.2">
      <c r="B5" s="401" t="s">
        <v>452</v>
      </c>
      <c r="C5" s="401"/>
      <c r="D5" s="401"/>
      <c r="E5" s="401"/>
      <c r="F5" s="401"/>
      <c r="G5" s="401"/>
    </row>
    <row r="6" spans="1:7" ht="12.75" customHeight="1" x14ac:dyDescent="0.2">
      <c r="A6" s="108"/>
      <c r="C6" s="100"/>
      <c r="D6" s="109" t="s">
        <v>453</v>
      </c>
      <c r="E6" s="110" t="s">
        <v>182</v>
      </c>
      <c r="F6" s="111"/>
      <c r="G6" s="108"/>
    </row>
    <row r="7" spans="1:7" ht="12.75" customHeight="1" x14ac:dyDescent="0.2">
      <c r="A7" s="24">
        <v>2021</v>
      </c>
      <c r="B7" s="44">
        <v>702463</v>
      </c>
      <c r="C7" s="44">
        <v>166831</v>
      </c>
      <c r="D7" s="44">
        <v>20104</v>
      </c>
      <c r="E7" s="44">
        <v>56650</v>
      </c>
      <c r="F7" s="44">
        <v>360273</v>
      </c>
      <c r="G7" s="44">
        <v>98605</v>
      </c>
    </row>
    <row r="8" spans="1:7" ht="15.2" customHeight="1" x14ac:dyDescent="0.2">
      <c r="A8" s="24">
        <v>2022</v>
      </c>
      <c r="B8" s="44">
        <v>969277</v>
      </c>
      <c r="C8" s="44">
        <v>298733</v>
      </c>
      <c r="D8" s="44">
        <v>32792</v>
      </c>
      <c r="E8" s="44">
        <v>61025</v>
      </c>
      <c r="F8" s="44">
        <v>450296</v>
      </c>
      <c r="G8" s="44">
        <v>126431</v>
      </c>
    </row>
    <row r="9" spans="1:7" s="3" customFormat="1" ht="12.75" customHeight="1" x14ac:dyDescent="0.2">
      <c r="A9" s="24">
        <v>2023</v>
      </c>
      <c r="B9" s="44">
        <v>1168730</v>
      </c>
      <c r="C9" s="44">
        <v>375849</v>
      </c>
      <c r="D9" s="44">
        <v>30319</v>
      </c>
      <c r="E9" s="44">
        <v>68693</v>
      </c>
      <c r="F9" s="44">
        <v>525261</v>
      </c>
      <c r="G9" s="44">
        <v>168608</v>
      </c>
    </row>
    <row r="10" spans="1:7" ht="12.75" customHeight="1" x14ac:dyDescent="0.2">
      <c r="A10" s="103"/>
      <c r="B10" s="4"/>
      <c r="C10" s="43"/>
      <c r="D10" s="112" t="s">
        <v>454</v>
      </c>
      <c r="E10" s="91" t="s">
        <v>455</v>
      </c>
      <c r="F10" s="25"/>
      <c r="G10" s="25"/>
    </row>
    <row r="11" spans="1:7" ht="12.75" customHeight="1" x14ac:dyDescent="0.2">
      <c r="A11" s="24">
        <v>2021</v>
      </c>
      <c r="B11" s="44">
        <v>408500</v>
      </c>
      <c r="C11" s="44">
        <v>32937</v>
      </c>
      <c r="D11" s="44">
        <v>17188</v>
      </c>
      <c r="E11" s="44">
        <v>43952</v>
      </c>
      <c r="F11" s="44">
        <v>275175</v>
      </c>
      <c r="G11" s="44">
        <v>39248</v>
      </c>
    </row>
    <row r="12" spans="1:7" ht="15.2" customHeight="1" x14ac:dyDescent="0.2">
      <c r="A12" s="24">
        <v>2022</v>
      </c>
      <c r="B12" s="44">
        <v>431841</v>
      </c>
      <c r="C12" s="44">
        <v>40959</v>
      </c>
      <c r="D12" s="44">
        <v>26063</v>
      </c>
      <c r="E12" s="44">
        <v>45328</v>
      </c>
      <c r="F12" s="44">
        <v>277064</v>
      </c>
      <c r="G12" s="44">
        <v>42427</v>
      </c>
    </row>
    <row r="13" spans="1:7" s="3" customFormat="1" ht="12.75" customHeight="1" x14ac:dyDescent="0.2">
      <c r="A13" s="24">
        <v>2023</v>
      </c>
      <c r="B13" s="44">
        <v>434591</v>
      </c>
      <c r="C13" s="44">
        <v>45481</v>
      </c>
      <c r="D13" s="44">
        <v>24203</v>
      </c>
      <c r="E13" s="44">
        <v>48597</v>
      </c>
      <c r="F13" s="44">
        <v>274541</v>
      </c>
      <c r="G13" s="44">
        <v>41769</v>
      </c>
    </row>
    <row r="14" spans="1:7" ht="12" customHeight="1" x14ac:dyDescent="0.2">
      <c r="A14" s="103"/>
      <c r="B14" s="4"/>
      <c r="C14" s="43"/>
      <c r="D14" s="112" t="s">
        <v>456</v>
      </c>
      <c r="E14" s="91" t="s">
        <v>457</v>
      </c>
      <c r="F14" s="4"/>
      <c r="G14" s="4"/>
    </row>
    <row r="15" spans="1:7" ht="12" customHeight="1" x14ac:dyDescent="0.2">
      <c r="A15" s="24">
        <v>2021</v>
      </c>
      <c r="B15" s="44">
        <v>293963</v>
      </c>
      <c r="C15" s="44">
        <v>133894</v>
      </c>
      <c r="D15" s="44">
        <v>2916</v>
      </c>
      <c r="E15" s="44">
        <v>12698</v>
      </c>
      <c r="F15" s="44">
        <v>85098</v>
      </c>
      <c r="G15" s="44">
        <v>59357</v>
      </c>
    </row>
    <row r="16" spans="1:7" ht="12" customHeight="1" x14ac:dyDescent="0.2">
      <c r="A16" s="24">
        <v>2022</v>
      </c>
      <c r="B16" s="44">
        <v>537436</v>
      </c>
      <c r="C16" s="44">
        <v>257774</v>
      </c>
      <c r="D16" s="44">
        <v>6729</v>
      </c>
      <c r="E16" s="44">
        <v>15697</v>
      </c>
      <c r="F16" s="44">
        <v>173232</v>
      </c>
      <c r="G16" s="44">
        <v>84004</v>
      </c>
    </row>
    <row r="17" spans="1:7" s="3" customFormat="1" ht="12.75" customHeight="1" x14ac:dyDescent="0.2">
      <c r="A17" s="24">
        <v>2023</v>
      </c>
      <c r="B17" s="44">
        <v>734139</v>
      </c>
      <c r="C17" s="44">
        <v>330368</v>
      </c>
      <c r="D17" s="44">
        <v>6116</v>
      </c>
      <c r="E17" s="44">
        <v>20096</v>
      </c>
      <c r="F17" s="44">
        <v>250720</v>
      </c>
      <c r="G17" s="44">
        <v>126839</v>
      </c>
    </row>
    <row r="18" spans="1:7" ht="12" x14ac:dyDescent="0.2">
      <c r="B18" s="402" t="s">
        <v>458</v>
      </c>
      <c r="C18" s="402"/>
      <c r="D18" s="402"/>
      <c r="E18" s="402"/>
      <c r="F18" s="402"/>
      <c r="G18" s="402"/>
    </row>
    <row r="19" spans="1:7" s="3" customFormat="1" ht="12.75" customHeight="1" x14ac:dyDescent="0.2">
      <c r="A19" s="108"/>
      <c r="B19" s="2"/>
      <c r="C19" s="100"/>
      <c r="D19" s="109" t="s">
        <v>453</v>
      </c>
      <c r="E19" s="110" t="s">
        <v>182</v>
      </c>
      <c r="F19" s="2"/>
      <c r="G19" s="100"/>
    </row>
    <row r="20" spans="1:7" s="3" customFormat="1" ht="12.75" customHeight="1" x14ac:dyDescent="0.2">
      <c r="A20" s="24">
        <v>2021</v>
      </c>
      <c r="B20" s="44">
        <v>2313543</v>
      </c>
      <c r="C20" s="44">
        <v>329871</v>
      </c>
      <c r="D20" s="44">
        <v>145286</v>
      </c>
      <c r="E20" s="44">
        <v>120684</v>
      </c>
      <c r="F20" s="44">
        <v>1524234</v>
      </c>
      <c r="G20" s="44">
        <v>193468</v>
      </c>
    </row>
    <row r="21" spans="1:7" s="3" customFormat="1" ht="15.2" customHeight="1" x14ac:dyDescent="0.2">
      <c r="A21" s="24">
        <v>2022</v>
      </c>
      <c r="B21" s="44">
        <v>2848604</v>
      </c>
      <c r="C21" s="44">
        <v>544067</v>
      </c>
      <c r="D21" s="44">
        <v>208252</v>
      </c>
      <c r="E21" s="44">
        <v>130560</v>
      </c>
      <c r="F21" s="44">
        <v>1718935</v>
      </c>
      <c r="G21" s="44">
        <v>246790</v>
      </c>
    </row>
    <row r="22" spans="1:7" s="3" customFormat="1" ht="12.75" customHeight="1" x14ac:dyDescent="0.2">
      <c r="A22" s="24">
        <v>2023</v>
      </c>
      <c r="B22" s="44">
        <v>3135767</v>
      </c>
      <c r="C22" s="44">
        <v>642504</v>
      </c>
      <c r="D22" s="44">
        <v>194325</v>
      </c>
      <c r="E22" s="44">
        <v>141959</v>
      </c>
      <c r="F22" s="44">
        <v>1862784</v>
      </c>
      <c r="G22" s="44">
        <v>294195</v>
      </c>
    </row>
    <row r="23" spans="1:7" s="3" customFormat="1" ht="12.75" customHeight="1" x14ac:dyDescent="0.2">
      <c r="A23" s="103"/>
      <c r="B23" s="4"/>
      <c r="C23" s="43"/>
      <c r="D23" s="112" t="s">
        <v>454</v>
      </c>
      <c r="E23" s="91" t="s">
        <v>459</v>
      </c>
      <c r="F23" s="4"/>
      <c r="G23" s="4"/>
    </row>
    <row r="24" spans="1:7" s="3" customFormat="1" ht="12.75" customHeight="1" x14ac:dyDescent="0.2">
      <c r="A24" s="24">
        <v>2021</v>
      </c>
      <c r="B24" s="44">
        <v>1643083</v>
      </c>
      <c r="C24" s="44">
        <v>59134</v>
      </c>
      <c r="D24" s="44">
        <v>123128</v>
      </c>
      <c r="E24" s="44">
        <v>96361</v>
      </c>
      <c r="F24" s="44">
        <v>1298280</v>
      </c>
      <c r="G24" s="44">
        <v>66180</v>
      </c>
    </row>
    <row r="25" spans="1:7" s="3" customFormat="1" ht="15.2" customHeight="1" x14ac:dyDescent="0.2">
      <c r="A25" s="24">
        <v>2022</v>
      </c>
      <c r="B25" s="44">
        <v>1703841</v>
      </c>
      <c r="C25" s="44">
        <v>69500</v>
      </c>
      <c r="D25" s="44">
        <v>174269</v>
      </c>
      <c r="E25" s="44">
        <v>100067</v>
      </c>
      <c r="F25" s="44">
        <v>1284064</v>
      </c>
      <c r="G25" s="44">
        <v>75941</v>
      </c>
    </row>
    <row r="26" spans="1:7" s="3" customFormat="1" ht="12.75" customHeight="1" x14ac:dyDescent="0.2">
      <c r="A26" s="24">
        <v>2023</v>
      </c>
      <c r="B26" s="44">
        <v>1728469</v>
      </c>
      <c r="C26" s="44">
        <v>77677</v>
      </c>
      <c r="D26" s="44">
        <v>165826</v>
      </c>
      <c r="E26" s="44">
        <v>97310</v>
      </c>
      <c r="F26" s="44">
        <v>1316153</v>
      </c>
      <c r="G26" s="44">
        <v>71503</v>
      </c>
    </row>
    <row r="27" spans="1:7" s="3" customFormat="1" ht="12.75" customHeight="1" x14ac:dyDescent="0.2">
      <c r="A27" s="103"/>
      <c r="B27" s="4"/>
      <c r="C27" s="43"/>
      <c r="D27" s="112" t="s">
        <v>456</v>
      </c>
      <c r="E27" s="91" t="s">
        <v>457</v>
      </c>
      <c r="F27" s="4"/>
      <c r="G27" s="4"/>
    </row>
    <row r="28" spans="1:7" s="3" customFormat="1" ht="12.75" customHeight="1" x14ac:dyDescent="0.2">
      <c r="A28" s="24">
        <v>2021</v>
      </c>
      <c r="B28" s="44">
        <v>670460</v>
      </c>
      <c r="C28" s="44">
        <v>270737</v>
      </c>
      <c r="D28" s="44">
        <v>22158</v>
      </c>
      <c r="E28" s="44">
        <v>24323</v>
      </c>
      <c r="F28" s="44">
        <v>225954</v>
      </c>
      <c r="G28" s="44">
        <v>127288</v>
      </c>
    </row>
    <row r="29" spans="1:7" s="3" customFormat="1" x14ac:dyDescent="0.2">
      <c r="A29" s="24">
        <v>2022</v>
      </c>
      <c r="B29" s="44">
        <v>1144763</v>
      </c>
      <c r="C29" s="44">
        <v>474567</v>
      </c>
      <c r="D29" s="44">
        <v>33983</v>
      </c>
      <c r="E29" s="44">
        <v>30493</v>
      </c>
      <c r="F29" s="44">
        <v>434871</v>
      </c>
      <c r="G29" s="44">
        <v>170849</v>
      </c>
    </row>
    <row r="30" spans="1:7" s="3" customFormat="1" x14ac:dyDescent="0.2">
      <c r="A30" s="64">
        <v>2023</v>
      </c>
      <c r="B30" s="47">
        <v>1407298</v>
      </c>
      <c r="C30" s="47">
        <v>564827</v>
      </c>
      <c r="D30" s="47">
        <v>28499</v>
      </c>
      <c r="E30" s="47">
        <v>44649</v>
      </c>
      <c r="F30" s="47">
        <v>546631</v>
      </c>
      <c r="G30" s="47">
        <v>222692</v>
      </c>
    </row>
  </sheetData>
  <mergeCells count="4">
    <mergeCell ref="A1:G1"/>
    <mergeCell ref="A2:G2"/>
    <mergeCell ref="B5:G5"/>
    <mergeCell ref="B18:G18"/>
  </mergeCells>
  <printOptions horizontalCentered="1"/>
  <pageMargins left="0.62992125984251968" right="0.62992125984251968" top="0.86614173228346458" bottom="0.74803149606299213" header="0.51181102362204722" footer="0.51181102362204722"/>
  <pageSetup paperSize="13" firstPageNumber="421" orientation="portrait" useFirstPageNumber="1" horizontalDpi="4294967292" r:id="rId1"/>
  <headerFooter alignWithMargins="0">
    <oddFooter>&amp;C&amp;"MAC C Times,Regular"&amp;8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BE515-FE64-4390-BEBE-B364996CA09A}">
  <dimension ref="A1:I62"/>
  <sheetViews>
    <sheetView zoomScaleNormal="100" workbookViewId="0">
      <selection sqref="A1:I1"/>
    </sheetView>
  </sheetViews>
  <sheetFormatPr defaultColWidth="8.85546875" defaultRowHeight="11.25" x14ac:dyDescent="0.2"/>
  <cols>
    <col min="1" max="1" width="1.7109375" style="2" customWidth="1"/>
    <col min="2" max="2" width="18.140625" style="2" customWidth="1"/>
    <col min="3" max="3" width="7.5703125" style="111" customWidth="1"/>
    <col min="4" max="7" width="7.5703125" style="2" customWidth="1"/>
    <col min="8" max="8" width="1.7109375" style="95" customWidth="1"/>
    <col min="9" max="9" width="18.140625" style="95" customWidth="1"/>
    <col min="10" max="16384" width="8.85546875" style="2"/>
  </cols>
  <sheetData>
    <row r="1" spans="1:9" s="113" customFormat="1" ht="13.5" customHeight="1" x14ac:dyDescent="0.2">
      <c r="A1" s="308" t="s">
        <v>460</v>
      </c>
      <c r="B1" s="308"/>
      <c r="C1" s="308"/>
      <c r="D1" s="308"/>
      <c r="E1" s="308"/>
      <c r="F1" s="308"/>
      <c r="G1" s="308"/>
      <c r="H1" s="327"/>
      <c r="I1" s="327"/>
    </row>
    <row r="2" spans="1:9" s="113" customFormat="1" ht="13.5" customHeight="1" x14ac:dyDescent="0.2">
      <c r="A2" s="309" t="s">
        <v>461</v>
      </c>
      <c r="B2" s="309"/>
      <c r="C2" s="309"/>
      <c r="D2" s="309"/>
      <c r="E2" s="309"/>
      <c r="F2" s="309"/>
      <c r="G2" s="309"/>
      <c r="H2" s="309"/>
      <c r="I2" s="309"/>
    </row>
    <row r="3" spans="1:9" s="3" customFormat="1" ht="24" customHeight="1" x14ac:dyDescent="0.2">
      <c r="A3" s="114" t="s">
        <v>60</v>
      </c>
      <c r="B3" s="21" t="s">
        <v>60</v>
      </c>
      <c r="C3" s="115">
        <v>2019</v>
      </c>
      <c r="D3" s="115">
        <v>2020</v>
      </c>
      <c r="E3" s="115">
        <v>2021</v>
      </c>
      <c r="F3" s="115">
        <v>2022</v>
      </c>
      <c r="G3" s="115">
        <v>2023</v>
      </c>
      <c r="H3" s="116"/>
      <c r="I3" s="101" t="s">
        <v>60</v>
      </c>
    </row>
    <row r="4" spans="1:9" s="83" customFormat="1" ht="16.5" customHeight="1" x14ac:dyDescent="0.2">
      <c r="A4" s="403" t="s">
        <v>71</v>
      </c>
      <c r="B4" s="403"/>
      <c r="C4" s="102">
        <v>1184963</v>
      </c>
      <c r="D4" s="102">
        <v>467514</v>
      </c>
      <c r="E4" s="102">
        <v>702463</v>
      </c>
      <c r="F4" s="102">
        <v>969277</v>
      </c>
      <c r="G4" s="102">
        <v>1168730</v>
      </c>
      <c r="H4" s="382" t="s">
        <v>182</v>
      </c>
      <c r="I4" s="382"/>
    </row>
    <row r="5" spans="1:9" s="83" customFormat="1" ht="15" customHeight="1" x14ac:dyDescent="0.2">
      <c r="A5" s="320" t="s">
        <v>462</v>
      </c>
      <c r="B5" s="320"/>
      <c r="C5" s="102">
        <v>427370</v>
      </c>
      <c r="D5" s="102">
        <v>349308</v>
      </c>
      <c r="E5" s="102">
        <v>408500</v>
      </c>
      <c r="F5" s="102">
        <v>431841</v>
      </c>
      <c r="G5" s="102">
        <v>434591</v>
      </c>
      <c r="H5" s="321" t="s">
        <v>455</v>
      </c>
      <c r="I5" s="321"/>
    </row>
    <row r="6" spans="1:9" s="83" customFormat="1" ht="15" customHeight="1" x14ac:dyDescent="0.2">
      <c r="A6" s="320" t="s">
        <v>463</v>
      </c>
      <c r="B6" s="320"/>
      <c r="C6" s="102">
        <v>757593</v>
      </c>
      <c r="D6" s="102">
        <v>118206</v>
      </c>
      <c r="E6" s="102">
        <v>293963</v>
      </c>
      <c r="F6" s="102">
        <v>537436</v>
      </c>
      <c r="G6" s="102">
        <v>734139</v>
      </c>
      <c r="H6" s="321" t="s">
        <v>457</v>
      </c>
      <c r="I6" s="321"/>
    </row>
    <row r="7" spans="1:9" s="3" customFormat="1" ht="11.25" customHeight="1" x14ac:dyDescent="0.2">
      <c r="A7" s="43"/>
      <c r="B7" s="43" t="s">
        <v>464</v>
      </c>
      <c r="C7" s="44">
        <v>10481</v>
      </c>
      <c r="D7" s="44">
        <v>1568</v>
      </c>
      <c r="E7" s="44">
        <v>5165</v>
      </c>
      <c r="F7" s="44">
        <v>8175</v>
      </c>
      <c r="G7" s="44">
        <v>10109</v>
      </c>
      <c r="H7" s="117"/>
      <c r="I7" s="45" t="s">
        <v>465</v>
      </c>
    </row>
    <row r="8" spans="1:9" s="3" customFormat="1" ht="11.25" customHeight="1" x14ac:dyDescent="0.2">
      <c r="A8" s="43"/>
      <c r="B8" s="43" t="s">
        <v>466</v>
      </c>
      <c r="C8" s="44">
        <v>27311</v>
      </c>
      <c r="D8" s="44">
        <v>11555</v>
      </c>
      <c r="E8" s="44">
        <v>16410</v>
      </c>
      <c r="F8" s="44">
        <v>20738</v>
      </c>
      <c r="G8" s="44">
        <v>18772</v>
      </c>
      <c r="H8" s="117"/>
      <c r="I8" s="45" t="s">
        <v>467</v>
      </c>
    </row>
    <row r="9" spans="1:9" s="3" customFormat="1" ht="11.25" customHeight="1" x14ac:dyDescent="0.2">
      <c r="A9" s="43"/>
      <c r="B9" s="43" t="s">
        <v>468</v>
      </c>
      <c r="C9" s="44">
        <v>9698</v>
      </c>
      <c r="D9" s="44">
        <v>977</v>
      </c>
      <c r="E9" s="44">
        <v>3430</v>
      </c>
      <c r="F9" s="44">
        <v>5769</v>
      </c>
      <c r="G9" s="44">
        <v>7358</v>
      </c>
      <c r="H9" s="117"/>
      <c r="I9" s="45" t="s">
        <v>469</v>
      </c>
    </row>
    <row r="10" spans="1:9" s="3" customFormat="1" ht="11.25" customHeight="1" x14ac:dyDescent="0.2">
      <c r="A10" s="43"/>
      <c r="B10" s="43" t="s">
        <v>470</v>
      </c>
      <c r="C10" s="44">
        <v>371</v>
      </c>
      <c r="D10" s="44">
        <v>62</v>
      </c>
      <c r="E10" s="44">
        <v>317</v>
      </c>
      <c r="F10" s="44">
        <v>296</v>
      </c>
      <c r="G10" s="44">
        <v>348</v>
      </c>
      <c r="H10" s="117"/>
      <c r="I10" s="45" t="s">
        <v>471</v>
      </c>
    </row>
    <row r="11" spans="1:9" s="3" customFormat="1" ht="11.25" customHeight="1" x14ac:dyDescent="0.2">
      <c r="A11" s="43"/>
      <c r="B11" s="43" t="s">
        <v>472</v>
      </c>
      <c r="C11" s="44">
        <v>9698</v>
      </c>
      <c r="D11" s="44">
        <v>1582</v>
      </c>
      <c r="E11" s="44">
        <v>4171</v>
      </c>
      <c r="F11" s="44">
        <v>6854</v>
      </c>
      <c r="G11" s="44">
        <v>9801</v>
      </c>
      <c r="H11" s="117"/>
      <c r="I11" s="45" t="s">
        <v>473</v>
      </c>
    </row>
    <row r="12" spans="1:9" s="3" customFormat="1" ht="11.25" customHeight="1" x14ac:dyDescent="0.2">
      <c r="A12" s="43"/>
      <c r="B12" s="43" t="s">
        <v>474</v>
      </c>
      <c r="C12" s="44">
        <v>55880</v>
      </c>
      <c r="D12" s="44">
        <v>10443</v>
      </c>
      <c r="E12" s="44">
        <v>10174</v>
      </c>
      <c r="F12" s="44">
        <v>25600</v>
      </c>
      <c r="G12" s="44">
        <v>24676</v>
      </c>
      <c r="H12" s="117"/>
      <c r="I12" s="45" t="s">
        <v>475</v>
      </c>
    </row>
    <row r="13" spans="1:9" s="3" customFormat="1" ht="11.25" customHeight="1" x14ac:dyDescent="0.2">
      <c r="A13" s="43"/>
      <c r="B13" s="43" t="s">
        <v>476</v>
      </c>
      <c r="C13" s="44">
        <v>12215</v>
      </c>
      <c r="D13" s="44">
        <v>1874</v>
      </c>
      <c r="E13" s="44">
        <v>3980</v>
      </c>
      <c r="F13" s="44">
        <v>11272</v>
      </c>
      <c r="G13" s="44">
        <v>14534</v>
      </c>
      <c r="H13" s="117"/>
      <c r="I13" s="45" t="s">
        <v>477</v>
      </c>
    </row>
    <row r="14" spans="1:9" s="3" customFormat="1" ht="11.25" customHeight="1" x14ac:dyDescent="0.2">
      <c r="A14" s="43"/>
      <c r="B14" s="43" t="s">
        <v>478</v>
      </c>
      <c r="C14" s="44">
        <v>34342</v>
      </c>
      <c r="D14" s="44">
        <v>3851</v>
      </c>
      <c r="E14" s="44">
        <v>16241</v>
      </c>
      <c r="F14" s="44">
        <v>27824</v>
      </c>
      <c r="G14" s="44">
        <v>35004</v>
      </c>
      <c r="H14" s="117"/>
      <c r="I14" s="45" t="s">
        <v>479</v>
      </c>
    </row>
    <row r="15" spans="1:9" s="3" customFormat="1" ht="11.25" customHeight="1" x14ac:dyDescent="0.2">
      <c r="A15" s="43"/>
      <c r="B15" s="43" t="s">
        <v>480</v>
      </c>
      <c r="C15" s="44">
        <v>57578</v>
      </c>
      <c r="D15" s="44">
        <v>15145</v>
      </c>
      <c r="E15" s="44">
        <v>15877</v>
      </c>
      <c r="F15" s="44">
        <v>29918</v>
      </c>
      <c r="G15" s="44">
        <v>39971</v>
      </c>
      <c r="H15" s="117"/>
      <c r="I15" s="45" t="s">
        <v>481</v>
      </c>
    </row>
    <row r="16" spans="1:9" s="3" customFormat="1" ht="11.25" customHeight="1" x14ac:dyDescent="0.2">
      <c r="A16" s="43"/>
      <c r="B16" s="43" t="s">
        <v>482</v>
      </c>
      <c r="C16" s="44">
        <v>5080</v>
      </c>
      <c r="D16" s="44">
        <v>572</v>
      </c>
      <c r="E16" s="44">
        <v>1769</v>
      </c>
      <c r="F16" s="44">
        <v>4733</v>
      </c>
      <c r="G16" s="44">
        <v>5446</v>
      </c>
      <c r="H16" s="117"/>
      <c r="I16" s="45" t="s">
        <v>483</v>
      </c>
    </row>
    <row r="17" spans="1:9" s="3" customFormat="1" ht="11.25" customHeight="1" x14ac:dyDescent="0.2">
      <c r="A17" s="43"/>
      <c r="B17" s="43" t="s">
        <v>484</v>
      </c>
      <c r="C17" s="44">
        <v>1384</v>
      </c>
      <c r="D17" s="44">
        <v>103</v>
      </c>
      <c r="E17" s="44">
        <v>428</v>
      </c>
      <c r="F17" s="44">
        <v>1122</v>
      </c>
      <c r="G17" s="44">
        <v>1315</v>
      </c>
      <c r="H17" s="117"/>
      <c r="I17" s="45" t="s">
        <v>485</v>
      </c>
    </row>
    <row r="18" spans="1:9" s="3" customFormat="1" ht="11.25" customHeight="1" x14ac:dyDescent="0.2">
      <c r="A18" s="43"/>
      <c r="B18" s="43" t="s">
        <v>486</v>
      </c>
      <c r="C18" s="44">
        <v>1540</v>
      </c>
      <c r="D18" s="44">
        <v>204</v>
      </c>
      <c r="E18" s="44">
        <v>488</v>
      </c>
      <c r="F18" s="44">
        <v>1306</v>
      </c>
      <c r="G18" s="44">
        <v>1349</v>
      </c>
      <c r="H18" s="117"/>
      <c r="I18" s="45" t="s">
        <v>487</v>
      </c>
    </row>
    <row r="19" spans="1:9" s="3" customFormat="1" ht="11.25" customHeight="1" x14ac:dyDescent="0.2">
      <c r="A19" s="43"/>
      <c r="B19" s="43" t="s">
        <v>488</v>
      </c>
      <c r="C19" s="44">
        <v>355</v>
      </c>
      <c r="D19" s="44">
        <v>26</v>
      </c>
      <c r="E19" s="44">
        <v>209</v>
      </c>
      <c r="F19" s="44">
        <v>481</v>
      </c>
      <c r="G19" s="44">
        <v>402</v>
      </c>
      <c r="H19" s="117"/>
      <c r="I19" s="45" t="s">
        <v>489</v>
      </c>
    </row>
    <row r="20" spans="1:9" s="3" customFormat="1" ht="11.25" customHeight="1" x14ac:dyDescent="0.2">
      <c r="A20" s="43"/>
      <c r="B20" s="43" t="s">
        <v>490</v>
      </c>
      <c r="C20" s="44">
        <v>13757</v>
      </c>
      <c r="D20" s="44">
        <v>1672</v>
      </c>
      <c r="E20" s="44">
        <v>4539</v>
      </c>
      <c r="F20" s="44">
        <v>9711</v>
      </c>
      <c r="G20" s="44">
        <v>13253</v>
      </c>
      <c r="H20" s="117"/>
      <c r="I20" s="45" t="s">
        <v>491</v>
      </c>
    </row>
    <row r="21" spans="1:9" s="3" customFormat="1" ht="11.25" customHeight="1" x14ac:dyDescent="0.2">
      <c r="A21" s="4"/>
      <c r="B21" s="43" t="s">
        <v>492</v>
      </c>
      <c r="C21" s="44">
        <v>1209</v>
      </c>
      <c r="D21" s="44">
        <v>150</v>
      </c>
      <c r="E21" s="44">
        <v>216</v>
      </c>
      <c r="F21" s="44">
        <v>887</v>
      </c>
      <c r="G21" s="44">
        <v>1173</v>
      </c>
      <c r="H21" s="117"/>
      <c r="I21" s="45" t="s">
        <v>493</v>
      </c>
    </row>
    <row r="22" spans="1:9" s="3" customFormat="1" ht="11.25" customHeight="1" x14ac:dyDescent="0.2">
      <c r="A22" s="4"/>
      <c r="B22" s="43" t="s">
        <v>494</v>
      </c>
      <c r="C22" s="44">
        <v>25079</v>
      </c>
      <c r="D22" s="44">
        <v>11376</v>
      </c>
      <c r="E22" s="44">
        <v>18270</v>
      </c>
      <c r="F22" s="44">
        <v>21274</v>
      </c>
      <c r="G22" s="44">
        <v>20259</v>
      </c>
      <c r="H22" s="117"/>
      <c r="I22" s="45" t="s">
        <v>495</v>
      </c>
    </row>
    <row r="23" spans="1:9" s="3" customFormat="1" ht="11.25" customHeight="1" x14ac:dyDescent="0.2">
      <c r="A23" s="4"/>
      <c r="B23" s="43" t="s">
        <v>496</v>
      </c>
      <c r="C23" s="44">
        <v>1012</v>
      </c>
      <c r="D23" s="44">
        <v>62</v>
      </c>
      <c r="E23" s="44">
        <v>312</v>
      </c>
      <c r="F23" s="44">
        <v>622</v>
      </c>
      <c r="G23" s="44">
        <v>815</v>
      </c>
      <c r="H23" s="117"/>
      <c r="I23" s="45" t="s">
        <v>497</v>
      </c>
    </row>
    <row r="24" spans="1:9" s="3" customFormat="1" ht="11.25" customHeight="1" x14ac:dyDescent="0.2">
      <c r="A24" s="4"/>
      <c r="B24" s="43" t="s">
        <v>498</v>
      </c>
      <c r="C24" s="44">
        <v>1504</v>
      </c>
      <c r="D24" s="44">
        <v>124</v>
      </c>
      <c r="E24" s="44">
        <v>412</v>
      </c>
      <c r="F24" s="44">
        <v>1006</v>
      </c>
      <c r="G24" s="44">
        <v>1065</v>
      </c>
      <c r="H24" s="117"/>
      <c r="I24" s="45" t="s">
        <v>499</v>
      </c>
    </row>
    <row r="25" spans="1:9" s="3" customFormat="1" ht="11.25" customHeight="1" x14ac:dyDescent="0.2">
      <c r="A25" s="4"/>
      <c r="B25" s="43" t="s">
        <v>500</v>
      </c>
      <c r="C25" s="44">
        <v>320</v>
      </c>
      <c r="D25" s="44">
        <v>57</v>
      </c>
      <c r="E25" s="44">
        <v>188</v>
      </c>
      <c r="F25" s="44">
        <v>321</v>
      </c>
      <c r="G25" s="44">
        <v>382</v>
      </c>
      <c r="H25" s="117"/>
      <c r="I25" s="45" t="s">
        <v>501</v>
      </c>
    </row>
    <row r="26" spans="1:9" s="3" customFormat="1" ht="11.25" customHeight="1" x14ac:dyDescent="0.2">
      <c r="A26" s="43"/>
      <c r="B26" s="43" t="s">
        <v>502</v>
      </c>
      <c r="C26" s="44">
        <v>2084</v>
      </c>
      <c r="D26" s="44">
        <v>248</v>
      </c>
      <c r="E26" s="44">
        <v>214</v>
      </c>
      <c r="F26" s="44">
        <v>1269</v>
      </c>
      <c r="G26" s="44">
        <v>2110</v>
      </c>
      <c r="H26" s="117"/>
      <c r="I26" s="45" t="s">
        <v>503</v>
      </c>
    </row>
    <row r="27" spans="1:9" s="3" customFormat="1" ht="11.25" customHeight="1" x14ac:dyDescent="0.2">
      <c r="A27" s="43"/>
      <c r="B27" s="43" t="s">
        <v>504</v>
      </c>
      <c r="C27" s="44">
        <v>5116</v>
      </c>
      <c r="D27" s="44">
        <v>433</v>
      </c>
      <c r="E27" s="44">
        <v>850</v>
      </c>
      <c r="F27" s="44">
        <v>3459</v>
      </c>
      <c r="G27" s="44">
        <v>4943</v>
      </c>
      <c r="H27" s="117"/>
      <c r="I27" s="45" t="s">
        <v>505</v>
      </c>
    </row>
    <row r="28" spans="1:9" s="3" customFormat="1" ht="11.25" customHeight="1" x14ac:dyDescent="0.2">
      <c r="A28" s="43"/>
      <c r="B28" s="43" t="s">
        <v>506</v>
      </c>
      <c r="C28" s="44">
        <v>35611</v>
      </c>
      <c r="D28" s="44">
        <v>2748</v>
      </c>
      <c r="E28" s="44">
        <v>19748</v>
      </c>
      <c r="F28" s="44">
        <v>23150</v>
      </c>
      <c r="G28" s="44">
        <v>25760</v>
      </c>
      <c r="H28" s="117"/>
      <c r="I28" s="45" t="s">
        <v>507</v>
      </c>
    </row>
    <row r="29" spans="1:9" s="3" customFormat="1" ht="11.25" customHeight="1" x14ac:dyDescent="0.2">
      <c r="A29" s="43"/>
      <c r="B29" s="43" t="s">
        <v>508</v>
      </c>
      <c r="C29" s="44">
        <v>2179</v>
      </c>
      <c r="D29" s="44">
        <v>227</v>
      </c>
      <c r="E29" s="44">
        <v>1207</v>
      </c>
      <c r="F29" s="44">
        <v>1848</v>
      </c>
      <c r="G29" s="44">
        <v>2076</v>
      </c>
      <c r="H29" s="117"/>
      <c r="I29" s="45" t="s">
        <v>509</v>
      </c>
    </row>
    <row r="30" spans="1:9" s="3" customFormat="1" ht="11.25" customHeight="1" x14ac:dyDescent="0.2">
      <c r="A30" s="4"/>
      <c r="B30" s="43" t="s">
        <v>510</v>
      </c>
      <c r="C30" s="44">
        <v>18984</v>
      </c>
      <c r="D30" s="44">
        <v>1850</v>
      </c>
      <c r="E30" s="44">
        <v>11780</v>
      </c>
      <c r="F30" s="44">
        <v>19203</v>
      </c>
      <c r="G30" s="44">
        <v>21633</v>
      </c>
      <c r="H30" s="117"/>
      <c r="I30" s="45" t="s">
        <v>511</v>
      </c>
    </row>
    <row r="31" spans="1:9" s="3" customFormat="1" ht="11.25" customHeight="1" x14ac:dyDescent="0.2">
      <c r="A31" s="4"/>
      <c r="B31" s="43" t="s">
        <v>512</v>
      </c>
      <c r="C31" s="44">
        <v>6072</v>
      </c>
      <c r="D31" s="44">
        <v>1047</v>
      </c>
      <c r="E31" s="44">
        <v>7474</v>
      </c>
      <c r="F31" s="44">
        <v>2642</v>
      </c>
      <c r="G31" s="44">
        <v>1665</v>
      </c>
      <c r="H31" s="118"/>
      <c r="I31" s="45" t="s">
        <v>513</v>
      </c>
    </row>
    <row r="32" spans="1:9" s="3" customFormat="1" ht="11.25" customHeight="1" x14ac:dyDescent="0.2">
      <c r="A32" s="4"/>
      <c r="B32" s="43" t="s">
        <v>514</v>
      </c>
      <c r="C32" s="44">
        <v>3230</v>
      </c>
      <c r="D32" s="44">
        <v>445</v>
      </c>
      <c r="E32" s="44">
        <v>1152</v>
      </c>
      <c r="F32" s="44">
        <v>3021</v>
      </c>
      <c r="G32" s="44">
        <v>4099</v>
      </c>
      <c r="H32" s="118"/>
      <c r="I32" s="45" t="s">
        <v>515</v>
      </c>
    </row>
    <row r="33" spans="1:9" s="3" customFormat="1" ht="11.25" customHeight="1" x14ac:dyDescent="0.2">
      <c r="A33" s="4"/>
      <c r="B33" s="43" t="s">
        <v>516</v>
      </c>
      <c r="C33" s="44">
        <v>17954</v>
      </c>
      <c r="D33" s="44">
        <v>1644</v>
      </c>
      <c r="E33" s="44">
        <v>5420</v>
      </c>
      <c r="F33" s="44">
        <v>13835</v>
      </c>
      <c r="G33" s="44">
        <v>14267</v>
      </c>
      <c r="H33" s="118"/>
      <c r="I33" s="45" t="s">
        <v>517</v>
      </c>
    </row>
    <row r="34" spans="1:9" s="3" customFormat="1" ht="11.25" customHeight="1" x14ac:dyDescent="0.2">
      <c r="A34" s="4"/>
      <c r="B34" s="43" t="s">
        <v>518</v>
      </c>
      <c r="C34" s="44">
        <v>59567</v>
      </c>
      <c r="D34" s="44">
        <v>11697</v>
      </c>
      <c r="E34" s="44">
        <v>43914</v>
      </c>
      <c r="F34" s="44">
        <v>63834</v>
      </c>
      <c r="G34" s="44">
        <v>71030</v>
      </c>
      <c r="H34" s="117"/>
      <c r="I34" s="45" t="s">
        <v>519</v>
      </c>
    </row>
    <row r="35" spans="1:9" s="3" customFormat="1" ht="11.25" customHeight="1" x14ac:dyDescent="0.2">
      <c r="A35" s="43"/>
      <c r="B35" s="43" t="s">
        <v>520</v>
      </c>
      <c r="C35" s="44">
        <v>112472</v>
      </c>
      <c r="D35" s="44">
        <v>11395</v>
      </c>
      <c r="E35" s="44">
        <v>27260</v>
      </c>
      <c r="F35" s="44">
        <v>79927</v>
      </c>
      <c r="G35" s="44">
        <v>195448</v>
      </c>
      <c r="H35" s="117"/>
      <c r="I35" s="45" t="s">
        <v>521</v>
      </c>
    </row>
    <row r="36" spans="1:9" s="3" customFormat="1" ht="11.25" customHeight="1" x14ac:dyDescent="0.2">
      <c r="A36" s="43"/>
      <c r="B36" s="43" t="s">
        <v>522</v>
      </c>
      <c r="C36" s="44">
        <v>5905</v>
      </c>
      <c r="D36" s="44">
        <v>1043</v>
      </c>
      <c r="E36" s="44">
        <v>9927</v>
      </c>
      <c r="F36" s="44">
        <v>3364</v>
      </c>
      <c r="G36" s="44">
        <v>8624</v>
      </c>
      <c r="H36" s="117"/>
      <c r="I36" s="45" t="s">
        <v>523</v>
      </c>
    </row>
    <row r="37" spans="1:9" s="3" customFormat="1" ht="11.25" customHeight="1" x14ac:dyDescent="0.2">
      <c r="A37" s="4"/>
      <c r="B37" s="43" t="s">
        <v>524</v>
      </c>
      <c r="C37" s="44">
        <v>8562</v>
      </c>
      <c r="D37" s="44">
        <v>1092</v>
      </c>
      <c r="E37" s="44">
        <v>4408</v>
      </c>
      <c r="F37" s="44">
        <v>6685</v>
      </c>
      <c r="G37" s="44">
        <v>7413</v>
      </c>
      <c r="H37" s="117"/>
      <c r="I37" s="45" t="s">
        <v>525</v>
      </c>
    </row>
    <row r="38" spans="1:9" s="3" customFormat="1" ht="11.25" customHeight="1" x14ac:dyDescent="0.2">
      <c r="A38" s="4"/>
      <c r="B38" s="43" t="s">
        <v>526</v>
      </c>
      <c r="C38" s="44">
        <v>4392</v>
      </c>
      <c r="D38" s="44">
        <v>762</v>
      </c>
      <c r="E38" s="44">
        <v>661</v>
      </c>
      <c r="F38" s="44">
        <v>2324</v>
      </c>
      <c r="G38" s="44">
        <v>1679</v>
      </c>
      <c r="H38" s="117"/>
      <c r="I38" s="45" t="s">
        <v>527</v>
      </c>
    </row>
    <row r="39" spans="1:9" s="3" customFormat="1" ht="11.25" customHeight="1" x14ac:dyDescent="0.2">
      <c r="A39" s="4"/>
      <c r="B39" s="43" t="s">
        <v>528</v>
      </c>
      <c r="C39" s="44">
        <v>9445</v>
      </c>
      <c r="D39" s="44">
        <v>1432</v>
      </c>
      <c r="E39" s="44">
        <v>4183</v>
      </c>
      <c r="F39" s="44">
        <v>6949</v>
      </c>
      <c r="G39" s="44">
        <v>8706</v>
      </c>
      <c r="H39" s="117"/>
      <c r="I39" s="45" t="s">
        <v>529</v>
      </c>
    </row>
    <row r="40" spans="1:9" s="3" customFormat="1" ht="11.25" customHeight="1" x14ac:dyDescent="0.2">
      <c r="A40" s="4"/>
      <c r="B40" s="43" t="s">
        <v>530</v>
      </c>
      <c r="C40" s="44">
        <v>31481</v>
      </c>
      <c r="D40" s="44">
        <v>1494</v>
      </c>
      <c r="E40" s="44">
        <v>7226</v>
      </c>
      <c r="F40" s="44">
        <v>19845</v>
      </c>
      <c r="G40" s="44">
        <v>23829</v>
      </c>
      <c r="H40" s="117"/>
      <c r="I40" s="45" t="s">
        <v>531</v>
      </c>
    </row>
    <row r="41" spans="1:9" s="3" customFormat="1" ht="11.25" customHeight="1" x14ac:dyDescent="0.2">
      <c r="A41" s="4"/>
      <c r="B41" s="43" t="s">
        <v>532</v>
      </c>
      <c r="C41" s="44">
        <v>25553</v>
      </c>
      <c r="D41" s="44">
        <v>3826</v>
      </c>
      <c r="E41" s="44">
        <v>7236</v>
      </c>
      <c r="F41" s="44">
        <v>17208</v>
      </c>
      <c r="G41" s="44">
        <v>22908</v>
      </c>
      <c r="H41" s="117"/>
      <c r="I41" s="45" t="s">
        <v>533</v>
      </c>
    </row>
    <row r="42" spans="1:9" s="3" customFormat="1" ht="11.25" customHeight="1" x14ac:dyDescent="0.2">
      <c r="A42" s="4"/>
      <c r="B42" s="43" t="s">
        <v>534</v>
      </c>
      <c r="C42" s="44">
        <v>6938</v>
      </c>
      <c r="D42" s="44">
        <v>1494</v>
      </c>
      <c r="E42" s="44">
        <v>3148</v>
      </c>
      <c r="F42" s="44">
        <v>6597</v>
      </c>
      <c r="G42" s="44">
        <v>7211</v>
      </c>
      <c r="H42" s="11"/>
      <c r="I42" s="45" t="s">
        <v>535</v>
      </c>
    </row>
    <row r="43" spans="1:9" s="3" customFormat="1" ht="11.25" customHeight="1" x14ac:dyDescent="0.2">
      <c r="A43" s="4"/>
      <c r="B43" s="43" t="s">
        <v>536</v>
      </c>
      <c r="C43" s="44">
        <v>6268</v>
      </c>
      <c r="D43" s="44">
        <v>1095</v>
      </c>
      <c r="E43" s="44">
        <v>3679</v>
      </c>
      <c r="F43" s="44">
        <v>4867</v>
      </c>
      <c r="G43" s="44">
        <v>5238</v>
      </c>
      <c r="H43" s="11"/>
      <c r="I43" s="45" t="s">
        <v>537</v>
      </c>
    </row>
    <row r="44" spans="1:9" s="3" customFormat="1" ht="11.25" customHeight="1" x14ac:dyDescent="0.2">
      <c r="A44" s="4"/>
      <c r="B44" s="43" t="s">
        <v>538</v>
      </c>
      <c r="C44" s="44">
        <v>8622</v>
      </c>
      <c r="D44" s="44">
        <v>1254</v>
      </c>
      <c r="E44" s="44">
        <v>4927</v>
      </c>
      <c r="F44" s="44">
        <v>7592</v>
      </c>
      <c r="G44" s="44">
        <v>7957</v>
      </c>
      <c r="H44" s="11"/>
      <c r="I44" s="45" t="s">
        <v>539</v>
      </c>
    </row>
    <row r="45" spans="1:9" s="3" customFormat="1" ht="11.25" customHeight="1" x14ac:dyDescent="0.2">
      <c r="A45" s="4"/>
      <c r="B45" s="43" t="s">
        <v>540</v>
      </c>
      <c r="C45" s="44">
        <v>11188</v>
      </c>
      <c r="D45" s="44">
        <v>1794</v>
      </c>
      <c r="E45" s="44">
        <v>3870</v>
      </c>
      <c r="F45" s="44">
        <v>8364</v>
      </c>
      <c r="G45" s="44">
        <v>9947</v>
      </c>
      <c r="H45" s="11"/>
      <c r="I45" s="45" t="s">
        <v>541</v>
      </c>
    </row>
    <row r="46" spans="1:9" s="3" customFormat="1" ht="11.25" customHeight="1" x14ac:dyDescent="0.2">
      <c r="A46" s="4"/>
      <c r="B46" s="43" t="s">
        <v>542</v>
      </c>
      <c r="C46" s="44">
        <v>10184</v>
      </c>
      <c r="D46" s="44">
        <v>972</v>
      </c>
      <c r="E46" s="44">
        <v>2906</v>
      </c>
      <c r="F46" s="44">
        <v>5653</v>
      </c>
      <c r="G46" s="44">
        <v>10006</v>
      </c>
      <c r="H46" s="11"/>
      <c r="I46" s="45" t="s">
        <v>543</v>
      </c>
    </row>
    <row r="47" spans="1:9" s="3" customFormat="1" ht="11.25" customHeight="1" x14ac:dyDescent="0.2">
      <c r="A47" s="4"/>
      <c r="B47" s="43" t="s">
        <v>544</v>
      </c>
      <c r="C47" s="44">
        <v>3896</v>
      </c>
      <c r="D47" s="44">
        <v>699</v>
      </c>
      <c r="E47" s="44">
        <v>2236</v>
      </c>
      <c r="F47" s="44">
        <v>4008</v>
      </c>
      <c r="G47" s="44">
        <v>5090</v>
      </c>
      <c r="H47" s="11"/>
      <c r="I47" s="45" t="s">
        <v>545</v>
      </c>
    </row>
    <row r="48" spans="1:9" s="3" customFormat="1" ht="11.25" customHeight="1" x14ac:dyDescent="0.2">
      <c r="A48" s="4"/>
      <c r="B48" s="43" t="s">
        <v>546</v>
      </c>
      <c r="C48" s="44">
        <v>288</v>
      </c>
      <c r="D48" s="44">
        <v>51</v>
      </c>
      <c r="E48" s="44">
        <v>131</v>
      </c>
      <c r="F48" s="44">
        <v>276</v>
      </c>
      <c r="G48" s="44">
        <v>239</v>
      </c>
      <c r="H48" s="11"/>
      <c r="I48" s="45" t="s">
        <v>547</v>
      </c>
    </row>
    <row r="49" spans="1:9" s="3" customFormat="1" ht="11.25" customHeight="1" x14ac:dyDescent="0.2">
      <c r="A49" s="4"/>
      <c r="B49" s="43" t="s">
        <v>548</v>
      </c>
      <c r="C49" s="44">
        <v>956</v>
      </c>
      <c r="D49" s="44">
        <v>174</v>
      </c>
      <c r="E49" s="44">
        <v>374</v>
      </c>
      <c r="F49" s="44">
        <v>1221</v>
      </c>
      <c r="G49" s="44">
        <v>1544</v>
      </c>
      <c r="H49" s="11"/>
      <c r="I49" s="45" t="s">
        <v>549</v>
      </c>
    </row>
    <row r="50" spans="1:9" s="3" customFormat="1" ht="11.25" customHeight="1" x14ac:dyDescent="0.2">
      <c r="A50" s="4"/>
      <c r="B50" s="43" t="s">
        <v>550</v>
      </c>
      <c r="C50" s="44">
        <v>4110</v>
      </c>
      <c r="D50" s="44">
        <v>333</v>
      </c>
      <c r="E50" s="44">
        <v>734</v>
      </c>
      <c r="F50" s="44">
        <v>2338</v>
      </c>
      <c r="G50" s="44">
        <v>2842</v>
      </c>
      <c r="H50" s="11"/>
      <c r="I50" s="45" t="s">
        <v>551</v>
      </c>
    </row>
    <row r="51" spans="1:9" s="3" customFormat="1" ht="11.25" customHeight="1" x14ac:dyDescent="0.2">
      <c r="A51" s="4"/>
      <c r="B51" s="43" t="s">
        <v>552</v>
      </c>
      <c r="C51" s="44">
        <v>18285</v>
      </c>
      <c r="D51" s="44">
        <v>3550</v>
      </c>
      <c r="E51" s="44">
        <v>10243</v>
      </c>
      <c r="F51" s="44">
        <v>23372</v>
      </c>
      <c r="G51" s="44">
        <v>21522</v>
      </c>
      <c r="H51" s="11"/>
      <c r="I51" s="45" t="s">
        <v>553</v>
      </c>
    </row>
    <row r="52" spans="1:9" s="3" customFormat="1" ht="33.75" customHeight="1" x14ac:dyDescent="0.2">
      <c r="A52" s="4"/>
      <c r="B52" s="43" t="s">
        <v>554</v>
      </c>
      <c r="C52" s="44">
        <v>578</v>
      </c>
      <c r="D52" s="44">
        <v>62</v>
      </c>
      <c r="E52" s="44">
        <v>237</v>
      </c>
      <c r="F52" s="44">
        <v>737</v>
      </c>
      <c r="G52" s="44">
        <v>762</v>
      </c>
      <c r="H52" s="11"/>
      <c r="I52" s="45" t="s">
        <v>555</v>
      </c>
    </row>
    <row r="53" spans="1:9" s="3" customFormat="1" ht="11.25" customHeight="1" x14ac:dyDescent="0.2">
      <c r="A53" s="4"/>
      <c r="B53" s="43" t="s">
        <v>556</v>
      </c>
      <c r="C53" s="44">
        <v>1387</v>
      </c>
      <c r="D53" s="44">
        <v>121</v>
      </c>
      <c r="E53" s="44">
        <v>282</v>
      </c>
      <c r="F53" s="44">
        <v>1161</v>
      </c>
      <c r="G53" s="44">
        <v>1354</v>
      </c>
      <c r="H53" s="11"/>
      <c r="I53" s="45" t="s">
        <v>557</v>
      </c>
    </row>
    <row r="54" spans="1:9" s="3" customFormat="1" ht="22.5" x14ac:dyDescent="0.2">
      <c r="A54" s="4"/>
      <c r="B54" s="43" t="s">
        <v>558</v>
      </c>
      <c r="C54" s="44">
        <v>2910</v>
      </c>
      <c r="D54" s="44">
        <v>211</v>
      </c>
      <c r="E54" s="44">
        <v>689</v>
      </c>
      <c r="F54" s="44">
        <v>2222</v>
      </c>
      <c r="G54" s="44">
        <v>2479</v>
      </c>
      <c r="H54" s="11"/>
      <c r="I54" s="45" t="s">
        <v>559</v>
      </c>
    </row>
    <row r="55" spans="1:9" s="3" customFormat="1" ht="11.25" customHeight="1" x14ac:dyDescent="0.2">
      <c r="A55" s="4"/>
      <c r="B55" s="43" t="s">
        <v>560</v>
      </c>
      <c r="C55" s="44">
        <v>12436</v>
      </c>
      <c r="D55" s="44">
        <v>416</v>
      </c>
      <c r="E55" s="44">
        <v>1281</v>
      </c>
      <c r="F55" s="44">
        <v>6084</v>
      </c>
      <c r="G55" s="44">
        <v>6333</v>
      </c>
      <c r="H55" s="11"/>
      <c r="I55" s="45" t="s">
        <v>561</v>
      </c>
    </row>
    <row r="56" spans="1:9" s="3" customFormat="1" ht="11.25" customHeight="1" x14ac:dyDescent="0.2">
      <c r="A56" s="4"/>
      <c r="B56" s="43" t="s">
        <v>562</v>
      </c>
      <c r="C56" s="44">
        <v>3063</v>
      </c>
      <c r="D56" s="44">
        <v>262</v>
      </c>
      <c r="E56" s="44">
        <v>462</v>
      </c>
      <c r="F56" s="44">
        <v>760</v>
      </c>
      <c r="G56" s="44">
        <v>1363</v>
      </c>
      <c r="H56" s="11"/>
      <c r="I56" s="45" t="s">
        <v>563</v>
      </c>
    </row>
    <row r="57" spans="1:9" s="3" customFormat="1" ht="11.25" customHeight="1" x14ac:dyDescent="0.2">
      <c r="A57" s="4"/>
      <c r="B57" s="43" t="s">
        <v>564</v>
      </c>
      <c r="C57" s="44">
        <v>13635</v>
      </c>
      <c r="D57" s="44">
        <v>482</v>
      </c>
      <c r="E57" s="44">
        <v>567</v>
      </c>
      <c r="F57" s="44">
        <v>1039</v>
      </c>
      <c r="G57" s="44">
        <v>3726</v>
      </c>
      <c r="H57" s="11"/>
      <c r="I57" s="45" t="s">
        <v>565</v>
      </c>
    </row>
    <row r="58" spans="1:9" s="3" customFormat="1" ht="11.25" customHeight="1" x14ac:dyDescent="0.2">
      <c r="A58" s="4"/>
      <c r="B58" s="43" t="s">
        <v>566</v>
      </c>
      <c r="C58" s="44">
        <v>2376</v>
      </c>
      <c r="D58" s="44">
        <v>189</v>
      </c>
      <c r="E58" s="44">
        <v>96</v>
      </c>
      <c r="F58" s="44">
        <v>389</v>
      </c>
      <c r="G58" s="44">
        <v>1273</v>
      </c>
      <c r="H58" s="11"/>
      <c r="I58" s="45" t="s">
        <v>567</v>
      </c>
    </row>
    <row r="59" spans="1:9" s="3" customFormat="1" ht="11.25" customHeight="1" x14ac:dyDescent="0.2">
      <c r="A59" s="4"/>
      <c r="B59" s="43" t="s">
        <v>568</v>
      </c>
      <c r="C59" s="44">
        <v>21253</v>
      </c>
      <c r="D59" s="44">
        <v>1781</v>
      </c>
      <c r="E59" s="44">
        <v>2344</v>
      </c>
      <c r="F59" s="44">
        <v>10010</v>
      </c>
      <c r="G59" s="44">
        <v>13143</v>
      </c>
      <c r="H59" s="11"/>
      <c r="I59" s="45" t="s">
        <v>569</v>
      </c>
    </row>
    <row r="60" spans="1:9" s="3" customFormat="1" ht="11.25" customHeight="1" x14ac:dyDescent="0.2">
      <c r="A60" s="4"/>
      <c r="B60" s="43" t="s">
        <v>570</v>
      </c>
      <c r="C60" s="44">
        <v>9511</v>
      </c>
      <c r="D60" s="44">
        <v>346</v>
      </c>
      <c r="E60" s="44">
        <v>396</v>
      </c>
      <c r="F60" s="44">
        <v>3709</v>
      </c>
      <c r="G60" s="44">
        <v>8689</v>
      </c>
      <c r="H60" s="11"/>
      <c r="I60" s="45" t="s">
        <v>571</v>
      </c>
    </row>
    <row r="61" spans="1:9" s="3" customFormat="1" ht="11.25" customHeight="1" x14ac:dyDescent="0.2">
      <c r="A61" s="4"/>
      <c r="B61" s="43" t="s">
        <v>572</v>
      </c>
      <c r="C61" s="44">
        <v>929</v>
      </c>
      <c r="D61" s="44">
        <v>28</v>
      </c>
      <c r="E61" s="44">
        <v>45</v>
      </c>
      <c r="F61" s="44">
        <v>296</v>
      </c>
      <c r="G61" s="44">
        <v>493</v>
      </c>
      <c r="H61" s="11"/>
      <c r="I61" s="45" t="s">
        <v>573</v>
      </c>
    </row>
    <row r="62" spans="1:9" s="3" customFormat="1" ht="22.5" x14ac:dyDescent="0.2">
      <c r="A62" s="6"/>
      <c r="B62" s="46" t="s">
        <v>574</v>
      </c>
      <c r="C62" s="47">
        <v>1359</v>
      </c>
      <c r="D62" s="47">
        <v>106</v>
      </c>
      <c r="E62" s="47">
        <v>60</v>
      </c>
      <c r="F62" s="47">
        <v>269</v>
      </c>
      <c r="G62" s="47">
        <v>706</v>
      </c>
      <c r="H62" s="14"/>
      <c r="I62" s="48" t="s">
        <v>575</v>
      </c>
    </row>
  </sheetData>
  <mergeCells count="8">
    <mergeCell ref="A6:B6"/>
    <mergeCell ref="H6:I6"/>
    <mergeCell ref="A1:I1"/>
    <mergeCell ref="A2:I2"/>
    <mergeCell ref="A4:B4"/>
    <mergeCell ref="H4:I4"/>
    <mergeCell ref="A5:B5"/>
    <mergeCell ref="H5:I5"/>
  </mergeCells>
  <pageMargins left="0.62992125984251968" right="0.62992125984251968" top="0.86614173228346458" bottom="0.74803149606299213" header="0.51181102362204722" footer="0.51181102362204722"/>
  <pageSetup paperSize="13" firstPageNumber="422" orientation="portrait" useFirstPageNumber="1" horizontalDpi="4294967292" r:id="rId1"/>
  <headerFooter alignWithMargins="0">
    <oddFooter>&amp;C&amp;"MAC C Times,Regular"&amp;8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47D41-DB4A-45A0-8D3A-F64C4A473774}">
  <dimension ref="A1:J62"/>
  <sheetViews>
    <sheetView zoomScaleNormal="100" workbookViewId="0">
      <selection sqref="A1:I1"/>
    </sheetView>
  </sheetViews>
  <sheetFormatPr defaultColWidth="8.85546875" defaultRowHeight="11.25" x14ac:dyDescent="0.2"/>
  <cols>
    <col min="1" max="1" width="1.7109375" style="2" customWidth="1"/>
    <col min="2" max="2" width="16.42578125" style="2" customWidth="1"/>
    <col min="3" max="3" width="8.28515625" style="111" customWidth="1"/>
    <col min="4" max="4" width="8.140625" style="2" customWidth="1"/>
    <col min="5" max="5" width="8.28515625" style="2" customWidth="1"/>
    <col min="6" max="6" width="8.140625" style="2" customWidth="1"/>
    <col min="7" max="7" width="8.5703125" style="2" bestFit="1" customWidth="1"/>
    <col min="8" max="8" width="1.7109375" style="122" customWidth="1"/>
    <col min="9" max="9" width="16.42578125" style="122" customWidth="1"/>
    <col min="10" max="16384" width="8.85546875" style="2"/>
  </cols>
  <sheetData>
    <row r="1" spans="1:10" s="113" customFormat="1" ht="13.5" customHeight="1" x14ac:dyDescent="0.2">
      <c r="A1" s="308" t="s">
        <v>576</v>
      </c>
      <c r="B1" s="308"/>
      <c r="C1" s="308"/>
      <c r="D1" s="308"/>
      <c r="E1" s="308"/>
      <c r="F1" s="308"/>
      <c r="G1" s="308"/>
      <c r="H1" s="308"/>
      <c r="I1" s="308"/>
    </row>
    <row r="2" spans="1:10" s="113" customFormat="1" ht="13.5" customHeight="1" x14ac:dyDescent="0.2">
      <c r="A2" s="309" t="s">
        <v>577</v>
      </c>
      <c r="B2" s="309"/>
      <c r="C2" s="309"/>
      <c r="D2" s="309"/>
      <c r="E2" s="309"/>
      <c r="F2" s="309"/>
      <c r="G2" s="309"/>
      <c r="H2" s="309"/>
      <c r="I2" s="309"/>
    </row>
    <row r="3" spans="1:10" s="3" customFormat="1" ht="24" customHeight="1" x14ac:dyDescent="0.2">
      <c r="A3" s="114" t="s">
        <v>60</v>
      </c>
      <c r="B3" s="21" t="s">
        <v>60</v>
      </c>
      <c r="C3" s="115">
        <v>2019</v>
      </c>
      <c r="D3" s="115">
        <v>2020</v>
      </c>
      <c r="E3" s="115">
        <v>2021</v>
      </c>
      <c r="F3" s="115">
        <v>2022</v>
      </c>
      <c r="G3" s="115">
        <v>2023</v>
      </c>
      <c r="H3" s="116"/>
      <c r="I3" s="101" t="s">
        <v>60</v>
      </c>
    </row>
    <row r="4" spans="1:10" s="83" customFormat="1" ht="18" customHeight="1" x14ac:dyDescent="0.2">
      <c r="A4" s="390" t="s">
        <v>71</v>
      </c>
      <c r="B4" s="404"/>
      <c r="C4" s="119">
        <v>3262398</v>
      </c>
      <c r="D4" s="119">
        <v>1697535</v>
      </c>
      <c r="E4" s="119">
        <v>2313543</v>
      </c>
      <c r="F4" s="119">
        <v>2848604</v>
      </c>
      <c r="G4" s="119">
        <v>3135767</v>
      </c>
      <c r="H4" s="321" t="s">
        <v>182</v>
      </c>
      <c r="I4" s="321"/>
      <c r="J4"/>
    </row>
    <row r="5" spans="1:10" s="83" customFormat="1" ht="15" customHeight="1" x14ac:dyDescent="0.2">
      <c r="A5" s="320" t="s">
        <v>462</v>
      </c>
      <c r="B5" s="320"/>
      <c r="C5" s="120">
        <v>1684627</v>
      </c>
      <c r="D5" s="120">
        <v>1444605</v>
      </c>
      <c r="E5" s="120">
        <v>1643083</v>
      </c>
      <c r="F5" s="120">
        <v>1703841</v>
      </c>
      <c r="G5" s="120">
        <v>1728469</v>
      </c>
      <c r="H5" s="321" t="s">
        <v>459</v>
      </c>
      <c r="I5" s="321"/>
      <c r="J5" s="121"/>
    </row>
    <row r="6" spans="1:10" s="83" customFormat="1" ht="15" customHeight="1" x14ac:dyDescent="0.2">
      <c r="A6" s="320" t="s">
        <v>463</v>
      </c>
      <c r="B6" s="320"/>
      <c r="C6" s="120">
        <v>1577771</v>
      </c>
      <c r="D6" s="120">
        <v>252930</v>
      </c>
      <c r="E6" s="120">
        <v>670460</v>
      </c>
      <c r="F6" s="120">
        <v>1144763</v>
      </c>
      <c r="G6" s="120">
        <v>1407298</v>
      </c>
      <c r="H6" s="321" t="s">
        <v>457</v>
      </c>
      <c r="I6" s="321"/>
      <c r="J6" s="121"/>
    </row>
    <row r="7" spans="1:10" s="3" customFormat="1" ht="11.25" customHeight="1" x14ac:dyDescent="0.15">
      <c r="A7" s="43"/>
      <c r="B7" s="43" t="s">
        <v>464</v>
      </c>
      <c r="C7" s="44">
        <v>23510</v>
      </c>
      <c r="D7" s="44">
        <v>7887</v>
      </c>
      <c r="E7" s="44">
        <v>12679</v>
      </c>
      <c r="F7" s="44">
        <v>13825</v>
      </c>
      <c r="G7" s="44">
        <v>17622</v>
      </c>
      <c r="H7" s="117"/>
      <c r="I7" s="45" t="s">
        <v>465</v>
      </c>
      <c r="J7" s="121"/>
    </row>
    <row r="8" spans="1:10" s="3" customFormat="1" ht="11.25" customHeight="1" x14ac:dyDescent="0.15">
      <c r="A8" s="43"/>
      <c r="B8" s="43" t="s">
        <v>466</v>
      </c>
      <c r="C8" s="44">
        <v>55686</v>
      </c>
      <c r="D8" s="44">
        <v>18315</v>
      </c>
      <c r="E8" s="44">
        <v>31500</v>
      </c>
      <c r="F8" s="44">
        <v>41226</v>
      </c>
      <c r="G8" s="44">
        <v>38802</v>
      </c>
      <c r="H8" s="117"/>
      <c r="I8" s="45" t="s">
        <v>467</v>
      </c>
      <c r="J8" s="121"/>
    </row>
    <row r="9" spans="1:10" s="3" customFormat="1" ht="11.25" customHeight="1" x14ac:dyDescent="0.15">
      <c r="A9" s="43"/>
      <c r="B9" s="43" t="s">
        <v>468</v>
      </c>
      <c r="C9" s="44">
        <v>31121</v>
      </c>
      <c r="D9" s="44">
        <v>2022</v>
      </c>
      <c r="E9" s="44">
        <v>7549</v>
      </c>
      <c r="F9" s="44">
        <v>13472</v>
      </c>
      <c r="G9" s="44">
        <v>18365</v>
      </c>
      <c r="H9" s="117"/>
      <c r="I9" s="45" t="s">
        <v>469</v>
      </c>
      <c r="J9" s="121"/>
    </row>
    <row r="10" spans="1:10" s="3" customFormat="1" ht="11.25" customHeight="1" x14ac:dyDescent="0.15">
      <c r="A10" s="43"/>
      <c r="B10" s="43" t="s">
        <v>470</v>
      </c>
      <c r="C10" s="44">
        <v>736</v>
      </c>
      <c r="D10" s="44">
        <v>159</v>
      </c>
      <c r="E10" s="44">
        <v>1215</v>
      </c>
      <c r="F10" s="44">
        <v>562</v>
      </c>
      <c r="G10" s="44">
        <v>588</v>
      </c>
      <c r="H10" s="117"/>
      <c r="I10" s="45" t="s">
        <v>471</v>
      </c>
      <c r="J10" s="121"/>
    </row>
    <row r="11" spans="1:10" s="3" customFormat="1" ht="11.25" customHeight="1" x14ac:dyDescent="0.15">
      <c r="A11" s="43"/>
      <c r="B11" s="43" t="s">
        <v>472</v>
      </c>
      <c r="C11" s="44">
        <v>17312</v>
      </c>
      <c r="D11" s="44">
        <v>3941</v>
      </c>
      <c r="E11" s="44">
        <v>9348</v>
      </c>
      <c r="F11" s="44">
        <v>13800</v>
      </c>
      <c r="G11" s="44">
        <v>19750</v>
      </c>
      <c r="H11" s="117"/>
      <c r="I11" s="45" t="s">
        <v>473</v>
      </c>
      <c r="J11" s="121"/>
    </row>
    <row r="12" spans="1:10" s="3" customFormat="1" ht="11.25" customHeight="1" x14ac:dyDescent="0.15">
      <c r="A12" s="43"/>
      <c r="B12" s="43" t="s">
        <v>474</v>
      </c>
      <c r="C12" s="44">
        <v>93208</v>
      </c>
      <c r="D12" s="44">
        <v>16623</v>
      </c>
      <c r="E12" s="44">
        <v>19878</v>
      </c>
      <c r="F12" s="44">
        <v>44625</v>
      </c>
      <c r="G12" s="44">
        <v>40180</v>
      </c>
      <c r="H12" s="117"/>
      <c r="I12" s="45" t="s">
        <v>475</v>
      </c>
      <c r="J12" s="121"/>
    </row>
    <row r="13" spans="1:10" s="3" customFormat="1" ht="11.25" customHeight="1" x14ac:dyDescent="0.15">
      <c r="A13" s="43"/>
      <c r="B13" s="43" t="s">
        <v>476</v>
      </c>
      <c r="C13" s="44">
        <v>25214</v>
      </c>
      <c r="D13" s="44">
        <v>3873</v>
      </c>
      <c r="E13" s="44">
        <v>10749</v>
      </c>
      <c r="F13" s="44">
        <v>27035</v>
      </c>
      <c r="G13" s="44">
        <v>39800</v>
      </c>
      <c r="H13" s="117"/>
      <c r="I13" s="45" t="s">
        <v>477</v>
      </c>
      <c r="J13" s="121"/>
    </row>
    <row r="14" spans="1:10" s="3" customFormat="1" ht="11.25" customHeight="1" x14ac:dyDescent="0.15">
      <c r="A14" s="43"/>
      <c r="B14" s="43" t="s">
        <v>478</v>
      </c>
      <c r="C14" s="44">
        <v>66277</v>
      </c>
      <c r="D14" s="44">
        <v>9212</v>
      </c>
      <c r="E14" s="44">
        <v>40866</v>
      </c>
      <c r="F14" s="44">
        <v>56707</v>
      </c>
      <c r="G14" s="44">
        <v>69198</v>
      </c>
      <c r="H14" s="117"/>
      <c r="I14" s="45" t="s">
        <v>479</v>
      </c>
      <c r="J14" s="121"/>
    </row>
    <row r="15" spans="1:10" s="3" customFormat="1" ht="11.25" customHeight="1" x14ac:dyDescent="0.15">
      <c r="A15" s="43"/>
      <c r="B15" s="43" t="s">
        <v>480</v>
      </c>
      <c r="C15" s="44">
        <v>82958</v>
      </c>
      <c r="D15" s="44">
        <v>20641</v>
      </c>
      <c r="E15" s="44">
        <v>30237</v>
      </c>
      <c r="F15" s="44">
        <v>50776</v>
      </c>
      <c r="G15" s="44">
        <v>66222</v>
      </c>
      <c r="H15" s="117"/>
      <c r="I15" s="45" t="s">
        <v>481</v>
      </c>
      <c r="J15" s="121"/>
    </row>
    <row r="16" spans="1:10" s="3" customFormat="1" ht="11.25" customHeight="1" x14ac:dyDescent="0.15">
      <c r="A16" s="43"/>
      <c r="B16" s="43" t="s">
        <v>482</v>
      </c>
      <c r="C16" s="44">
        <v>12335</v>
      </c>
      <c r="D16" s="44">
        <v>1108</v>
      </c>
      <c r="E16" s="44">
        <v>4445</v>
      </c>
      <c r="F16" s="44">
        <v>11815</v>
      </c>
      <c r="G16" s="44">
        <v>11615</v>
      </c>
      <c r="H16" s="117"/>
      <c r="I16" s="45" t="s">
        <v>483</v>
      </c>
      <c r="J16" s="121"/>
    </row>
    <row r="17" spans="1:10" s="3" customFormat="1" ht="11.25" customHeight="1" x14ac:dyDescent="0.15">
      <c r="A17" s="43"/>
      <c r="B17" s="43" t="s">
        <v>484</v>
      </c>
      <c r="C17" s="44">
        <v>4824</v>
      </c>
      <c r="D17" s="44">
        <v>258</v>
      </c>
      <c r="E17" s="44">
        <v>908</v>
      </c>
      <c r="F17" s="44">
        <v>2617</v>
      </c>
      <c r="G17" s="44">
        <v>2856</v>
      </c>
      <c r="H17" s="117"/>
      <c r="I17" s="45" t="s">
        <v>485</v>
      </c>
      <c r="J17" s="121"/>
    </row>
    <row r="18" spans="1:10" s="3" customFormat="1" ht="11.25" customHeight="1" x14ac:dyDescent="0.15">
      <c r="A18" s="43"/>
      <c r="B18" s="43" t="s">
        <v>486</v>
      </c>
      <c r="C18" s="44">
        <v>3658</v>
      </c>
      <c r="D18" s="44">
        <v>413</v>
      </c>
      <c r="E18" s="44">
        <v>1046</v>
      </c>
      <c r="F18" s="44">
        <v>2636</v>
      </c>
      <c r="G18" s="44">
        <v>3318</v>
      </c>
      <c r="H18" s="117"/>
      <c r="I18" s="45" t="s">
        <v>487</v>
      </c>
      <c r="J18" s="121"/>
    </row>
    <row r="19" spans="1:10" s="3" customFormat="1" ht="11.25" customHeight="1" x14ac:dyDescent="0.15">
      <c r="A19" s="43"/>
      <c r="B19" s="43" t="s">
        <v>488</v>
      </c>
      <c r="C19" s="44">
        <v>1291</v>
      </c>
      <c r="D19" s="44">
        <v>54</v>
      </c>
      <c r="E19" s="44">
        <v>879</v>
      </c>
      <c r="F19" s="44">
        <v>1312</v>
      </c>
      <c r="G19" s="44">
        <v>866</v>
      </c>
      <c r="H19" s="117"/>
      <c r="I19" s="45" t="s">
        <v>489</v>
      </c>
      <c r="J19" s="121"/>
    </row>
    <row r="20" spans="1:10" s="3" customFormat="1" ht="11.25" customHeight="1" x14ac:dyDescent="0.15">
      <c r="A20" s="43"/>
      <c r="B20" s="43" t="s">
        <v>490</v>
      </c>
      <c r="C20" s="44">
        <v>28622</v>
      </c>
      <c r="D20" s="44">
        <v>4147</v>
      </c>
      <c r="E20" s="44">
        <v>11311</v>
      </c>
      <c r="F20" s="44">
        <v>21834</v>
      </c>
      <c r="G20" s="44">
        <v>29546</v>
      </c>
      <c r="H20" s="117"/>
      <c r="I20" s="45" t="s">
        <v>491</v>
      </c>
      <c r="J20" s="121"/>
    </row>
    <row r="21" spans="1:10" s="3" customFormat="1" ht="11.25" customHeight="1" x14ac:dyDescent="0.15">
      <c r="A21" s="4"/>
      <c r="B21" s="43" t="s">
        <v>492</v>
      </c>
      <c r="C21" s="44">
        <v>2172</v>
      </c>
      <c r="D21" s="44">
        <v>337</v>
      </c>
      <c r="E21" s="44">
        <v>633</v>
      </c>
      <c r="F21" s="44">
        <v>1931</v>
      </c>
      <c r="G21" s="44">
        <v>2421</v>
      </c>
      <c r="H21" s="117"/>
      <c r="I21" s="45" t="s">
        <v>493</v>
      </c>
      <c r="J21" s="121"/>
    </row>
    <row r="22" spans="1:10" s="3" customFormat="1" ht="11.25" customHeight="1" x14ac:dyDescent="0.15">
      <c r="A22" s="4"/>
      <c r="B22" s="43" t="s">
        <v>494</v>
      </c>
      <c r="C22" s="44">
        <v>50055</v>
      </c>
      <c r="D22" s="44">
        <v>21698</v>
      </c>
      <c r="E22" s="44">
        <v>35959</v>
      </c>
      <c r="F22" s="44">
        <v>42533</v>
      </c>
      <c r="G22" s="44">
        <v>40116</v>
      </c>
      <c r="H22" s="117"/>
      <c r="I22" s="45" t="s">
        <v>495</v>
      </c>
      <c r="J22" s="121"/>
    </row>
    <row r="23" spans="1:10" s="3" customFormat="1" ht="11.25" customHeight="1" x14ac:dyDescent="0.15">
      <c r="A23" s="4"/>
      <c r="B23" s="43" t="s">
        <v>496</v>
      </c>
      <c r="C23" s="44">
        <v>2299</v>
      </c>
      <c r="D23" s="44">
        <v>115</v>
      </c>
      <c r="E23" s="44">
        <v>675</v>
      </c>
      <c r="F23" s="44">
        <v>1813</v>
      </c>
      <c r="G23" s="44">
        <v>1839</v>
      </c>
      <c r="H23" s="117"/>
      <c r="I23" s="45" t="s">
        <v>497</v>
      </c>
      <c r="J23" s="121"/>
    </row>
    <row r="24" spans="1:10" s="3" customFormat="1" ht="11.25" customHeight="1" x14ac:dyDescent="0.15">
      <c r="A24" s="4"/>
      <c r="B24" s="43" t="s">
        <v>498</v>
      </c>
      <c r="C24" s="44">
        <v>3823</v>
      </c>
      <c r="D24" s="44">
        <v>370</v>
      </c>
      <c r="E24" s="44">
        <v>1180</v>
      </c>
      <c r="F24" s="44">
        <v>2435</v>
      </c>
      <c r="G24" s="44">
        <v>2443</v>
      </c>
      <c r="H24" s="117"/>
      <c r="I24" s="45" t="s">
        <v>499</v>
      </c>
      <c r="J24" s="121"/>
    </row>
    <row r="25" spans="1:10" s="3" customFormat="1" ht="11.25" customHeight="1" x14ac:dyDescent="0.15">
      <c r="A25" s="4"/>
      <c r="B25" s="43" t="s">
        <v>500</v>
      </c>
      <c r="C25" s="44">
        <v>950</v>
      </c>
      <c r="D25" s="44">
        <v>124</v>
      </c>
      <c r="E25" s="44">
        <v>555</v>
      </c>
      <c r="F25" s="44">
        <v>963</v>
      </c>
      <c r="G25" s="44">
        <v>895</v>
      </c>
      <c r="H25" s="117"/>
      <c r="I25" s="45" t="s">
        <v>501</v>
      </c>
      <c r="J25" s="121"/>
    </row>
    <row r="26" spans="1:10" s="3" customFormat="1" ht="11.25" customHeight="1" x14ac:dyDescent="0.15">
      <c r="A26" s="43"/>
      <c r="B26" s="43" t="s">
        <v>502</v>
      </c>
      <c r="C26" s="44">
        <v>5373</v>
      </c>
      <c r="D26" s="44">
        <v>705</v>
      </c>
      <c r="E26" s="44">
        <v>686</v>
      </c>
      <c r="F26" s="44">
        <v>3053</v>
      </c>
      <c r="G26" s="44">
        <v>5136</v>
      </c>
      <c r="H26" s="117"/>
      <c r="I26" s="45" t="s">
        <v>503</v>
      </c>
      <c r="J26" s="121"/>
    </row>
    <row r="27" spans="1:10" s="3" customFormat="1" ht="11.25" customHeight="1" x14ac:dyDescent="0.15">
      <c r="A27" s="43"/>
      <c r="B27" s="43" t="s">
        <v>504</v>
      </c>
      <c r="C27" s="44">
        <v>12261</v>
      </c>
      <c r="D27" s="44">
        <v>775</v>
      </c>
      <c r="E27" s="44">
        <v>1856</v>
      </c>
      <c r="F27" s="44">
        <v>8835</v>
      </c>
      <c r="G27" s="44">
        <v>11982</v>
      </c>
      <c r="H27" s="117"/>
      <c r="I27" s="45" t="s">
        <v>505</v>
      </c>
      <c r="J27" s="121"/>
    </row>
    <row r="28" spans="1:10" s="3" customFormat="1" ht="11.25" customHeight="1" x14ac:dyDescent="0.15">
      <c r="A28" s="43"/>
      <c r="B28" s="43" t="s">
        <v>506</v>
      </c>
      <c r="C28" s="44">
        <v>127968</v>
      </c>
      <c r="D28" s="44">
        <v>10045</v>
      </c>
      <c r="E28" s="44">
        <v>59878</v>
      </c>
      <c r="F28" s="44">
        <v>70831</v>
      </c>
      <c r="G28" s="44">
        <v>72984</v>
      </c>
      <c r="H28" s="117"/>
      <c r="I28" s="45" t="s">
        <v>507</v>
      </c>
      <c r="J28" s="121"/>
    </row>
    <row r="29" spans="1:10" s="3" customFormat="1" ht="11.25" customHeight="1" x14ac:dyDescent="0.15">
      <c r="A29" s="43"/>
      <c r="B29" s="43" t="s">
        <v>508</v>
      </c>
      <c r="C29" s="44">
        <v>4701</v>
      </c>
      <c r="D29" s="44">
        <v>713</v>
      </c>
      <c r="E29" s="44">
        <v>8276</v>
      </c>
      <c r="F29" s="44">
        <v>6397</v>
      </c>
      <c r="G29" s="44">
        <v>4474</v>
      </c>
      <c r="H29" s="117"/>
      <c r="I29" s="45" t="s">
        <v>509</v>
      </c>
      <c r="J29" s="121"/>
    </row>
    <row r="30" spans="1:10" s="3" customFormat="1" ht="11.25" customHeight="1" x14ac:dyDescent="0.15">
      <c r="A30" s="4"/>
      <c r="B30" s="43" t="s">
        <v>510</v>
      </c>
      <c r="C30" s="44">
        <v>33439</v>
      </c>
      <c r="D30" s="44">
        <v>4004</v>
      </c>
      <c r="E30" s="44">
        <v>18275</v>
      </c>
      <c r="F30" s="44">
        <v>35865</v>
      </c>
      <c r="G30" s="44">
        <v>42246</v>
      </c>
      <c r="H30" s="117"/>
      <c r="I30" s="45" t="s">
        <v>511</v>
      </c>
      <c r="J30" s="121"/>
    </row>
    <row r="31" spans="1:10" s="3" customFormat="1" ht="11.25" customHeight="1" x14ac:dyDescent="0.15">
      <c r="A31" s="4"/>
      <c r="B31" s="43" t="s">
        <v>512</v>
      </c>
      <c r="C31" s="44">
        <v>14962</v>
      </c>
      <c r="D31" s="44">
        <v>2550</v>
      </c>
      <c r="E31" s="44">
        <v>16436</v>
      </c>
      <c r="F31" s="44">
        <v>5538</v>
      </c>
      <c r="G31" s="44">
        <v>3634</v>
      </c>
      <c r="H31" s="118"/>
      <c r="I31" s="45" t="s">
        <v>513</v>
      </c>
      <c r="J31" s="121"/>
    </row>
    <row r="32" spans="1:10" s="3" customFormat="1" ht="11.25" customHeight="1" x14ac:dyDescent="0.15">
      <c r="A32" s="4"/>
      <c r="B32" s="43" t="s">
        <v>514</v>
      </c>
      <c r="C32" s="44">
        <v>8429</v>
      </c>
      <c r="D32" s="44">
        <v>1407</v>
      </c>
      <c r="E32" s="44">
        <v>4445</v>
      </c>
      <c r="F32" s="44">
        <v>10960</v>
      </c>
      <c r="G32" s="44">
        <v>10954</v>
      </c>
      <c r="H32" s="118"/>
      <c r="I32" s="45" t="s">
        <v>515</v>
      </c>
      <c r="J32" s="121"/>
    </row>
    <row r="33" spans="1:10" s="3" customFormat="1" ht="11.25" customHeight="1" x14ac:dyDescent="0.15">
      <c r="A33" s="4"/>
      <c r="B33" s="43" t="s">
        <v>516</v>
      </c>
      <c r="C33" s="44">
        <v>33443</v>
      </c>
      <c r="D33" s="44">
        <v>5472</v>
      </c>
      <c r="E33" s="44">
        <v>13584</v>
      </c>
      <c r="F33" s="44">
        <v>28087</v>
      </c>
      <c r="G33" s="44">
        <v>26061</v>
      </c>
      <c r="H33" s="118"/>
      <c r="I33" s="45" t="s">
        <v>517</v>
      </c>
      <c r="J33" s="121"/>
    </row>
    <row r="34" spans="1:10" s="3" customFormat="1" ht="11.25" customHeight="1" x14ac:dyDescent="0.15">
      <c r="A34" s="4"/>
      <c r="B34" s="43" t="s">
        <v>518</v>
      </c>
      <c r="C34" s="44">
        <v>106103</v>
      </c>
      <c r="D34" s="44">
        <v>25109</v>
      </c>
      <c r="E34" s="44">
        <v>89612</v>
      </c>
      <c r="F34" s="44">
        <v>129295</v>
      </c>
      <c r="G34" s="44">
        <v>145866</v>
      </c>
      <c r="H34" s="117"/>
      <c r="I34" s="45" t="s">
        <v>519</v>
      </c>
      <c r="J34" s="121"/>
    </row>
    <row r="35" spans="1:10" s="3" customFormat="1" ht="11.25" customHeight="1" x14ac:dyDescent="0.15">
      <c r="A35" s="43"/>
      <c r="B35" s="43" t="s">
        <v>520</v>
      </c>
      <c r="C35" s="44">
        <v>165459</v>
      </c>
      <c r="D35" s="44">
        <v>23172</v>
      </c>
      <c r="E35" s="44">
        <v>52786</v>
      </c>
      <c r="F35" s="44">
        <v>137094</v>
      </c>
      <c r="G35" s="44">
        <v>280809</v>
      </c>
      <c r="H35" s="117"/>
      <c r="I35" s="45" t="s">
        <v>521</v>
      </c>
      <c r="J35" s="121"/>
    </row>
    <row r="36" spans="1:10" s="3" customFormat="1" ht="11.25" customHeight="1" x14ac:dyDescent="0.15">
      <c r="A36" s="43"/>
      <c r="B36" s="43" t="s">
        <v>522</v>
      </c>
      <c r="C36" s="44">
        <v>16929</v>
      </c>
      <c r="D36" s="44">
        <v>2058</v>
      </c>
      <c r="E36" s="44">
        <v>14205</v>
      </c>
      <c r="F36" s="44">
        <v>9121</v>
      </c>
      <c r="G36" s="44">
        <v>18138</v>
      </c>
      <c r="H36" s="117"/>
      <c r="I36" s="45" t="s">
        <v>523</v>
      </c>
      <c r="J36" s="121"/>
    </row>
    <row r="37" spans="1:10" s="3" customFormat="1" ht="11.25" customHeight="1" x14ac:dyDescent="0.15">
      <c r="A37" s="4"/>
      <c r="B37" s="43" t="s">
        <v>524</v>
      </c>
      <c r="C37" s="44">
        <v>21856</v>
      </c>
      <c r="D37" s="44">
        <v>10133</v>
      </c>
      <c r="E37" s="44">
        <v>8881</v>
      </c>
      <c r="F37" s="44">
        <v>13280</v>
      </c>
      <c r="G37" s="44">
        <v>13811</v>
      </c>
      <c r="H37" s="117"/>
      <c r="I37" s="45" t="s">
        <v>525</v>
      </c>
      <c r="J37" s="121"/>
    </row>
    <row r="38" spans="1:10" s="3" customFormat="1" ht="11.25" customHeight="1" x14ac:dyDescent="0.15">
      <c r="A38" s="4"/>
      <c r="B38" s="43" t="s">
        <v>526</v>
      </c>
      <c r="C38" s="44">
        <v>10858</v>
      </c>
      <c r="D38" s="44">
        <v>1920</v>
      </c>
      <c r="E38" s="44">
        <v>1565</v>
      </c>
      <c r="F38" s="44">
        <v>5101</v>
      </c>
      <c r="G38" s="44">
        <v>3567</v>
      </c>
      <c r="H38" s="117"/>
      <c r="I38" s="45" t="s">
        <v>527</v>
      </c>
      <c r="J38" s="121"/>
    </row>
    <row r="39" spans="1:10" s="3" customFormat="1" ht="11.25" customHeight="1" x14ac:dyDescent="0.15">
      <c r="A39" s="4"/>
      <c r="B39" s="43" t="s">
        <v>528</v>
      </c>
      <c r="C39" s="44">
        <v>18663</v>
      </c>
      <c r="D39" s="44">
        <v>2786</v>
      </c>
      <c r="E39" s="44">
        <v>8255</v>
      </c>
      <c r="F39" s="44">
        <v>13675</v>
      </c>
      <c r="G39" s="44">
        <v>15155</v>
      </c>
      <c r="H39" s="117"/>
      <c r="I39" s="45" t="s">
        <v>529</v>
      </c>
      <c r="J39" s="121"/>
    </row>
    <row r="40" spans="1:10" s="3" customFormat="1" ht="11.25" customHeight="1" x14ac:dyDescent="0.15">
      <c r="A40" s="4"/>
      <c r="B40" s="43" t="s">
        <v>530</v>
      </c>
      <c r="C40" s="44">
        <v>159909</v>
      </c>
      <c r="D40" s="44">
        <v>3341</v>
      </c>
      <c r="E40" s="44">
        <v>25944</v>
      </c>
      <c r="F40" s="44">
        <v>72680</v>
      </c>
      <c r="G40" s="44">
        <v>80352</v>
      </c>
      <c r="H40" s="117"/>
      <c r="I40" s="45" t="s">
        <v>531</v>
      </c>
      <c r="J40" s="121"/>
    </row>
    <row r="41" spans="1:10" s="3" customFormat="1" ht="11.25" customHeight="1" x14ac:dyDescent="0.15">
      <c r="A41" s="4"/>
      <c r="B41" s="43" t="s">
        <v>532</v>
      </c>
      <c r="C41" s="44">
        <v>52134</v>
      </c>
      <c r="D41" s="44">
        <v>8529</v>
      </c>
      <c r="E41" s="44">
        <v>18138</v>
      </c>
      <c r="F41" s="44">
        <v>39184</v>
      </c>
      <c r="G41" s="44">
        <v>46315</v>
      </c>
      <c r="H41" s="117"/>
      <c r="I41" s="45" t="s">
        <v>533</v>
      </c>
      <c r="J41" s="121"/>
    </row>
    <row r="42" spans="1:10" s="3" customFormat="1" ht="11.25" customHeight="1" x14ac:dyDescent="0.15">
      <c r="A42" s="4"/>
      <c r="B42" s="43" t="s">
        <v>534</v>
      </c>
      <c r="C42" s="44">
        <v>13980</v>
      </c>
      <c r="D42" s="44">
        <v>2769</v>
      </c>
      <c r="E42" s="44">
        <v>6358</v>
      </c>
      <c r="F42" s="44">
        <v>13878</v>
      </c>
      <c r="G42" s="44">
        <v>14634</v>
      </c>
      <c r="H42" s="11"/>
      <c r="I42" s="45" t="s">
        <v>535</v>
      </c>
      <c r="J42" s="121"/>
    </row>
    <row r="43" spans="1:10" s="3" customFormat="1" ht="11.25" customHeight="1" x14ac:dyDescent="0.15">
      <c r="A43" s="4"/>
      <c r="B43" s="43" t="s">
        <v>536</v>
      </c>
      <c r="C43" s="44">
        <v>23970</v>
      </c>
      <c r="D43" s="44">
        <v>8112</v>
      </c>
      <c r="E43" s="44">
        <v>18887</v>
      </c>
      <c r="F43" s="44">
        <v>20458</v>
      </c>
      <c r="G43" s="44">
        <v>12618</v>
      </c>
      <c r="H43" s="11"/>
      <c r="I43" s="45" t="s">
        <v>537</v>
      </c>
      <c r="J43" s="121"/>
    </row>
    <row r="44" spans="1:10" s="3" customFormat="1" ht="11.25" customHeight="1" x14ac:dyDescent="0.15">
      <c r="A44" s="4"/>
      <c r="B44" s="43" t="s">
        <v>538</v>
      </c>
      <c r="C44" s="44">
        <v>16862</v>
      </c>
      <c r="D44" s="44">
        <v>2512</v>
      </c>
      <c r="E44" s="44">
        <v>10562</v>
      </c>
      <c r="F44" s="44">
        <v>15737</v>
      </c>
      <c r="G44" s="44">
        <v>16229</v>
      </c>
      <c r="H44" s="11"/>
      <c r="I44" s="45" t="s">
        <v>539</v>
      </c>
      <c r="J44" s="121"/>
    </row>
    <row r="45" spans="1:10" s="3" customFormat="1" ht="11.25" customHeight="1" x14ac:dyDescent="0.15">
      <c r="A45" s="4"/>
      <c r="B45" s="43" t="s">
        <v>540</v>
      </c>
      <c r="C45" s="44">
        <v>25366</v>
      </c>
      <c r="D45" s="44">
        <v>3894</v>
      </c>
      <c r="E45" s="44">
        <v>9317</v>
      </c>
      <c r="F45" s="44">
        <v>19070</v>
      </c>
      <c r="G45" s="44">
        <v>21755</v>
      </c>
      <c r="H45" s="11"/>
      <c r="I45" s="45" t="s">
        <v>541</v>
      </c>
      <c r="J45" s="121"/>
    </row>
    <row r="46" spans="1:10" s="3" customFormat="1" ht="11.25" customHeight="1" x14ac:dyDescent="0.15">
      <c r="A46" s="4"/>
      <c r="B46" s="43" t="s">
        <v>542</v>
      </c>
      <c r="C46" s="44">
        <v>18095</v>
      </c>
      <c r="D46" s="44">
        <v>1747</v>
      </c>
      <c r="E46" s="44">
        <v>6691</v>
      </c>
      <c r="F46" s="44">
        <v>10846</v>
      </c>
      <c r="G46" s="44">
        <v>15947</v>
      </c>
      <c r="H46" s="11"/>
      <c r="I46" s="45" t="s">
        <v>543</v>
      </c>
      <c r="J46" s="121"/>
    </row>
    <row r="47" spans="1:10" ht="11.25" customHeight="1" x14ac:dyDescent="0.2">
      <c r="A47" s="4"/>
      <c r="B47" s="43" t="s">
        <v>544</v>
      </c>
      <c r="C47" s="44">
        <v>8012</v>
      </c>
      <c r="D47" s="44">
        <v>1286</v>
      </c>
      <c r="E47" s="44">
        <v>4795</v>
      </c>
      <c r="F47" s="44">
        <v>9754</v>
      </c>
      <c r="G47" s="44">
        <v>11019</v>
      </c>
      <c r="H47" s="11"/>
      <c r="I47" s="45" t="s">
        <v>545</v>
      </c>
      <c r="J47" s="121"/>
    </row>
    <row r="48" spans="1:10" ht="11.25" customHeight="1" x14ac:dyDescent="0.2">
      <c r="A48" s="4"/>
      <c r="B48" s="43" t="s">
        <v>546</v>
      </c>
      <c r="C48" s="44">
        <v>902</v>
      </c>
      <c r="D48" s="44">
        <v>146</v>
      </c>
      <c r="E48" s="44">
        <v>347</v>
      </c>
      <c r="F48" s="44">
        <v>676</v>
      </c>
      <c r="G48" s="44">
        <v>629</v>
      </c>
      <c r="H48" s="11"/>
      <c r="I48" s="45" t="s">
        <v>547</v>
      </c>
      <c r="J48" s="121"/>
    </row>
    <row r="49" spans="1:10" ht="11.25" customHeight="1" x14ac:dyDescent="0.2">
      <c r="A49" s="4"/>
      <c r="B49" s="43" t="s">
        <v>548</v>
      </c>
      <c r="C49" s="44">
        <v>2823</v>
      </c>
      <c r="D49" s="44">
        <v>312</v>
      </c>
      <c r="E49" s="44">
        <v>1424</v>
      </c>
      <c r="F49" s="44">
        <v>3656</v>
      </c>
      <c r="G49" s="44">
        <v>2979</v>
      </c>
      <c r="H49" s="11"/>
      <c r="I49" s="45" t="s">
        <v>549</v>
      </c>
      <c r="J49" s="121"/>
    </row>
    <row r="50" spans="1:10" ht="11.25" customHeight="1" x14ac:dyDescent="0.2">
      <c r="A50" s="4"/>
      <c r="B50" s="43" t="s">
        <v>550</v>
      </c>
      <c r="C50" s="44">
        <v>7442</v>
      </c>
      <c r="D50" s="44">
        <v>749</v>
      </c>
      <c r="E50" s="44">
        <v>1648</v>
      </c>
      <c r="F50" s="44">
        <v>4491</v>
      </c>
      <c r="G50" s="44">
        <v>5374</v>
      </c>
      <c r="H50" s="11"/>
      <c r="I50" s="45" t="s">
        <v>551</v>
      </c>
      <c r="J50" s="121"/>
    </row>
    <row r="51" spans="1:10" ht="11.25" customHeight="1" x14ac:dyDescent="0.2">
      <c r="A51" s="4"/>
      <c r="B51" s="43" t="s">
        <v>552</v>
      </c>
      <c r="C51" s="44">
        <v>37034</v>
      </c>
      <c r="D51" s="44">
        <v>7824</v>
      </c>
      <c r="E51" s="44">
        <v>24089</v>
      </c>
      <c r="F51" s="44">
        <v>45053</v>
      </c>
      <c r="G51" s="44">
        <v>41403</v>
      </c>
      <c r="H51" s="11"/>
      <c r="I51" s="45" t="s">
        <v>553</v>
      </c>
      <c r="J51" s="121"/>
    </row>
    <row r="52" spans="1:10" ht="33.75" x14ac:dyDescent="0.2">
      <c r="A52" s="4"/>
      <c r="B52" s="43" t="s">
        <v>554</v>
      </c>
      <c r="C52" s="44">
        <v>1020</v>
      </c>
      <c r="D52" s="44">
        <v>115</v>
      </c>
      <c r="E52" s="44">
        <v>507</v>
      </c>
      <c r="F52" s="44">
        <v>1381</v>
      </c>
      <c r="G52" s="44">
        <v>1657</v>
      </c>
      <c r="H52" s="11"/>
      <c r="I52" s="45" t="s">
        <v>555</v>
      </c>
      <c r="J52" s="121"/>
    </row>
    <row r="53" spans="1:10" ht="11.25" customHeight="1" x14ac:dyDescent="0.2">
      <c r="A53" s="4"/>
      <c r="B53" s="43" t="s">
        <v>556</v>
      </c>
      <c r="C53" s="44">
        <v>2461</v>
      </c>
      <c r="D53" s="44">
        <v>229</v>
      </c>
      <c r="E53" s="44">
        <v>904</v>
      </c>
      <c r="F53" s="44">
        <v>2382</v>
      </c>
      <c r="G53" s="44">
        <v>2557</v>
      </c>
      <c r="H53" s="11"/>
      <c r="I53" s="45" t="s">
        <v>557</v>
      </c>
      <c r="J53" s="121"/>
    </row>
    <row r="54" spans="1:10" ht="33.75" x14ac:dyDescent="0.2">
      <c r="A54" s="4"/>
      <c r="B54" s="43" t="s">
        <v>558</v>
      </c>
      <c r="C54" s="44">
        <v>4873</v>
      </c>
      <c r="D54" s="44">
        <v>426</v>
      </c>
      <c r="E54" s="44">
        <v>2123</v>
      </c>
      <c r="F54" s="44">
        <v>4718</v>
      </c>
      <c r="G54" s="44">
        <v>4481</v>
      </c>
      <c r="H54" s="11"/>
      <c r="I54" s="45" t="s">
        <v>559</v>
      </c>
      <c r="J54" s="121"/>
    </row>
    <row r="55" spans="1:10" ht="11.25" customHeight="1" x14ac:dyDescent="0.2">
      <c r="A55" s="4"/>
      <c r="B55" s="43" t="s">
        <v>560</v>
      </c>
      <c r="C55" s="44">
        <v>37180</v>
      </c>
      <c r="D55" s="44">
        <v>1020</v>
      </c>
      <c r="E55" s="44">
        <v>2745</v>
      </c>
      <c r="F55" s="44">
        <v>17423</v>
      </c>
      <c r="G55" s="44">
        <v>14106</v>
      </c>
      <c r="H55" s="11"/>
      <c r="I55" s="45" t="s">
        <v>561</v>
      </c>
      <c r="J55" s="121"/>
    </row>
    <row r="56" spans="1:10" ht="11.25" customHeight="1" x14ac:dyDescent="0.2">
      <c r="A56" s="4"/>
      <c r="B56" s="43" t="s">
        <v>562</v>
      </c>
      <c r="C56" s="44">
        <v>4832</v>
      </c>
      <c r="D56" s="44">
        <v>1089</v>
      </c>
      <c r="E56" s="44">
        <v>1492</v>
      </c>
      <c r="F56" s="44">
        <v>1339</v>
      </c>
      <c r="G56" s="44">
        <v>2501</v>
      </c>
      <c r="H56" s="11"/>
      <c r="I56" s="45" t="s">
        <v>563</v>
      </c>
      <c r="J56" s="121"/>
    </row>
    <row r="57" spans="1:10" ht="11.25" customHeight="1" x14ac:dyDescent="0.2">
      <c r="A57" s="4"/>
      <c r="B57" s="43" t="s">
        <v>564</v>
      </c>
      <c r="C57" s="44">
        <v>18121</v>
      </c>
      <c r="D57" s="44">
        <v>2139</v>
      </c>
      <c r="E57" s="44">
        <v>3302</v>
      </c>
      <c r="F57" s="44">
        <v>2884</v>
      </c>
      <c r="G57" s="44">
        <v>6770</v>
      </c>
      <c r="H57" s="11"/>
      <c r="I57" s="45" t="s">
        <v>565</v>
      </c>
      <c r="J57" s="121"/>
    </row>
    <row r="58" spans="1:10" ht="11.25" customHeight="1" x14ac:dyDescent="0.2">
      <c r="A58" s="4"/>
      <c r="B58" s="43" t="s">
        <v>566</v>
      </c>
      <c r="C58" s="44">
        <v>2975</v>
      </c>
      <c r="D58" s="44">
        <v>447</v>
      </c>
      <c r="E58" s="44">
        <v>225</v>
      </c>
      <c r="F58" s="44">
        <v>905</v>
      </c>
      <c r="G58" s="44">
        <v>1793</v>
      </c>
      <c r="H58" s="11"/>
      <c r="I58" s="45" t="s">
        <v>567</v>
      </c>
      <c r="J58" s="121"/>
    </row>
    <row r="59" spans="1:10" ht="11.25" customHeight="1" x14ac:dyDescent="0.2">
      <c r="A59" s="4"/>
      <c r="B59" s="43" t="s">
        <v>568</v>
      </c>
      <c r="C59" s="44">
        <v>29898</v>
      </c>
      <c r="D59" s="44">
        <v>3087</v>
      </c>
      <c r="E59" s="44">
        <v>9548</v>
      </c>
      <c r="F59" s="44">
        <v>20074</v>
      </c>
      <c r="G59" s="44">
        <v>21684</v>
      </c>
      <c r="H59" s="11"/>
      <c r="I59" s="45" t="s">
        <v>569</v>
      </c>
      <c r="J59" s="121"/>
    </row>
    <row r="60" spans="1:10" ht="11.25" customHeight="1" x14ac:dyDescent="0.2">
      <c r="A60" s="4"/>
      <c r="B60" s="43" t="s">
        <v>570</v>
      </c>
      <c r="C60" s="44">
        <v>20378</v>
      </c>
      <c r="D60" s="44">
        <v>797</v>
      </c>
      <c r="E60" s="44">
        <v>884</v>
      </c>
      <c r="F60" s="44">
        <v>8134</v>
      </c>
      <c r="G60" s="44">
        <v>19529</v>
      </c>
      <c r="H60" s="11"/>
      <c r="I60" s="45" t="s">
        <v>571</v>
      </c>
      <c r="J60" s="121"/>
    </row>
    <row r="61" spans="1:10" ht="11.25" customHeight="1" x14ac:dyDescent="0.2">
      <c r="A61" s="4"/>
      <c r="B61" s="43" t="s">
        <v>572</v>
      </c>
      <c r="C61" s="44">
        <v>1289</v>
      </c>
      <c r="D61" s="44">
        <v>54</v>
      </c>
      <c r="E61" s="44">
        <v>67</v>
      </c>
      <c r="F61" s="44">
        <v>545</v>
      </c>
      <c r="G61" s="44">
        <v>816</v>
      </c>
      <c r="H61" s="11"/>
      <c r="I61" s="45" t="s">
        <v>573</v>
      </c>
      <c r="J61" s="121"/>
    </row>
    <row r="62" spans="1:10" ht="22.5" customHeight="1" x14ac:dyDescent="0.2">
      <c r="A62" s="6"/>
      <c r="B62" s="46" t="s">
        <v>574</v>
      </c>
      <c r="C62" s="47">
        <v>1720</v>
      </c>
      <c r="D62" s="47">
        <v>160</v>
      </c>
      <c r="E62" s="47">
        <v>111</v>
      </c>
      <c r="F62" s="47">
        <v>446</v>
      </c>
      <c r="G62" s="47">
        <v>891</v>
      </c>
      <c r="H62" s="14"/>
      <c r="I62" s="48" t="s">
        <v>575</v>
      </c>
      <c r="J62" s="121"/>
    </row>
  </sheetData>
  <mergeCells count="8">
    <mergeCell ref="A6:B6"/>
    <mergeCell ref="H6:I6"/>
    <mergeCell ref="A1:I1"/>
    <mergeCell ref="A2:I2"/>
    <mergeCell ref="A4:B4"/>
    <mergeCell ref="H4:I4"/>
    <mergeCell ref="A5:B5"/>
    <mergeCell ref="H5:I5"/>
  </mergeCells>
  <printOptions horizontalCentered="1"/>
  <pageMargins left="0.62992125984251968" right="0.62992125984251968" top="0.86614173228346458" bottom="0.74803149606299213" header="0.51181102362204722" footer="0.51181102362204722"/>
  <pageSetup paperSize="13" firstPageNumber="423" orientation="portrait" useFirstPageNumber="1" horizontalDpi="4294967292" r:id="rId1"/>
  <headerFooter alignWithMargins="0">
    <oddFooter>&amp;C&amp;"MAC C Swiss,Regular"&amp;8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5C627-55A0-4B89-81B0-3F88F684FC3C}">
  <dimension ref="A1:J22"/>
  <sheetViews>
    <sheetView zoomScaleNormal="100" workbookViewId="0">
      <selection sqref="A1:J1"/>
    </sheetView>
  </sheetViews>
  <sheetFormatPr defaultColWidth="8.85546875" defaultRowHeight="11.25" x14ac:dyDescent="0.2"/>
  <cols>
    <col min="1" max="1" width="1.7109375" style="2" customWidth="1"/>
    <col min="2" max="2" width="22.7109375" style="100" customWidth="1"/>
    <col min="3" max="3" width="7.7109375" style="100" customWidth="1"/>
    <col min="4" max="5" width="7.28515625" style="100" customWidth="1"/>
    <col min="6" max="6" width="7.85546875" style="111" bestFit="1" customWidth="1"/>
    <col min="7" max="8" width="7.28515625" style="2" customWidth="1"/>
    <col min="9" max="9" width="1.7109375" style="2" customWidth="1"/>
    <col min="10" max="10" width="22" style="100" customWidth="1"/>
    <col min="11" max="16384" width="8.85546875" style="2"/>
  </cols>
  <sheetData>
    <row r="1" spans="1:10" s="123" customFormat="1" ht="13.5" customHeight="1" x14ac:dyDescent="0.2">
      <c r="A1" s="308" t="s">
        <v>578</v>
      </c>
      <c r="B1" s="308"/>
      <c r="C1" s="308"/>
      <c r="D1" s="308"/>
      <c r="E1" s="308"/>
      <c r="F1" s="308"/>
      <c r="G1" s="308"/>
      <c r="H1" s="308"/>
      <c r="I1" s="308"/>
      <c r="J1" s="308"/>
    </row>
    <row r="2" spans="1:10" s="123" customFormat="1" ht="13.5" customHeight="1" x14ac:dyDescent="0.2">
      <c r="A2" s="309" t="s">
        <v>579</v>
      </c>
      <c r="B2" s="309"/>
      <c r="C2" s="309"/>
      <c r="D2" s="309"/>
      <c r="E2" s="309"/>
      <c r="F2" s="309"/>
      <c r="G2" s="309"/>
      <c r="H2" s="309"/>
      <c r="I2" s="309"/>
      <c r="J2" s="309"/>
    </row>
    <row r="3" spans="1:10" s="123" customFormat="1" ht="13.5" customHeight="1" x14ac:dyDescent="0.2">
      <c r="A3" s="3"/>
      <c r="B3" s="3"/>
      <c r="C3" s="319">
        <v>2022</v>
      </c>
      <c r="D3" s="319"/>
      <c r="E3" s="319"/>
      <c r="F3" s="319">
        <v>2023</v>
      </c>
      <c r="G3" s="319"/>
      <c r="H3" s="319"/>
      <c r="I3" s="3"/>
      <c r="J3" s="3"/>
    </row>
    <row r="4" spans="1:10" s="4" customFormat="1" ht="22.5" customHeight="1" x14ac:dyDescent="0.2">
      <c r="A4" s="124" t="s">
        <v>60</v>
      </c>
      <c r="B4" s="46" t="s">
        <v>60</v>
      </c>
      <c r="C4" s="32" t="s">
        <v>580</v>
      </c>
      <c r="D4" s="32" t="s">
        <v>581</v>
      </c>
      <c r="E4" s="32" t="s">
        <v>582</v>
      </c>
      <c r="F4" s="32" t="s">
        <v>580</v>
      </c>
      <c r="G4" s="32" t="s">
        <v>581</v>
      </c>
      <c r="H4" s="32" t="s">
        <v>582</v>
      </c>
      <c r="I4" s="125"/>
      <c r="J4" s="126" t="s">
        <v>60</v>
      </c>
    </row>
    <row r="5" spans="1:10" s="66" customFormat="1" ht="15.95" customHeight="1" x14ac:dyDescent="0.2">
      <c r="A5" s="403" t="s">
        <v>71</v>
      </c>
      <c r="B5" s="403"/>
      <c r="C5" s="102">
        <v>969277</v>
      </c>
      <c r="D5" s="102">
        <v>431841</v>
      </c>
      <c r="E5" s="102">
        <v>537436</v>
      </c>
      <c r="F5" s="102">
        <v>1168730</v>
      </c>
      <c r="G5" s="102">
        <v>434591</v>
      </c>
      <c r="H5" s="102">
        <v>734139</v>
      </c>
      <c r="I5" s="405" t="s">
        <v>182</v>
      </c>
      <c r="J5" s="405"/>
    </row>
    <row r="6" spans="1:10" s="66" customFormat="1" ht="12" customHeight="1" x14ac:dyDescent="0.2">
      <c r="B6" s="127" t="s">
        <v>324</v>
      </c>
      <c r="C6" s="102">
        <v>733317</v>
      </c>
      <c r="D6" s="102">
        <v>219144</v>
      </c>
      <c r="E6" s="102">
        <v>514173</v>
      </c>
      <c r="F6" s="102">
        <v>917260</v>
      </c>
      <c r="G6" s="102">
        <v>220372</v>
      </c>
      <c r="H6" s="102">
        <v>696888</v>
      </c>
      <c r="I6" s="91"/>
      <c r="J6" s="128" t="s">
        <v>583</v>
      </c>
    </row>
    <row r="7" spans="1:10" s="4" customFormat="1" ht="12.75" customHeight="1" x14ac:dyDescent="0.2">
      <c r="B7" s="104" t="s">
        <v>326</v>
      </c>
      <c r="C7" s="44">
        <v>221794</v>
      </c>
      <c r="D7" s="44">
        <v>59028</v>
      </c>
      <c r="E7" s="44">
        <v>162766</v>
      </c>
      <c r="F7" s="44">
        <v>302819</v>
      </c>
      <c r="G7" s="44">
        <v>66539</v>
      </c>
      <c r="H7" s="44">
        <v>236280</v>
      </c>
      <c r="I7" s="11"/>
      <c r="J7" s="45" t="s">
        <v>327</v>
      </c>
    </row>
    <row r="8" spans="1:10" s="4" customFormat="1" ht="12.75" customHeight="1" x14ac:dyDescent="0.2">
      <c r="A8" s="43"/>
      <c r="B8" s="104" t="s">
        <v>328</v>
      </c>
      <c r="C8" s="44">
        <v>352245</v>
      </c>
      <c r="D8" s="44">
        <v>104487</v>
      </c>
      <c r="E8" s="44">
        <v>247758</v>
      </c>
      <c r="F8" s="44">
        <v>440567</v>
      </c>
      <c r="G8" s="44">
        <v>96836</v>
      </c>
      <c r="H8" s="44">
        <v>343731</v>
      </c>
      <c r="I8" s="117"/>
      <c r="J8" s="45" t="s">
        <v>329</v>
      </c>
    </row>
    <row r="9" spans="1:10" s="4" customFormat="1" ht="12.75" customHeight="1" x14ac:dyDescent="0.2">
      <c r="A9" s="43"/>
      <c r="B9" s="104" t="s">
        <v>330</v>
      </c>
      <c r="C9" s="44">
        <v>126178</v>
      </c>
      <c r="D9" s="44">
        <v>40989</v>
      </c>
      <c r="E9" s="44">
        <v>85189</v>
      </c>
      <c r="F9" s="44">
        <v>134167</v>
      </c>
      <c r="G9" s="44">
        <v>37297</v>
      </c>
      <c r="H9" s="44">
        <v>96870</v>
      </c>
      <c r="I9" s="117"/>
      <c r="J9" s="45" t="s">
        <v>331</v>
      </c>
    </row>
    <row r="10" spans="1:10" s="4" customFormat="1" ht="12.75" customHeight="1" x14ac:dyDescent="0.2">
      <c r="A10" s="43"/>
      <c r="B10" s="104" t="s">
        <v>332</v>
      </c>
      <c r="C10" s="44">
        <v>25993</v>
      </c>
      <c r="D10" s="44">
        <v>11733</v>
      </c>
      <c r="E10" s="44">
        <v>14260</v>
      </c>
      <c r="F10" s="44">
        <v>28074</v>
      </c>
      <c r="G10" s="44">
        <v>12640</v>
      </c>
      <c r="H10" s="44">
        <v>15434</v>
      </c>
      <c r="I10" s="117"/>
      <c r="J10" s="45" t="s">
        <v>333</v>
      </c>
    </row>
    <row r="11" spans="1:10" s="4" customFormat="1" ht="12.75" customHeight="1" x14ac:dyDescent="0.2">
      <c r="A11" s="43"/>
      <c r="B11" s="104" t="s">
        <v>334</v>
      </c>
      <c r="C11" s="44">
        <v>7107</v>
      </c>
      <c r="D11" s="44">
        <v>2907</v>
      </c>
      <c r="E11" s="44">
        <v>4200</v>
      </c>
      <c r="F11" s="44">
        <v>11633</v>
      </c>
      <c r="G11" s="44">
        <v>7060</v>
      </c>
      <c r="H11" s="44">
        <v>4573</v>
      </c>
      <c r="I11" s="11"/>
      <c r="J11" s="11" t="s">
        <v>335</v>
      </c>
    </row>
    <row r="12" spans="1:10" s="4" customFormat="1" ht="12.75" customHeight="1" x14ac:dyDescent="0.2">
      <c r="A12" s="43"/>
      <c r="B12" s="43" t="s">
        <v>338</v>
      </c>
      <c r="C12" s="44">
        <v>3359</v>
      </c>
      <c r="D12" s="44">
        <v>1037</v>
      </c>
      <c r="E12" s="44">
        <v>2322</v>
      </c>
      <c r="F12" s="44">
        <v>3315</v>
      </c>
      <c r="G12" s="44">
        <v>722</v>
      </c>
      <c r="H12" s="44">
        <v>2593</v>
      </c>
      <c r="I12" s="117"/>
      <c r="J12" s="45" t="s">
        <v>339</v>
      </c>
    </row>
    <row r="13" spans="1:10" s="4" customFormat="1" ht="12.75" customHeight="1" x14ac:dyDescent="0.2">
      <c r="A13" s="43"/>
      <c r="B13" s="3" t="s">
        <v>388</v>
      </c>
      <c r="C13" s="4">
        <v>1133</v>
      </c>
      <c r="D13" s="44">
        <v>357</v>
      </c>
      <c r="E13" s="44">
        <v>776</v>
      </c>
      <c r="F13" s="4">
        <v>904</v>
      </c>
      <c r="G13" s="44">
        <v>222</v>
      </c>
      <c r="H13" s="44">
        <v>682</v>
      </c>
      <c r="I13" s="117"/>
      <c r="J13" s="11" t="s">
        <v>389</v>
      </c>
    </row>
    <row r="14" spans="1:10" s="4" customFormat="1" ht="12.75" customHeight="1" x14ac:dyDescent="0.2">
      <c r="A14" s="43"/>
      <c r="B14" s="43" t="s">
        <v>340</v>
      </c>
      <c r="C14" s="44">
        <v>10338</v>
      </c>
      <c r="D14" s="44">
        <v>4338</v>
      </c>
      <c r="E14" s="44">
        <v>6000</v>
      </c>
      <c r="F14" s="44">
        <v>18683</v>
      </c>
      <c r="G14" s="44">
        <v>5716</v>
      </c>
      <c r="H14" s="44">
        <v>12967</v>
      </c>
      <c r="I14" s="117"/>
      <c r="J14" s="45" t="s">
        <v>341</v>
      </c>
    </row>
    <row r="15" spans="1:10" s="4" customFormat="1" ht="12.75" customHeight="1" x14ac:dyDescent="0.2">
      <c r="A15" s="43"/>
      <c r="B15" s="43" t="s">
        <v>390</v>
      </c>
      <c r="C15" s="44">
        <v>9621</v>
      </c>
      <c r="D15" s="44">
        <v>8896</v>
      </c>
      <c r="E15" s="44">
        <v>725</v>
      </c>
      <c r="F15" s="44">
        <v>9523</v>
      </c>
      <c r="G15" s="44">
        <v>8873</v>
      </c>
      <c r="H15" s="44">
        <v>650</v>
      </c>
      <c r="I15" s="117"/>
      <c r="J15" s="45" t="s">
        <v>391</v>
      </c>
    </row>
    <row r="16" spans="1:10" s="4" customFormat="1" ht="12.75" customHeight="1" x14ac:dyDescent="0.2">
      <c r="A16" s="43"/>
      <c r="B16" s="43" t="s">
        <v>392</v>
      </c>
      <c r="C16" s="44">
        <v>1997</v>
      </c>
      <c r="D16" s="44">
        <v>509</v>
      </c>
      <c r="E16" s="44">
        <v>1488</v>
      </c>
      <c r="F16" s="44">
        <v>2268</v>
      </c>
      <c r="G16" s="44">
        <v>464</v>
      </c>
      <c r="H16" s="44">
        <v>1804</v>
      </c>
      <c r="I16" s="117"/>
      <c r="J16" s="45" t="s">
        <v>393</v>
      </c>
    </row>
    <row r="17" spans="1:10" s="4" customFormat="1" ht="15" customHeight="1" x14ac:dyDescent="0.2">
      <c r="A17" s="43"/>
      <c r="B17" s="43" t="s">
        <v>344</v>
      </c>
      <c r="C17" s="44">
        <v>8630</v>
      </c>
      <c r="D17" s="44">
        <v>8234</v>
      </c>
      <c r="E17" s="44">
        <v>396</v>
      </c>
      <c r="F17" s="44">
        <v>11287</v>
      </c>
      <c r="G17" s="44">
        <v>9216</v>
      </c>
      <c r="H17" s="44">
        <v>2071</v>
      </c>
      <c r="I17" s="117"/>
      <c r="J17" s="45" t="s">
        <v>345</v>
      </c>
    </row>
    <row r="18" spans="1:10" s="4" customFormat="1" ht="22.5" x14ac:dyDescent="0.2">
      <c r="A18" s="43"/>
      <c r="B18" s="43" t="s">
        <v>346</v>
      </c>
      <c r="C18" s="44">
        <v>6809</v>
      </c>
      <c r="D18" s="44">
        <v>5886</v>
      </c>
      <c r="E18" s="44">
        <v>923</v>
      </c>
      <c r="F18" s="44">
        <v>8402</v>
      </c>
      <c r="G18" s="44">
        <v>7470</v>
      </c>
      <c r="H18" s="44">
        <v>932</v>
      </c>
      <c r="I18" s="117"/>
      <c r="J18" s="45" t="s">
        <v>347</v>
      </c>
    </row>
    <row r="19" spans="1:10" s="4" customFormat="1" ht="12.75" customHeight="1" x14ac:dyDescent="0.2">
      <c r="B19" s="43" t="s">
        <v>348</v>
      </c>
      <c r="C19" s="44">
        <v>10763</v>
      </c>
      <c r="D19" s="44">
        <v>8247</v>
      </c>
      <c r="E19" s="44">
        <v>2516</v>
      </c>
      <c r="F19" s="44">
        <v>10861</v>
      </c>
      <c r="G19" s="44">
        <v>8307</v>
      </c>
      <c r="H19" s="44">
        <v>2554</v>
      </c>
      <c r="I19" s="117"/>
      <c r="J19" s="45" t="s">
        <v>349</v>
      </c>
    </row>
    <row r="20" spans="1:10" s="4" customFormat="1" ht="22.5" x14ac:dyDescent="0.2">
      <c r="B20" s="43" t="s">
        <v>350</v>
      </c>
      <c r="C20" s="44">
        <v>174192</v>
      </c>
      <c r="D20" s="44">
        <v>169734</v>
      </c>
      <c r="E20" s="44">
        <v>4458</v>
      </c>
      <c r="F20" s="44">
        <v>175679</v>
      </c>
      <c r="G20" s="44">
        <v>169368</v>
      </c>
      <c r="H20" s="44">
        <v>6311</v>
      </c>
      <c r="I20" s="117"/>
      <c r="J20" s="45" t="s">
        <v>394</v>
      </c>
    </row>
    <row r="21" spans="1:10" s="4" customFormat="1" ht="21" customHeight="1" x14ac:dyDescent="0.2">
      <c r="B21" s="43" t="s">
        <v>395</v>
      </c>
      <c r="C21" s="44">
        <v>2124</v>
      </c>
      <c r="D21" s="44">
        <v>1713</v>
      </c>
      <c r="E21" s="44">
        <v>411</v>
      </c>
      <c r="F21" s="44">
        <v>1038</v>
      </c>
      <c r="G21" s="44">
        <v>340</v>
      </c>
      <c r="H21" s="44">
        <v>698</v>
      </c>
      <c r="I21" s="117"/>
      <c r="J21" s="45" t="s">
        <v>396</v>
      </c>
    </row>
    <row r="22" spans="1:10" s="4" customFormat="1" ht="33.75" x14ac:dyDescent="0.2">
      <c r="A22" s="6" t="s">
        <v>60</v>
      </c>
      <c r="B22" s="46" t="s">
        <v>352</v>
      </c>
      <c r="C22" s="47">
        <v>6994</v>
      </c>
      <c r="D22" s="47">
        <v>3746</v>
      </c>
      <c r="E22" s="47">
        <v>3248</v>
      </c>
      <c r="F22" s="47">
        <v>9510</v>
      </c>
      <c r="G22" s="47">
        <v>3521</v>
      </c>
      <c r="H22" s="47">
        <v>5989</v>
      </c>
      <c r="I22" s="93"/>
      <c r="J22" s="48" t="s">
        <v>399</v>
      </c>
    </row>
  </sheetData>
  <mergeCells count="6">
    <mergeCell ref="A1:J1"/>
    <mergeCell ref="A2:J2"/>
    <mergeCell ref="C3:E3"/>
    <mergeCell ref="F3:H3"/>
    <mergeCell ref="A5:B5"/>
    <mergeCell ref="I5:J5"/>
  </mergeCells>
  <printOptions horizontalCentered="1"/>
  <pageMargins left="0.62992125984251968" right="0.62992125984251968" top="0.86614173228346458" bottom="0.74803149606299213" header="0.51181102362204722" footer="0.51181102362204722"/>
  <pageSetup paperSize="13" firstPageNumber="424" orientation="portrait" useFirstPageNumber="1" horizontalDpi="4294967292" r:id="rId1"/>
  <headerFooter alignWithMargins="0">
    <oddFooter>&amp;C&amp;"MAC C Swiss,Regular"&amp;8&amp;P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06FCE-7878-49C9-883B-FA087924B9CA}">
  <dimension ref="A1:J22"/>
  <sheetViews>
    <sheetView zoomScaleNormal="100" workbookViewId="0">
      <selection sqref="A1:J1"/>
    </sheetView>
  </sheetViews>
  <sheetFormatPr defaultColWidth="8.85546875" defaultRowHeight="11.25" x14ac:dyDescent="0.2"/>
  <cols>
    <col min="1" max="1" width="1.7109375" style="2" customWidth="1"/>
    <col min="2" max="2" width="22" style="100" customWidth="1"/>
    <col min="3" max="3" width="8.140625" style="100" customWidth="1"/>
    <col min="4" max="4" width="8" style="100" customWidth="1"/>
    <col min="5" max="5" width="9" style="100" customWidth="1"/>
    <col min="6" max="6" width="8.28515625" style="111" bestFit="1" customWidth="1"/>
    <col min="7" max="7" width="7.7109375" style="2" customWidth="1"/>
    <col min="8" max="8" width="7.85546875" style="2" bestFit="1" customWidth="1"/>
    <col min="9" max="9" width="1.7109375" style="2" customWidth="1"/>
    <col min="10" max="10" width="20.85546875" style="100" customWidth="1"/>
    <col min="11" max="11" width="22" style="2" customWidth="1"/>
    <col min="12" max="16384" width="8.85546875" style="2"/>
  </cols>
  <sheetData>
    <row r="1" spans="1:10" s="129" customFormat="1" ht="13.5" customHeight="1" x14ac:dyDescent="0.2">
      <c r="A1" s="308" t="s">
        <v>584</v>
      </c>
      <c r="B1" s="308"/>
      <c r="C1" s="308"/>
      <c r="D1" s="308"/>
      <c r="E1" s="308"/>
      <c r="F1" s="308"/>
      <c r="G1" s="308"/>
      <c r="H1" s="308"/>
      <c r="I1" s="308"/>
      <c r="J1" s="308"/>
    </row>
    <row r="2" spans="1:10" s="129" customFormat="1" ht="13.5" customHeight="1" x14ac:dyDescent="0.2">
      <c r="A2" s="309" t="s">
        <v>585</v>
      </c>
      <c r="B2" s="309"/>
      <c r="C2" s="309"/>
      <c r="D2" s="309"/>
      <c r="E2" s="309"/>
      <c r="F2" s="309"/>
      <c r="G2" s="309"/>
      <c r="H2" s="309"/>
      <c r="I2" s="309"/>
      <c r="J2" s="309"/>
    </row>
    <row r="3" spans="1:10" s="129" customFormat="1" ht="13.5" customHeight="1" x14ac:dyDescent="0.2">
      <c r="A3" s="4"/>
      <c r="B3" s="4"/>
      <c r="C3" s="319">
        <v>2022</v>
      </c>
      <c r="D3" s="319"/>
      <c r="E3" s="319"/>
      <c r="F3" s="319">
        <v>2023</v>
      </c>
      <c r="G3" s="319"/>
      <c r="H3" s="319"/>
      <c r="I3" s="4"/>
      <c r="J3" s="4"/>
    </row>
    <row r="4" spans="1:10" s="4" customFormat="1" ht="22.5" customHeight="1" x14ac:dyDescent="0.2">
      <c r="A4" s="124" t="s">
        <v>60</v>
      </c>
      <c r="B4" s="46" t="s">
        <v>60</v>
      </c>
      <c r="C4" s="32" t="s">
        <v>580</v>
      </c>
      <c r="D4" s="32" t="s">
        <v>581</v>
      </c>
      <c r="E4" s="32" t="s">
        <v>582</v>
      </c>
      <c r="F4" s="32" t="s">
        <v>580</v>
      </c>
      <c r="G4" s="32" t="s">
        <v>581</v>
      </c>
      <c r="H4" s="32" t="s">
        <v>582</v>
      </c>
      <c r="I4" s="125"/>
      <c r="J4" s="126" t="s">
        <v>60</v>
      </c>
    </row>
    <row r="5" spans="1:10" s="66" customFormat="1" ht="15.95" customHeight="1" x14ac:dyDescent="0.2">
      <c r="A5" s="403" t="s">
        <v>71</v>
      </c>
      <c r="B5" s="403"/>
      <c r="C5" s="102">
        <v>2848604</v>
      </c>
      <c r="D5" s="102">
        <v>1703841</v>
      </c>
      <c r="E5" s="102">
        <v>1144763</v>
      </c>
      <c r="F5" s="102">
        <v>3135767</v>
      </c>
      <c r="G5" s="102">
        <v>1728469</v>
      </c>
      <c r="H5" s="102">
        <v>1407298</v>
      </c>
      <c r="I5" s="405" t="s">
        <v>182</v>
      </c>
      <c r="J5" s="405"/>
    </row>
    <row r="6" spans="1:10" s="66" customFormat="1" ht="12" customHeight="1" x14ac:dyDescent="0.2">
      <c r="B6" s="127" t="s">
        <v>324</v>
      </c>
      <c r="C6" s="102">
        <v>1546446</v>
      </c>
      <c r="D6" s="102">
        <v>470333</v>
      </c>
      <c r="E6" s="102">
        <v>1076113</v>
      </c>
      <c r="F6" s="102">
        <v>1788552</v>
      </c>
      <c r="G6" s="102">
        <v>467012</v>
      </c>
      <c r="H6" s="102">
        <v>1321540</v>
      </c>
      <c r="J6" s="128" t="s">
        <v>583</v>
      </c>
    </row>
    <row r="7" spans="1:10" s="4" customFormat="1" ht="12.75" customHeight="1" x14ac:dyDescent="0.2">
      <c r="B7" s="104" t="s">
        <v>326</v>
      </c>
      <c r="C7" s="44">
        <v>424100</v>
      </c>
      <c r="D7" s="44">
        <v>102991</v>
      </c>
      <c r="E7" s="44">
        <v>321109</v>
      </c>
      <c r="F7" s="44">
        <v>527670</v>
      </c>
      <c r="G7" s="44">
        <v>112241</v>
      </c>
      <c r="H7" s="44">
        <v>415429</v>
      </c>
      <c r="J7" s="45" t="s">
        <v>327</v>
      </c>
    </row>
    <row r="8" spans="1:10" s="4" customFormat="1" ht="12.75" customHeight="1" x14ac:dyDescent="0.2">
      <c r="A8" s="43"/>
      <c r="B8" s="104" t="s">
        <v>328</v>
      </c>
      <c r="C8" s="44">
        <v>773722</v>
      </c>
      <c r="D8" s="44">
        <v>233873</v>
      </c>
      <c r="E8" s="44">
        <v>539849</v>
      </c>
      <c r="F8" s="44">
        <v>880960</v>
      </c>
      <c r="G8" s="44">
        <v>218062</v>
      </c>
      <c r="H8" s="44">
        <v>662898</v>
      </c>
      <c r="I8" s="62"/>
      <c r="J8" s="45" t="s">
        <v>329</v>
      </c>
    </row>
    <row r="9" spans="1:10" s="4" customFormat="1" ht="12.75" customHeight="1" x14ac:dyDescent="0.2">
      <c r="A9" s="43"/>
      <c r="B9" s="104" t="s">
        <v>330</v>
      </c>
      <c r="C9" s="44">
        <v>283150</v>
      </c>
      <c r="D9" s="44">
        <v>103852</v>
      </c>
      <c r="E9" s="44">
        <v>179298</v>
      </c>
      <c r="F9" s="44">
        <v>293169</v>
      </c>
      <c r="G9" s="44">
        <v>90633</v>
      </c>
      <c r="H9" s="44">
        <v>202536</v>
      </c>
      <c r="I9" s="62"/>
      <c r="J9" s="45" t="s">
        <v>331</v>
      </c>
    </row>
    <row r="10" spans="1:10" s="4" customFormat="1" ht="12.75" customHeight="1" x14ac:dyDescent="0.2">
      <c r="A10" s="43"/>
      <c r="B10" s="104" t="s">
        <v>332</v>
      </c>
      <c r="C10" s="44">
        <v>51644</v>
      </c>
      <c r="D10" s="44">
        <v>22919</v>
      </c>
      <c r="E10" s="44">
        <v>28725</v>
      </c>
      <c r="F10" s="44">
        <v>56913</v>
      </c>
      <c r="G10" s="44">
        <v>25600</v>
      </c>
      <c r="H10" s="44">
        <v>31313</v>
      </c>
      <c r="I10" s="62"/>
      <c r="J10" s="45" t="s">
        <v>333</v>
      </c>
    </row>
    <row r="11" spans="1:10" s="4" customFormat="1" ht="12.75" customHeight="1" x14ac:dyDescent="0.2">
      <c r="A11" s="43"/>
      <c r="B11" s="104" t="s">
        <v>334</v>
      </c>
      <c r="C11" s="44">
        <v>13830</v>
      </c>
      <c r="D11" s="44">
        <v>6698</v>
      </c>
      <c r="E11" s="44">
        <v>7132</v>
      </c>
      <c r="F11" s="44">
        <v>29840</v>
      </c>
      <c r="G11" s="44">
        <v>20476</v>
      </c>
      <c r="H11" s="44">
        <v>9364</v>
      </c>
      <c r="J11" s="11" t="s">
        <v>335</v>
      </c>
    </row>
    <row r="12" spans="1:10" s="4" customFormat="1" ht="12.75" customHeight="1" x14ac:dyDescent="0.2">
      <c r="A12" s="43"/>
      <c r="B12" s="43" t="s">
        <v>586</v>
      </c>
      <c r="C12" s="44">
        <v>25135</v>
      </c>
      <c r="D12" s="44">
        <v>8875</v>
      </c>
      <c r="E12" s="44">
        <v>16260</v>
      </c>
      <c r="F12" s="44">
        <v>11616</v>
      </c>
      <c r="G12" s="44">
        <v>2638</v>
      </c>
      <c r="H12" s="44">
        <v>8978</v>
      </c>
      <c r="I12" s="62"/>
      <c r="J12" s="45" t="s">
        <v>339</v>
      </c>
    </row>
    <row r="13" spans="1:10" s="4" customFormat="1" ht="12.75" customHeight="1" x14ac:dyDescent="0.2">
      <c r="A13" s="43"/>
      <c r="B13" s="3" t="s">
        <v>388</v>
      </c>
      <c r="C13" s="4">
        <v>5912</v>
      </c>
      <c r="D13" s="44">
        <v>961</v>
      </c>
      <c r="E13" s="44">
        <v>4951</v>
      </c>
      <c r="F13" s="4">
        <v>7179</v>
      </c>
      <c r="G13" s="44">
        <v>431</v>
      </c>
      <c r="H13" s="44">
        <v>6748</v>
      </c>
      <c r="I13" s="62"/>
      <c r="J13" s="11" t="s">
        <v>389</v>
      </c>
    </row>
    <row r="14" spans="1:10" s="4" customFormat="1" ht="12.75" customHeight="1" x14ac:dyDescent="0.2">
      <c r="A14" s="43"/>
      <c r="B14" s="43" t="s">
        <v>340</v>
      </c>
      <c r="C14" s="44">
        <v>20324</v>
      </c>
      <c r="D14" s="44">
        <v>9083</v>
      </c>
      <c r="E14" s="44">
        <v>11241</v>
      </c>
      <c r="F14" s="44">
        <v>32780</v>
      </c>
      <c r="G14" s="44">
        <v>11576</v>
      </c>
      <c r="H14" s="44">
        <v>21204</v>
      </c>
      <c r="I14" s="62"/>
      <c r="J14" s="45" t="s">
        <v>341</v>
      </c>
    </row>
    <row r="15" spans="1:10" s="4" customFormat="1" ht="12.75" customHeight="1" x14ac:dyDescent="0.2">
      <c r="A15" s="43"/>
      <c r="B15" s="43" t="s">
        <v>390</v>
      </c>
      <c r="C15" s="44">
        <v>89976</v>
      </c>
      <c r="D15" s="44">
        <v>83378</v>
      </c>
      <c r="E15" s="44">
        <v>6598</v>
      </c>
      <c r="F15" s="44">
        <v>84276</v>
      </c>
      <c r="G15" s="44">
        <v>80595</v>
      </c>
      <c r="H15" s="44">
        <v>3681</v>
      </c>
      <c r="I15" s="62"/>
      <c r="J15" s="45" t="s">
        <v>391</v>
      </c>
    </row>
    <row r="16" spans="1:10" s="4" customFormat="1" ht="12.75" customHeight="1" x14ac:dyDescent="0.2">
      <c r="A16" s="43"/>
      <c r="B16" s="43" t="s">
        <v>392</v>
      </c>
      <c r="C16" s="44">
        <v>3411</v>
      </c>
      <c r="D16" s="44">
        <v>899</v>
      </c>
      <c r="E16" s="44">
        <v>2512</v>
      </c>
      <c r="F16" s="44">
        <v>4407</v>
      </c>
      <c r="G16" s="44">
        <v>909</v>
      </c>
      <c r="H16" s="44">
        <v>3498</v>
      </c>
      <c r="I16" s="62"/>
      <c r="J16" s="45" t="s">
        <v>393</v>
      </c>
    </row>
    <row r="17" spans="1:10" s="4" customFormat="1" ht="12.75" customHeight="1" x14ac:dyDescent="0.2">
      <c r="A17" s="43"/>
      <c r="B17" s="43" t="s">
        <v>344</v>
      </c>
      <c r="C17" s="44">
        <v>32132</v>
      </c>
      <c r="D17" s="44">
        <v>31429</v>
      </c>
      <c r="E17" s="44">
        <v>703</v>
      </c>
      <c r="F17" s="44">
        <v>33635</v>
      </c>
      <c r="G17" s="44">
        <v>28333</v>
      </c>
      <c r="H17" s="44">
        <v>5302</v>
      </c>
      <c r="I17" s="62"/>
      <c r="J17" s="45" t="s">
        <v>345</v>
      </c>
    </row>
    <row r="18" spans="1:10" s="4" customFormat="1" ht="22.5" x14ac:dyDescent="0.2">
      <c r="A18" s="43"/>
      <c r="B18" s="43" t="s">
        <v>346</v>
      </c>
      <c r="C18" s="44">
        <v>32719</v>
      </c>
      <c r="D18" s="44">
        <v>28200</v>
      </c>
      <c r="E18" s="44">
        <v>4519</v>
      </c>
      <c r="F18" s="44">
        <v>35780</v>
      </c>
      <c r="G18" s="44">
        <v>32413</v>
      </c>
      <c r="H18" s="44">
        <v>3367</v>
      </c>
      <c r="I18" s="62"/>
      <c r="J18" s="45" t="s">
        <v>347</v>
      </c>
    </row>
    <row r="19" spans="1:10" s="4" customFormat="1" ht="12.75" customHeight="1" x14ac:dyDescent="0.2">
      <c r="B19" s="43" t="s">
        <v>348</v>
      </c>
      <c r="C19" s="44">
        <v>33118</v>
      </c>
      <c r="D19" s="44">
        <v>27972</v>
      </c>
      <c r="E19" s="44">
        <v>5146</v>
      </c>
      <c r="F19" s="44">
        <v>34397</v>
      </c>
      <c r="G19" s="44">
        <v>28798</v>
      </c>
      <c r="H19" s="44">
        <v>5599</v>
      </c>
      <c r="I19" s="62"/>
      <c r="J19" s="45" t="s">
        <v>349</v>
      </c>
    </row>
    <row r="20" spans="1:10" s="4" customFormat="1" ht="33.75" x14ac:dyDescent="0.2">
      <c r="B20" s="43" t="s">
        <v>350</v>
      </c>
      <c r="C20" s="44">
        <v>1034977</v>
      </c>
      <c r="D20" s="44">
        <v>1025567</v>
      </c>
      <c r="E20" s="44">
        <v>9410</v>
      </c>
      <c r="F20" s="44">
        <v>1073768</v>
      </c>
      <c r="G20" s="44">
        <v>1060425</v>
      </c>
      <c r="H20" s="44">
        <v>13343</v>
      </c>
      <c r="I20" s="62"/>
      <c r="J20" s="45" t="s">
        <v>394</v>
      </c>
    </row>
    <row r="21" spans="1:10" s="4" customFormat="1" ht="23.25" customHeight="1" x14ac:dyDescent="0.2">
      <c r="B21" s="43" t="s">
        <v>395</v>
      </c>
      <c r="C21" s="44">
        <v>6749</v>
      </c>
      <c r="D21" s="44">
        <v>5235</v>
      </c>
      <c r="E21" s="44">
        <v>1514</v>
      </c>
      <c r="F21" s="44">
        <v>4620</v>
      </c>
      <c r="G21" s="44">
        <v>1908</v>
      </c>
      <c r="H21" s="44">
        <v>2712</v>
      </c>
      <c r="I21" s="62"/>
      <c r="J21" s="45" t="s">
        <v>396</v>
      </c>
    </row>
    <row r="22" spans="1:10" s="4" customFormat="1" ht="33.75" x14ac:dyDescent="0.2">
      <c r="A22" s="6" t="s">
        <v>60</v>
      </c>
      <c r="B22" s="46" t="s">
        <v>352</v>
      </c>
      <c r="C22" s="47">
        <v>17705</v>
      </c>
      <c r="D22" s="47">
        <v>11909</v>
      </c>
      <c r="E22" s="47">
        <v>5796</v>
      </c>
      <c r="F22" s="47">
        <v>24757</v>
      </c>
      <c r="G22" s="47">
        <v>13431</v>
      </c>
      <c r="H22" s="47">
        <v>11326</v>
      </c>
      <c r="I22" s="93"/>
      <c r="J22" s="48" t="s">
        <v>399</v>
      </c>
    </row>
  </sheetData>
  <mergeCells count="6">
    <mergeCell ref="A1:J1"/>
    <mergeCell ref="A2:J2"/>
    <mergeCell ref="C3:E3"/>
    <mergeCell ref="F3:H3"/>
    <mergeCell ref="A5:B5"/>
    <mergeCell ref="I5:J5"/>
  </mergeCells>
  <printOptions horizontalCentered="1"/>
  <pageMargins left="0.62992125984251968" right="0.62992125984251968" top="0.86614173228346458" bottom="0.74803149606299213" header="0.51181102362204722" footer="0.51181102362204722"/>
  <pageSetup paperSize="13" firstPageNumber="425" orientation="portrait" useFirstPageNumber="1" horizontalDpi="4294967292" r:id="rId1"/>
  <headerFooter alignWithMargins="0">
    <oddFooter>&amp;C&amp;"MAC C Swiss,Regular"&amp;8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6CD5F-DBF6-4E8E-81F2-794CF6413CDA}">
  <dimension ref="A2:A3"/>
  <sheetViews>
    <sheetView zoomScaleNormal="100" workbookViewId="0">
      <selection activeCell="E36" sqref="E36"/>
    </sheetView>
  </sheetViews>
  <sheetFormatPr defaultRowHeight="12.75" x14ac:dyDescent="0.2"/>
  <sheetData>
    <row r="2" spans="1:1" s="94" customFormat="1" ht="15.75" x14ac:dyDescent="0.25">
      <c r="A2" s="50" t="s">
        <v>587</v>
      </c>
    </row>
    <row r="3" spans="1:1" s="94" customFormat="1" ht="15.75" x14ac:dyDescent="0.25">
      <c r="A3" s="51" t="s">
        <v>588</v>
      </c>
    </row>
  </sheetData>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A5F22-5EDD-46DA-87CC-EECBECE5FDA5}">
  <dimension ref="A1:P12"/>
  <sheetViews>
    <sheetView zoomScaleNormal="100" workbookViewId="0">
      <selection activeCell="E36" sqref="E36"/>
    </sheetView>
  </sheetViews>
  <sheetFormatPr defaultColWidth="8.85546875" defaultRowHeight="42.75" customHeight="1" x14ac:dyDescent="0.2"/>
  <cols>
    <col min="1" max="1" width="2.85546875" style="59" customWidth="1"/>
    <col min="2" max="2" width="30.5703125" style="59" customWidth="1"/>
    <col min="3" max="3" width="7.42578125" style="59" customWidth="1"/>
    <col min="4" max="4" width="8.42578125" style="59" customWidth="1"/>
    <col min="5" max="5" width="3.28515625" style="59" customWidth="1"/>
    <col min="6" max="6" width="27.28515625" style="59" customWidth="1"/>
    <col min="7" max="16384" width="8.85546875" style="59"/>
  </cols>
  <sheetData>
    <row r="1" spans="1:16" ht="15" customHeight="1" x14ac:dyDescent="0.2">
      <c r="A1" s="406" t="s">
        <v>589</v>
      </c>
      <c r="B1" s="406"/>
      <c r="C1" s="406"/>
      <c r="D1" s="406"/>
      <c r="E1" s="406"/>
      <c r="F1" s="406"/>
    </row>
    <row r="2" spans="1:16" ht="12" customHeight="1" x14ac:dyDescent="0.2">
      <c r="A2" s="407" t="s">
        <v>590</v>
      </c>
      <c r="B2" s="407"/>
      <c r="C2" s="407"/>
      <c r="D2" s="407"/>
      <c r="E2" s="407"/>
      <c r="F2" s="407"/>
    </row>
    <row r="3" spans="1:16" ht="12" customHeight="1" x14ac:dyDescent="0.2">
      <c r="A3" s="408" t="s">
        <v>591</v>
      </c>
      <c r="B3" s="408"/>
      <c r="C3" s="42"/>
      <c r="D3" s="95"/>
      <c r="E3" s="158"/>
      <c r="F3" s="98" t="s">
        <v>592</v>
      </c>
    </row>
    <row r="4" spans="1:16" ht="19.5" customHeight="1" x14ac:dyDescent="0.2">
      <c r="A4" s="159"/>
      <c r="B4" s="134"/>
      <c r="C4" s="160">
        <v>2022</v>
      </c>
      <c r="D4" s="160">
        <v>2023</v>
      </c>
      <c r="E4" s="161"/>
      <c r="F4" s="162"/>
    </row>
    <row r="5" spans="1:16" s="166" customFormat="1" ht="15" customHeight="1" x14ac:dyDescent="0.2">
      <c r="A5" s="4"/>
      <c r="B5" s="150" t="s">
        <v>71</v>
      </c>
      <c r="C5" s="163">
        <v>724208.86199999996</v>
      </c>
      <c r="D5" s="163">
        <v>763720</v>
      </c>
      <c r="E5" s="164"/>
      <c r="F5" s="165" t="s">
        <v>182</v>
      </c>
    </row>
    <row r="6" spans="1:16" s="166" customFormat="1" ht="36" customHeight="1" x14ac:dyDescent="0.2">
      <c r="A6" s="66">
        <v>45</v>
      </c>
      <c r="B6" s="167" t="s">
        <v>593</v>
      </c>
      <c r="C6" s="163">
        <v>42493.118999999999</v>
      </c>
      <c r="D6" s="163">
        <v>47540</v>
      </c>
      <c r="E6" s="165">
        <v>45</v>
      </c>
      <c r="F6" s="168" t="s">
        <v>594</v>
      </c>
    </row>
    <row r="7" spans="1:16" s="166" customFormat="1" ht="26.25" customHeight="1" x14ac:dyDescent="0.2">
      <c r="A7" s="66">
        <v>46</v>
      </c>
      <c r="B7" s="167" t="s">
        <v>595</v>
      </c>
      <c r="C7" s="163">
        <v>381237.32799999998</v>
      </c>
      <c r="D7" s="163">
        <v>410568</v>
      </c>
      <c r="E7" s="165">
        <v>46</v>
      </c>
      <c r="F7" s="169" t="s">
        <v>596</v>
      </c>
    </row>
    <row r="8" spans="1:16" s="166" customFormat="1" ht="25.5" customHeight="1" x14ac:dyDescent="0.2">
      <c r="A8" s="66">
        <v>47</v>
      </c>
      <c r="B8" s="167" t="s">
        <v>597</v>
      </c>
      <c r="C8" s="163">
        <v>300478.41499999998</v>
      </c>
      <c r="D8" s="163">
        <v>305612</v>
      </c>
      <c r="E8" s="165">
        <v>47</v>
      </c>
      <c r="F8" s="169" t="s">
        <v>598</v>
      </c>
    </row>
    <row r="9" spans="1:16" s="166" customFormat="1" ht="15" customHeight="1" x14ac:dyDescent="0.2">
      <c r="A9" s="4"/>
      <c r="B9" s="170" t="s">
        <v>599</v>
      </c>
      <c r="C9" s="171">
        <v>76574.748999999996</v>
      </c>
      <c r="D9" s="171">
        <v>66841</v>
      </c>
      <c r="E9" s="172"/>
      <c r="F9" s="173" t="s">
        <v>600</v>
      </c>
    </row>
    <row r="10" spans="1:16" s="166" customFormat="1" ht="22.5" x14ac:dyDescent="0.2">
      <c r="A10" s="4"/>
      <c r="B10" s="170" t="s">
        <v>601</v>
      </c>
      <c r="C10" s="171">
        <v>223903.666</v>
      </c>
      <c r="D10" s="171">
        <v>238771</v>
      </c>
      <c r="E10" s="174"/>
      <c r="F10" s="173" t="s">
        <v>602</v>
      </c>
    </row>
    <row r="11" spans="1:16" s="166" customFormat="1" ht="22.5" x14ac:dyDescent="0.2">
      <c r="A11" s="4"/>
      <c r="B11" s="170" t="s">
        <v>603</v>
      </c>
      <c r="C11" s="171">
        <v>112252.717</v>
      </c>
      <c r="D11" s="171">
        <v>122479</v>
      </c>
      <c r="E11" s="175"/>
      <c r="F11" s="173" t="s">
        <v>604</v>
      </c>
    </row>
    <row r="12" spans="1:16" s="166" customFormat="1" ht="27" customHeight="1" x14ac:dyDescent="0.2">
      <c r="A12" s="6"/>
      <c r="B12" s="176" t="s">
        <v>605</v>
      </c>
      <c r="C12" s="177">
        <v>111650.94899999999</v>
      </c>
      <c r="D12" s="177">
        <v>116292</v>
      </c>
      <c r="E12" s="178"/>
      <c r="F12" s="179" t="s">
        <v>606</v>
      </c>
      <c r="J12" s="59"/>
      <c r="K12" s="59"/>
      <c r="L12" s="59"/>
      <c r="M12" s="59"/>
      <c r="N12" s="59"/>
      <c r="O12" s="59"/>
      <c r="P12" s="59"/>
    </row>
  </sheetData>
  <mergeCells count="3">
    <mergeCell ref="A1:F1"/>
    <mergeCell ref="A2:F2"/>
    <mergeCell ref="A3:B3"/>
  </mergeCells>
  <pageMargins left="0.7" right="0.7" top="0.75" bottom="0.75" header="0.3" footer="0.3"/>
  <pageSetup paperSize="9" orientation="portrait" horizontalDpi="300" verticalDpi="3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8DFA0-F843-4FD9-B15A-75D18DF5A619}">
  <dimension ref="A1:P12"/>
  <sheetViews>
    <sheetView zoomScaleNormal="100" workbookViewId="0">
      <selection sqref="A1:F1"/>
    </sheetView>
  </sheetViews>
  <sheetFormatPr defaultColWidth="8.85546875" defaultRowHeight="12" x14ac:dyDescent="0.2"/>
  <cols>
    <col min="1" max="1" width="3.28515625" style="180" customWidth="1"/>
    <col min="2" max="2" width="33.140625" style="180" customWidth="1"/>
    <col min="3" max="4" width="9" style="180" customWidth="1"/>
    <col min="5" max="5" width="2.85546875" style="180" customWidth="1"/>
    <col min="6" max="6" width="33.28515625" style="180" customWidth="1"/>
    <col min="7" max="16384" width="8.85546875" style="180"/>
  </cols>
  <sheetData>
    <row r="1" spans="1:16" x14ac:dyDescent="0.2">
      <c r="A1" s="406" t="s">
        <v>607</v>
      </c>
      <c r="B1" s="406"/>
      <c r="C1" s="406"/>
      <c r="D1" s="406"/>
      <c r="E1" s="406"/>
      <c r="F1" s="406"/>
    </row>
    <row r="2" spans="1:16" ht="15.75" customHeight="1" x14ac:dyDescent="0.2">
      <c r="A2" s="407" t="s">
        <v>608</v>
      </c>
      <c r="B2" s="407"/>
      <c r="C2" s="407"/>
      <c r="D2" s="407"/>
      <c r="E2" s="407"/>
      <c r="F2" s="407"/>
    </row>
    <row r="3" spans="1:16" s="183" customFormat="1" ht="12" customHeight="1" x14ac:dyDescent="0.2">
      <c r="A3" s="409" t="s">
        <v>609</v>
      </c>
      <c r="B3" s="409"/>
      <c r="C3" s="182"/>
      <c r="D3" s="182"/>
      <c r="E3" s="181"/>
      <c r="F3" s="13" t="s">
        <v>610</v>
      </c>
    </row>
    <row r="4" spans="1:16" s="183" customFormat="1" ht="21" customHeight="1" x14ac:dyDescent="0.2">
      <c r="A4" s="184"/>
      <c r="B4" s="185"/>
      <c r="C4" s="160">
        <v>2022</v>
      </c>
      <c r="D4" s="160">
        <v>2023</v>
      </c>
      <c r="E4" s="186"/>
      <c r="F4" s="187"/>
    </row>
    <row r="5" spans="1:16" s="193" customFormat="1" ht="11.25" x14ac:dyDescent="0.2">
      <c r="A5" s="188"/>
      <c r="B5" s="189" t="s">
        <v>71</v>
      </c>
      <c r="C5" s="190">
        <v>80594</v>
      </c>
      <c r="D5" s="190">
        <v>78104</v>
      </c>
      <c r="E5" s="191"/>
      <c r="F5" s="192" t="s">
        <v>182</v>
      </c>
    </row>
    <row r="6" spans="1:16" s="193" customFormat="1" ht="36" customHeight="1" x14ac:dyDescent="0.2">
      <c r="A6" s="66">
        <v>45</v>
      </c>
      <c r="B6" s="167" t="s">
        <v>593</v>
      </c>
      <c r="C6" s="190">
        <v>4714</v>
      </c>
      <c r="D6" s="190">
        <v>2364</v>
      </c>
      <c r="E6" s="91">
        <v>45</v>
      </c>
      <c r="F6" s="168" t="s">
        <v>594</v>
      </c>
    </row>
    <row r="7" spans="1:16" s="193" customFormat="1" ht="24" customHeight="1" x14ac:dyDescent="0.2">
      <c r="A7" s="66">
        <v>46</v>
      </c>
      <c r="B7" s="167" t="s">
        <v>595</v>
      </c>
      <c r="C7" s="190">
        <v>25575</v>
      </c>
      <c r="D7" s="190">
        <v>26355</v>
      </c>
      <c r="E7" s="91">
        <v>46</v>
      </c>
      <c r="F7" s="169" t="s">
        <v>596</v>
      </c>
    </row>
    <row r="8" spans="1:16" s="193" customFormat="1" ht="24" customHeight="1" x14ac:dyDescent="0.2">
      <c r="A8" s="66">
        <v>47</v>
      </c>
      <c r="B8" s="167" t="s">
        <v>597</v>
      </c>
      <c r="C8" s="190">
        <v>50305</v>
      </c>
      <c r="D8" s="190">
        <v>49385</v>
      </c>
      <c r="E8" s="91">
        <v>47</v>
      </c>
      <c r="F8" s="169" t="s">
        <v>611</v>
      </c>
    </row>
    <row r="9" spans="1:16" s="193" customFormat="1" ht="12.75" customHeight="1" x14ac:dyDescent="0.2">
      <c r="B9" s="170" t="s">
        <v>599</v>
      </c>
      <c r="C9" s="27">
        <v>4158</v>
      </c>
      <c r="D9" s="27">
        <v>4095</v>
      </c>
      <c r="E9" s="194"/>
      <c r="F9" s="173" t="s">
        <v>600</v>
      </c>
    </row>
    <row r="10" spans="1:16" s="193" customFormat="1" ht="13.5" customHeight="1" x14ac:dyDescent="0.2">
      <c r="B10" s="170" t="s">
        <v>601</v>
      </c>
      <c r="C10" s="27">
        <v>46147</v>
      </c>
      <c r="D10" s="27">
        <v>45290</v>
      </c>
      <c r="E10" s="195"/>
      <c r="F10" s="173" t="s">
        <v>602</v>
      </c>
    </row>
    <row r="11" spans="1:16" s="193" customFormat="1" ht="12.75" customHeight="1" x14ac:dyDescent="0.2">
      <c r="B11" s="170" t="s">
        <v>603</v>
      </c>
      <c r="C11" s="27">
        <v>20802</v>
      </c>
      <c r="D11" s="27">
        <v>20790</v>
      </c>
      <c r="E11" s="194"/>
      <c r="F11" s="173" t="s">
        <v>604</v>
      </c>
      <c r="H11"/>
      <c r="I11"/>
      <c r="J11"/>
      <c r="K11"/>
      <c r="L11"/>
      <c r="M11"/>
      <c r="N11"/>
      <c r="O11"/>
      <c r="P11"/>
    </row>
    <row r="12" spans="1:16" s="193" customFormat="1" ht="22.5" x14ac:dyDescent="0.2">
      <c r="A12" s="196"/>
      <c r="B12" s="176" t="s">
        <v>605</v>
      </c>
      <c r="C12" s="197">
        <v>25345</v>
      </c>
      <c r="D12" s="197">
        <v>24500</v>
      </c>
      <c r="E12" s="198"/>
      <c r="F12" s="179" t="s">
        <v>612</v>
      </c>
      <c r="I12" s="180"/>
      <c r="J12" s="180"/>
      <c r="K12" s="180"/>
      <c r="L12" s="180"/>
      <c r="M12" s="180"/>
      <c r="N12" s="180"/>
      <c r="O12" s="180"/>
    </row>
  </sheetData>
  <mergeCells count="3">
    <mergeCell ref="A1:F1"/>
    <mergeCell ref="A2:F2"/>
    <mergeCell ref="A3:B3"/>
  </mergeCells>
  <pageMargins left="0.26" right="0.23" top="0.75" bottom="0.75" header="0.3" footer="0.3"/>
  <pageSetup paperSize="9" orientation="portrait" horizontalDpi="300"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832CB-B60B-47FA-888F-316A41B56A31}">
  <dimension ref="A1:P12"/>
  <sheetViews>
    <sheetView zoomScaleNormal="100" workbookViewId="0">
      <selection sqref="A1:F1"/>
    </sheetView>
  </sheetViews>
  <sheetFormatPr defaultColWidth="8.85546875" defaultRowHeight="12" x14ac:dyDescent="0.2"/>
  <cols>
    <col min="1" max="1" width="3.42578125" style="59" customWidth="1"/>
    <col min="2" max="2" width="32.28515625" style="59" customWidth="1"/>
    <col min="3" max="3" width="9.28515625" style="59" customWidth="1"/>
    <col min="4" max="4" width="10" style="59" customWidth="1"/>
    <col min="5" max="5" width="5" style="59" customWidth="1"/>
    <col min="6" max="6" width="31.85546875" style="59" customWidth="1"/>
    <col min="7" max="16384" width="8.85546875" style="59"/>
  </cols>
  <sheetData>
    <row r="1" spans="1:16" ht="14.25" customHeight="1" x14ac:dyDescent="0.2">
      <c r="A1" s="406" t="s">
        <v>613</v>
      </c>
      <c r="B1" s="406"/>
      <c r="C1" s="406"/>
      <c r="D1" s="406"/>
      <c r="E1" s="406"/>
      <c r="F1" s="406"/>
    </row>
    <row r="2" spans="1:16" ht="14.25" customHeight="1" x14ac:dyDescent="0.2">
      <c r="A2" s="407" t="s">
        <v>614</v>
      </c>
      <c r="B2" s="407"/>
      <c r="C2" s="407"/>
      <c r="D2" s="407"/>
      <c r="E2" s="407"/>
      <c r="F2" s="407"/>
    </row>
    <row r="3" spans="1:16" s="2" customFormat="1" ht="12.75" customHeight="1" x14ac:dyDescent="0.2">
      <c r="A3" s="408" t="s">
        <v>609</v>
      </c>
      <c r="B3" s="408"/>
      <c r="C3" s="12"/>
      <c r="D3" s="12"/>
      <c r="E3" s="12"/>
      <c r="F3" s="13" t="s">
        <v>610</v>
      </c>
    </row>
    <row r="4" spans="1:16" s="2" customFormat="1" ht="19.5" customHeight="1" x14ac:dyDescent="0.2">
      <c r="A4" s="12"/>
      <c r="B4" s="185"/>
      <c r="C4" s="160">
        <v>2022</v>
      </c>
      <c r="D4" s="160">
        <v>2023</v>
      </c>
      <c r="E4" s="186"/>
      <c r="F4" s="199"/>
    </row>
    <row r="5" spans="1:16" s="3" customFormat="1" ht="11.25" x14ac:dyDescent="0.2">
      <c r="A5" s="200"/>
      <c r="B5" s="201" t="s">
        <v>71</v>
      </c>
      <c r="C5" s="202">
        <v>13539425</v>
      </c>
      <c r="D5" s="202">
        <v>13080299</v>
      </c>
      <c r="E5" s="203"/>
      <c r="F5" s="204" t="s">
        <v>182</v>
      </c>
    </row>
    <row r="6" spans="1:16" s="3" customFormat="1" ht="36.75" customHeight="1" x14ac:dyDescent="0.2">
      <c r="A6" s="96">
        <v>45</v>
      </c>
      <c r="B6" s="205" t="s">
        <v>593</v>
      </c>
      <c r="C6" s="202">
        <v>791916</v>
      </c>
      <c r="D6" s="202">
        <v>384476</v>
      </c>
      <c r="E6" s="97">
        <v>45</v>
      </c>
      <c r="F6" s="206" t="s">
        <v>594</v>
      </c>
    </row>
    <row r="7" spans="1:16" s="3" customFormat="1" ht="24.75" customHeight="1" x14ac:dyDescent="0.2">
      <c r="A7" s="96">
        <v>46</v>
      </c>
      <c r="B7" s="205" t="s">
        <v>595</v>
      </c>
      <c r="C7" s="202">
        <v>4296565</v>
      </c>
      <c r="D7" s="202">
        <v>4294743</v>
      </c>
      <c r="E7" s="97">
        <v>46</v>
      </c>
      <c r="F7" s="207" t="s">
        <v>596</v>
      </c>
    </row>
    <row r="8" spans="1:16" s="3" customFormat="1" ht="24.75" customHeight="1" x14ac:dyDescent="0.2">
      <c r="A8" s="96">
        <v>47</v>
      </c>
      <c r="B8" s="205" t="s">
        <v>597</v>
      </c>
      <c r="C8" s="202">
        <v>8450944</v>
      </c>
      <c r="D8" s="202">
        <v>8401080</v>
      </c>
      <c r="E8" s="97">
        <v>47</v>
      </c>
      <c r="F8" s="208" t="s">
        <v>598</v>
      </c>
    </row>
    <row r="9" spans="1:16" s="3" customFormat="1" ht="12" customHeight="1" x14ac:dyDescent="0.2">
      <c r="B9" s="209" t="s">
        <v>599</v>
      </c>
      <c r="C9" s="210">
        <v>698571</v>
      </c>
      <c r="D9" s="210">
        <v>668351</v>
      </c>
      <c r="E9" s="211"/>
      <c r="F9" s="212" t="s">
        <v>600</v>
      </c>
    </row>
    <row r="10" spans="1:16" s="3" customFormat="1" ht="12" customHeight="1" x14ac:dyDescent="0.2">
      <c r="B10" s="209" t="s">
        <v>601</v>
      </c>
      <c r="C10" s="210">
        <v>7752373</v>
      </c>
      <c r="D10" s="210">
        <v>7732729</v>
      </c>
      <c r="E10" s="213"/>
      <c r="F10" s="212" t="s">
        <v>602</v>
      </c>
    </row>
    <row r="11" spans="1:16" s="3" customFormat="1" ht="12" customHeight="1" x14ac:dyDescent="0.2">
      <c r="B11" s="209" t="s">
        <v>603</v>
      </c>
      <c r="C11" s="210">
        <v>3494781</v>
      </c>
      <c r="D11" s="210">
        <v>3596471</v>
      </c>
      <c r="E11" s="211"/>
      <c r="F11" s="214" t="s">
        <v>604</v>
      </c>
    </row>
    <row r="12" spans="1:16" s="3" customFormat="1" ht="22.5" x14ac:dyDescent="0.2">
      <c r="A12" s="9"/>
      <c r="B12" s="215" t="s">
        <v>605</v>
      </c>
      <c r="C12" s="216">
        <v>4257592</v>
      </c>
      <c r="D12" s="216">
        <v>4136258</v>
      </c>
      <c r="E12" s="217"/>
      <c r="F12" s="218" t="s">
        <v>612</v>
      </c>
      <c r="H12"/>
      <c r="I12"/>
      <c r="J12"/>
      <c r="K12"/>
      <c r="L12"/>
      <c r="M12"/>
      <c r="N12"/>
      <c r="O12"/>
      <c r="P12"/>
    </row>
  </sheetData>
  <mergeCells count="3">
    <mergeCell ref="A1:F1"/>
    <mergeCell ref="A2:F2"/>
    <mergeCell ref="A3:B3"/>
  </mergeCells>
  <pageMargins left="0.7" right="0.13" top="0.75" bottom="0.75" header="0.3" footer="0.3"/>
  <pageSetup paperSize="9" orientation="portrait"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D61A2-D500-4E5C-AFC5-CA1307059107}">
  <dimension ref="A1:D50"/>
  <sheetViews>
    <sheetView zoomScaleNormal="100" workbookViewId="0">
      <selection activeCell="J8" sqref="J8"/>
    </sheetView>
  </sheetViews>
  <sheetFormatPr defaultRowHeight="12.75" x14ac:dyDescent="0.2"/>
  <cols>
    <col min="1" max="1" width="40.28515625" style="251" customWidth="1"/>
    <col min="2" max="2" width="17.42578125" style="251" bestFit="1" customWidth="1"/>
    <col min="3" max="3" width="13" style="251" customWidth="1"/>
    <col min="4" max="4" width="39.7109375" style="250" customWidth="1"/>
    <col min="5" max="16384" width="9.140625" style="249"/>
  </cols>
  <sheetData>
    <row r="1" spans="1:4" ht="14.25" x14ac:dyDescent="0.2">
      <c r="A1" s="410" t="s">
        <v>972</v>
      </c>
      <c r="B1" s="410"/>
      <c r="C1" s="410"/>
      <c r="D1" s="410"/>
    </row>
    <row r="2" spans="1:4" s="279" customFormat="1" ht="14.25" x14ac:dyDescent="0.2">
      <c r="A2" s="411" t="s">
        <v>973</v>
      </c>
      <c r="B2" s="411"/>
      <c r="C2" s="411"/>
      <c r="D2" s="411"/>
    </row>
    <row r="3" spans="1:4" x14ac:dyDescent="0.2">
      <c r="A3" s="412" t="s">
        <v>817</v>
      </c>
      <c r="B3" s="278" t="s">
        <v>816</v>
      </c>
      <c r="C3" s="278" t="s">
        <v>815</v>
      </c>
      <c r="D3" s="414" t="s">
        <v>814</v>
      </c>
    </row>
    <row r="4" spans="1:4" ht="22.5" x14ac:dyDescent="0.2">
      <c r="A4" s="413"/>
      <c r="B4" s="277" t="s">
        <v>813</v>
      </c>
      <c r="C4" s="276" t="s">
        <v>812</v>
      </c>
      <c r="D4" s="415"/>
    </row>
    <row r="5" spans="1:4" x14ac:dyDescent="0.2">
      <c r="A5" s="275" t="s">
        <v>811</v>
      </c>
      <c r="B5" s="274">
        <v>499242231</v>
      </c>
      <c r="C5" s="273">
        <v>100</v>
      </c>
      <c r="D5" s="272" t="s">
        <v>810</v>
      </c>
    </row>
    <row r="6" spans="1:4" ht="22.5" x14ac:dyDescent="0.2">
      <c r="A6" s="268" t="s">
        <v>809</v>
      </c>
      <c r="B6" s="267">
        <v>483416773</v>
      </c>
      <c r="C6" s="271">
        <v>96.830104302614572</v>
      </c>
      <c r="D6" s="265" t="s">
        <v>596</v>
      </c>
    </row>
    <row r="7" spans="1:4" x14ac:dyDescent="0.2">
      <c r="A7" s="264" t="s">
        <v>808</v>
      </c>
      <c r="B7" s="263">
        <v>6389988</v>
      </c>
      <c r="C7" s="269">
        <v>1.2799373937578609</v>
      </c>
      <c r="D7" s="261" t="s">
        <v>807</v>
      </c>
    </row>
    <row r="8" spans="1:4" x14ac:dyDescent="0.2">
      <c r="A8" s="264" t="s">
        <v>806</v>
      </c>
      <c r="B8" s="263">
        <v>688980</v>
      </c>
      <c r="C8" s="269">
        <v>0.13800515205213079</v>
      </c>
      <c r="D8" s="261" t="s">
        <v>805</v>
      </c>
    </row>
    <row r="9" spans="1:4" x14ac:dyDescent="0.2">
      <c r="A9" s="264" t="s">
        <v>804</v>
      </c>
      <c r="B9" s="263">
        <v>43767</v>
      </c>
      <c r="C9" s="269">
        <v>8.7666862461401023E-3</v>
      </c>
      <c r="D9" s="261" t="s">
        <v>803</v>
      </c>
    </row>
    <row r="10" spans="1:4" x14ac:dyDescent="0.2">
      <c r="A10" s="264" t="s">
        <v>802</v>
      </c>
      <c r="B10" s="263">
        <v>179735</v>
      </c>
      <c r="C10" s="269">
        <v>3.6001561734868542E-2</v>
      </c>
      <c r="D10" s="261" t="s">
        <v>801</v>
      </c>
    </row>
    <row r="11" spans="1:4" x14ac:dyDescent="0.2">
      <c r="A11" s="264" t="s">
        <v>800</v>
      </c>
      <c r="B11" s="263">
        <v>14133072</v>
      </c>
      <c r="C11" s="269">
        <v>2.8309047437134782</v>
      </c>
      <c r="D11" s="261" t="s">
        <v>799</v>
      </c>
    </row>
    <row r="12" spans="1:4" x14ac:dyDescent="0.2">
      <c r="A12" s="264" t="s">
        <v>798</v>
      </c>
      <c r="B12" s="263">
        <v>26463719</v>
      </c>
      <c r="C12" s="269">
        <v>5.3007773294723535</v>
      </c>
      <c r="D12" s="261" t="s">
        <v>797</v>
      </c>
    </row>
    <row r="13" spans="1:4" x14ac:dyDescent="0.2">
      <c r="A13" s="264" t="s">
        <v>796</v>
      </c>
      <c r="B13" s="263">
        <v>22089224</v>
      </c>
      <c r="C13" s="269">
        <v>4.4245503742250527</v>
      </c>
      <c r="D13" s="261" t="s">
        <v>795</v>
      </c>
    </row>
    <row r="14" spans="1:4" x14ac:dyDescent="0.2">
      <c r="A14" s="264" t="s">
        <v>794</v>
      </c>
      <c r="B14" s="263">
        <v>19050621</v>
      </c>
      <c r="C14" s="269">
        <v>3.8159073525973404</v>
      </c>
      <c r="D14" s="261" t="s">
        <v>793</v>
      </c>
    </row>
    <row r="15" spans="1:4" x14ac:dyDescent="0.2">
      <c r="A15" s="264" t="s">
        <v>792</v>
      </c>
      <c r="B15" s="263">
        <v>49438358</v>
      </c>
      <c r="C15" s="269">
        <v>9.9026794870644661</v>
      </c>
      <c r="D15" s="261" t="s">
        <v>791</v>
      </c>
    </row>
    <row r="16" spans="1:4" x14ac:dyDescent="0.2">
      <c r="A16" s="264" t="s">
        <v>790</v>
      </c>
      <c r="B16" s="263">
        <v>43570977</v>
      </c>
      <c r="C16" s="269">
        <v>8.7274221398950527</v>
      </c>
      <c r="D16" s="261" t="s">
        <v>789</v>
      </c>
    </row>
    <row r="17" spans="1:4" x14ac:dyDescent="0.2">
      <c r="A17" s="264" t="s">
        <v>788</v>
      </c>
      <c r="B17" s="263">
        <v>10185057</v>
      </c>
      <c r="C17" s="269">
        <v>2.040103254005369</v>
      </c>
      <c r="D17" s="261" t="s">
        <v>787</v>
      </c>
    </row>
    <row r="18" spans="1:4" x14ac:dyDescent="0.2">
      <c r="A18" s="264" t="s">
        <v>786</v>
      </c>
      <c r="B18" s="263">
        <v>2477739</v>
      </c>
      <c r="C18" s="269">
        <v>0.49629996145097749</v>
      </c>
      <c r="D18" s="261" t="s">
        <v>785</v>
      </c>
    </row>
    <row r="19" spans="1:4" x14ac:dyDescent="0.2">
      <c r="A19" s="264" t="s">
        <v>784</v>
      </c>
      <c r="B19" s="263">
        <v>1827253</v>
      </c>
      <c r="C19" s="269">
        <v>0.36600529493267164</v>
      </c>
      <c r="D19" s="261" t="s">
        <v>783</v>
      </c>
    </row>
    <row r="20" spans="1:4" x14ac:dyDescent="0.2">
      <c r="A20" s="264" t="s">
        <v>782</v>
      </c>
      <c r="B20" s="263">
        <v>9575930</v>
      </c>
      <c r="C20" s="269">
        <v>1.9180929427422575</v>
      </c>
      <c r="D20" s="261" t="s">
        <v>781</v>
      </c>
    </row>
    <row r="21" spans="1:4" x14ac:dyDescent="0.2">
      <c r="A21" s="264" t="s">
        <v>780</v>
      </c>
      <c r="B21" s="263">
        <v>6496255</v>
      </c>
      <c r="C21" s="269">
        <v>1.3012230529832722</v>
      </c>
      <c r="D21" s="261" t="s">
        <v>779</v>
      </c>
    </row>
    <row r="22" spans="1:4" x14ac:dyDescent="0.2">
      <c r="A22" s="264" t="s">
        <v>778</v>
      </c>
      <c r="B22" s="263">
        <v>3406974</v>
      </c>
      <c r="C22" s="269">
        <v>0.68242904715326458</v>
      </c>
      <c r="D22" s="261" t="s">
        <v>777</v>
      </c>
    </row>
    <row r="23" spans="1:4" x14ac:dyDescent="0.2">
      <c r="A23" s="264" t="s">
        <v>776</v>
      </c>
      <c r="B23" s="263">
        <v>12034082</v>
      </c>
      <c r="C23" s="269">
        <v>2.4104695582133155</v>
      </c>
      <c r="D23" s="261" t="s">
        <v>775</v>
      </c>
    </row>
    <row r="24" spans="1:4" x14ac:dyDescent="0.2">
      <c r="A24" s="264" t="s">
        <v>774</v>
      </c>
      <c r="B24" s="263">
        <v>74980362</v>
      </c>
      <c r="C24" s="269">
        <v>15.018834013663399</v>
      </c>
      <c r="D24" s="261" t="s">
        <v>773</v>
      </c>
    </row>
    <row r="25" spans="1:4" x14ac:dyDescent="0.2">
      <c r="A25" s="264" t="s">
        <v>772</v>
      </c>
      <c r="B25" s="263">
        <v>3474114</v>
      </c>
      <c r="C25" s="269">
        <v>0.6958774286865167</v>
      </c>
      <c r="D25" s="261" t="s">
        <v>771</v>
      </c>
    </row>
    <row r="26" spans="1:4" x14ac:dyDescent="0.2">
      <c r="A26" s="264" t="s">
        <v>770</v>
      </c>
      <c r="B26" s="263">
        <v>148760</v>
      </c>
      <c r="C26" s="269">
        <v>2.9797158726341803E-2</v>
      </c>
      <c r="D26" s="261" t="s">
        <v>769</v>
      </c>
    </row>
    <row r="27" spans="1:4" ht="45" x14ac:dyDescent="0.2">
      <c r="A27" s="264" t="s">
        <v>768</v>
      </c>
      <c r="B27" s="263">
        <v>4181233</v>
      </c>
      <c r="C27" s="269">
        <v>0.83751588715258352</v>
      </c>
      <c r="D27" s="261" t="s">
        <v>767</v>
      </c>
    </row>
    <row r="28" spans="1:4" ht="33.75" x14ac:dyDescent="0.2">
      <c r="A28" s="264" t="s">
        <v>766</v>
      </c>
      <c r="B28" s="263">
        <v>7503936</v>
      </c>
      <c r="C28" s="269">
        <v>1.5030651523548697</v>
      </c>
      <c r="D28" s="261" t="s">
        <v>765</v>
      </c>
    </row>
    <row r="29" spans="1:4" ht="45" x14ac:dyDescent="0.2">
      <c r="A29" s="264" t="s">
        <v>764</v>
      </c>
      <c r="B29" s="263">
        <v>2840851</v>
      </c>
      <c r="C29" s="269">
        <v>0.56903259051416266</v>
      </c>
      <c r="D29" s="261" t="s">
        <v>763</v>
      </c>
    </row>
    <row r="30" spans="1:4" ht="33.75" x14ac:dyDescent="0.2">
      <c r="A30" s="264" t="s">
        <v>762</v>
      </c>
      <c r="B30" s="263">
        <v>6340588</v>
      </c>
      <c r="C30" s="269">
        <v>1.2700423975150452</v>
      </c>
      <c r="D30" s="261" t="s">
        <v>761</v>
      </c>
    </row>
    <row r="31" spans="1:4" x14ac:dyDescent="0.2">
      <c r="A31" s="264" t="s">
        <v>760</v>
      </c>
      <c r="B31" s="263">
        <v>829729</v>
      </c>
      <c r="C31" s="269">
        <v>0.16619767889788153</v>
      </c>
      <c r="D31" s="261" t="s">
        <v>759</v>
      </c>
    </row>
    <row r="32" spans="1:4" x14ac:dyDescent="0.2">
      <c r="A32" s="264" t="s">
        <v>758</v>
      </c>
      <c r="B32" s="263">
        <v>2182731</v>
      </c>
      <c r="C32" s="269">
        <v>0.43720880656027677</v>
      </c>
      <c r="D32" s="261" t="s">
        <v>757</v>
      </c>
    </row>
    <row r="33" spans="1:4" ht="22.5" x14ac:dyDescent="0.2">
      <c r="A33" s="264" t="s">
        <v>756</v>
      </c>
      <c r="B33" s="263">
        <v>99324</v>
      </c>
      <c r="C33" s="269">
        <v>1.9894951555089899E-2</v>
      </c>
      <c r="D33" s="261" t="s">
        <v>755</v>
      </c>
    </row>
    <row r="34" spans="1:4" x14ac:dyDescent="0.2">
      <c r="A34" s="270" t="s">
        <v>754</v>
      </c>
      <c r="B34" s="263">
        <v>956592</v>
      </c>
      <c r="C34" s="269">
        <v>0.19160879040298978</v>
      </c>
      <c r="D34" s="261" t="s">
        <v>753</v>
      </c>
    </row>
    <row r="35" spans="1:4" x14ac:dyDescent="0.2">
      <c r="A35" s="264" t="s">
        <v>752</v>
      </c>
      <c r="B35" s="263">
        <v>2352869</v>
      </c>
      <c r="C35" s="269">
        <v>0.47128805495623227</v>
      </c>
      <c r="D35" s="261" t="s">
        <v>751</v>
      </c>
    </row>
    <row r="36" spans="1:4" ht="67.5" x14ac:dyDescent="0.2">
      <c r="A36" s="264" t="s">
        <v>750</v>
      </c>
      <c r="B36" s="263">
        <v>11956232</v>
      </c>
      <c r="C36" s="269">
        <v>2.3948759254703358</v>
      </c>
      <c r="D36" s="261" t="s">
        <v>749</v>
      </c>
    </row>
    <row r="37" spans="1:4" ht="45" x14ac:dyDescent="0.2">
      <c r="A37" s="264" t="s">
        <v>748</v>
      </c>
      <c r="B37" s="263">
        <v>65824387</v>
      </c>
      <c r="C37" s="269">
        <v>13.184859555681298</v>
      </c>
      <c r="D37" s="261" t="s">
        <v>747</v>
      </c>
    </row>
    <row r="38" spans="1:4" ht="22.5" x14ac:dyDescent="0.2">
      <c r="A38" s="264" t="s">
        <v>746</v>
      </c>
      <c r="B38" s="263">
        <v>5525029</v>
      </c>
      <c r="C38" s="269">
        <v>1.106683020171024</v>
      </c>
      <c r="D38" s="261" t="s">
        <v>745</v>
      </c>
    </row>
    <row r="39" spans="1:4" ht="60" customHeight="1" x14ac:dyDescent="0.2">
      <c r="A39" s="264" t="s">
        <v>744</v>
      </c>
      <c r="B39" s="263">
        <v>24580157</v>
      </c>
      <c r="C39" s="269">
        <v>4.923493140947846</v>
      </c>
      <c r="D39" s="261" t="s">
        <v>743</v>
      </c>
    </row>
    <row r="40" spans="1:4" ht="45" x14ac:dyDescent="0.2">
      <c r="A40" s="264" t="s">
        <v>742</v>
      </c>
      <c r="B40" s="263">
        <v>12370646</v>
      </c>
      <c r="C40" s="269">
        <v>2.4778845281620416</v>
      </c>
      <c r="D40" s="261" t="s">
        <v>741</v>
      </c>
    </row>
    <row r="41" spans="1:4" ht="33.75" x14ac:dyDescent="0.2">
      <c r="A41" s="264" t="s">
        <v>740</v>
      </c>
      <c r="B41" s="263">
        <v>13819876</v>
      </c>
      <c r="C41" s="269">
        <v>2.7681704675340257</v>
      </c>
      <c r="D41" s="261" t="s">
        <v>739</v>
      </c>
    </row>
    <row r="42" spans="1:4" ht="67.5" x14ac:dyDescent="0.2">
      <c r="A42" s="264" t="s">
        <v>738</v>
      </c>
      <c r="B42" s="263">
        <v>6660159</v>
      </c>
      <c r="C42" s="269">
        <v>1.3340536089383832</v>
      </c>
      <c r="D42" s="261" t="s">
        <v>737</v>
      </c>
    </row>
    <row r="43" spans="1:4" x14ac:dyDescent="0.2">
      <c r="A43" s="264" t="s">
        <v>736</v>
      </c>
      <c r="B43" s="263">
        <v>8737467</v>
      </c>
      <c r="C43" s="269">
        <v>1.750145812484361</v>
      </c>
      <c r="D43" s="261" t="s">
        <v>735</v>
      </c>
    </row>
    <row r="44" spans="1:4" x14ac:dyDescent="0.2">
      <c r="A44" s="268" t="s">
        <v>734</v>
      </c>
      <c r="B44" s="267">
        <v>15825458</v>
      </c>
      <c r="C44" s="266">
        <v>3.169895697385424</v>
      </c>
      <c r="D44" s="265" t="s">
        <v>733</v>
      </c>
    </row>
    <row r="45" spans="1:4" ht="22.5" x14ac:dyDescent="0.2">
      <c r="A45" s="264" t="s">
        <v>732</v>
      </c>
      <c r="B45" s="263">
        <v>8541636</v>
      </c>
      <c r="C45" s="262">
        <v>53.974020846663649</v>
      </c>
      <c r="D45" s="236" t="s">
        <v>731</v>
      </c>
    </row>
    <row r="46" spans="1:4" ht="22.5" x14ac:dyDescent="0.2">
      <c r="A46" s="264" t="s">
        <v>730</v>
      </c>
      <c r="B46" s="263">
        <v>1572598</v>
      </c>
      <c r="C46" s="262">
        <v>9.9371405238319159</v>
      </c>
      <c r="D46" s="261" t="s">
        <v>729</v>
      </c>
    </row>
    <row r="47" spans="1:4" ht="22.5" x14ac:dyDescent="0.2">
      <c r="A47" s="264" t="s">
        <v>728</v>
      </c>
      <c r="B47" s="263">
        <v>4825550</v>
      </c>
      <c r="C47" s="262">
        <v>30.492324455949394</v>
      </c>
      <c r="D47" s="261" t="s">
        <v>727</v>
      </c>
    </row>
    <row r="48" spans="1:4" x14ac:dyDescent="0.2">
      <c r="A48" s="260" t="s">
        <v>726</v>
      </c>
      <c r="B48" s="259">
        <v>885674</v>
      </c>
      <c r="C48" s="258">
        <v>5.5965141735550405</v>
      </c>
      <c r="D48" s="257" t="s">
        <v>725</v>
      </c>
    </row>
    <row r="49" spans="1:4" ht="15.75" customHeight="1" x14ac:dyDescent="0.2">
      <c r="A49" s="256" t="s">
        <v>724</v>
      </c>
      <c r="B49" s="255"/>
      <c r="C49" s="255"/>
      <c r="D49" s="254"/>
    </row>
    <row r="50" spans="1:4" x14ac:dyDescent="0.2">
      <c r="A50" s="253" t="s">
        <v>723</v>
      </c>
      <c r="D50" s="252"/>
    </row>
  </sheetData>
  <mergeCells count="4">
    <mergeCell ref="A1:D1"/>
    <mergeCell ref="A2:D2"/>
    <mergeCell ref="A3:A4"/>
    <mergeCell ref="D3:D4"/>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EA221-09C3-4B8B-8101-E53B7AA6B80B}">
  <dimension ref="A1:D87"/>
  <sheetViews>
    <sheetView zoomScaleNormal="100" workbookViewId="0">
      <selection sqref="A1:D1"/>
    </sheetView>
  </sheetViews>
  <sheetFormatPr defaultRowHeight="11.25" x14ac:dyDescent="0.2"/>
  <cols>
    <col min="1" max="1" width="40.85546875" style="280" customWidth="1"/>
    <col min="2" max="2" width="14.42578125" style="281" bestFit="1" customWidth="1"/>
    <col min="3" max="3" width="10.7109375" style="280" customWidth="1"/>
    <col min="4" max="4" width="44.7109375" style="221" customWidth="1"/>
    <col min="5" max="16384" width="9.140625" style="280"/>
  </cols>
  <sheetData>
    <row r="1" spans="1:4" ht="14.25" x14ac:dyDescent="0.2">
      <c r="A1" s="419" t="s">
        <v>971</v>
      </c>
      <c r="B1" s="419"/>
      <c r="C1" s="419"/>
      <c r="D1" s="419"/>
    </row>
    <row r="2" spans="1:4" s="302" customFormat="1" ht="14.25" x14ac:dyDescent="0.2">
      <c r="A2" s="420" t="s">
        <v>970</v>
      </c>
      <c r="B2" s="420"/>
      <c r="C2" s="420"/>
      <c r="D2" s="420"/>
    </row>
    <row r="3" spans="1:4" x14ac:dyDescent="0.2">
      <c r="A3" s="421" t="s">
        <v>817</v>
      </c>
      <c r="B3" s="278" t="s">
        <v>816</v>
      </c>
      <c r="C3" s="278" t="s">
        <v>815</v>
      </c>
      <c r="D3" s="414" t="s">
        <v>814</v>
      </c>
    </row>
    <row r="4" spans="1:4" ht="22.5" x14ac:dyDescent="0.2">
      <c r="A4" s="422"/>
      <c r="B4" s="301" t="s">
        <v>813</v>
      </c>
      <c r="C4" s="300" t="s">
        <v>969</v>
      </c>
      <c r="D4" s="423"/>
    </row>
    <row r="5" spans="1:4" ht="12" x14ac:dyDescent="0.2">
      <c r="A5" s="295" t="s">
        <v>968</v>
      </c>
      <c r="B5" s="294">
        <v>408263279</v>
      </c>
      <c r="C5" s="293">
        <v>100</v>
      </c>
      <c r="D5" s="299" t="s">
        <v>967</v>
      </c>
    </row>
    <row r="6" spans="1:4" ht="22.5" x14ac:dyDescent="0.2">
      <c r="A6" s="295" t="s">
        <v>966</v>
      </c>
      <c r="B6" s="294">
        <v>393967743</v>
      </c>
      <c r="C6" s="293">
        <v>96.498451676816117</v>
      </c>
      <c r="D6" s="292" t="s">
        <v>598</v>
      </c>
    </row>
    <row r="7" spans="1:4" ht="12" x14ac:dyDescent="0.2">
      <c r="A7" s="291" t="s">
        <v>965</v>
      </c>
      <c r="B7" s="290">
        <v>8606523</v>
      </c>
      <c r="C7" s="289">
        <v>2.1080815842857126</v>
      </c>
      <c r="D7" s="288" t="s">
        <v>964</v>
      </c>
    </row>
    <row r="8" spans="1:4" ht="12" x14ac:dyDescent="0.2">
      <c r="A8" s="291" t="s">
        <v>963</v>
      </c>
      <c r="B8" s="290">
        <v>4828636</v>
      </c>
      <c r="C8" s="289">
        <v>1.1827260124464929</v>
      </c>
      <c r="D8" s="288" t="s">
        <v>962</v>
      </c>
    </row>
    <row r="9" spans="1:4" ht="12" x14ac:dyDescent="0.2">
      <c r="A9" s="291" t="s">
        <v>961</v>
      </c>
      <c r="B9" s="290">
        <v>7677987</v>
      </c>
      <c r="C9" s="289">
        <v>1.8806459936358859</v>
      </c>
      <c r="D9" s="261" t="s">
        <v>960</v>
      </c>
    </row>
    <row r="10" spans="1:4" ht="12" x14ac:dyDescent="0.2">
      <c r="A10" s="291" t="s">
        <v>959</v>
      </c>
      <c r="B10" s="290">
        <v>15530535</v>
      </c>
      <c r="C10" s="289">
        <v>3.8040489553800891</v>
      </c>
      <c r="D10" s="261" t="s">
        <v>958</v>
      </c>
    </row>
    <row r="11" spans="1:4" ht="12" x14ac:dyDescent="0.2">
      <c r="A11" s="291" t="s">
        <v>957</v>
      </c>
      <c r="B11" s="290">
        <v>3361186</v>
      </c>
      <c r="C11" s="289">
        <v>0.82328883661368923</v>
      </c>
      <c r="D11" s="288" t="s">
        <v>956</v>
      </c>
    </row>
    <row r="12" spans="1:4" ht="12" x14ac:dyDescent="0.2">
      <c r="A12" s="291" t="s">
        <v>955</v>
      </c>
      <c r="B12" s="290">
        <v>10450743</v>
      </c>
      <c r="C12" s="289">
        <v>2.5598047969432982</v>
      </c>
      <c r="D12" s="288" t="s">
        <v>954</v>
      </c>
    </row>
    <row r="13" spans="1:4" ht="12" x14ac:dyDescent="0.2">
      <c r="A13" s="291" t="s">
        <v>953</v>
      </c>
      <c r="B13" s="290">
        <v>16267301</v>
      </c>
      <c r="C13" s="289">
        <v>3.9845124057801926</v>
      </c>
      <c r="D13" s="288" t="s">
        <v>789</v>
      </c>
    </row>
    <row r="14" spans="1:4" ht="12" x14ac:dyDescent="0.2">
      <c r="A14" s="291" t="s">
        <v>952</v>
      </c>
      <c r="B14" s="290">
        <v>18433282</v>
      </c>
      <c r="C14" s="289">
        <v>4.5150477518209522</v>
      </c>
      <c r="D14" s="288" t="s">
        <v>951</v>
      </c>
    </row>
    <row r="15" spans="1:4" ht="12" x14ac:dyDescent="0.2">
      <c r="A15" s="291" t="s">
        <v>950</v>
      </c>
      <c r="B15" s="290">
        <v>3796949</v>
      </c>
      <c r="C15" s="289">
        <v>0.93002461776632139</v>
      </c>
      <c r="D15" s="288" t="s">
        <v>949</v>
      </c>
    </row>
    <row r="16" spans="1:4" ht="12" x14ac:dyDescent="0.2">
      <c r="A16" s="291" t="s">
        <v>948</v>
      </c>
      <c r="B16" s="290">
        <v>8349988</v>
      </c>
      <c r="C16" s="289">
        <v>2.0452459061349968</v>
      </c>
      <c r="D16" s="288" t="s">
        <v>787</v>
      </c>
    </row>
    <row r="17" spans="1:4" ht="12" x14ac:dyDescent="0.2">
      <c r="A17" s="291" t="s">
        <v>947</v>
      </c>
      <c r="B17" s="290">
        <v>8718948</v>
      </c>
      <c r="C17" s="289">
        <v>2.1356189617043664</v>
      </c>
      <c r="D17" s="288" t="s">
        <v>946</v>
      </c>
    </row>
    <row r="18" spans="1:4" ht="22.5" x14ac:dyDescent="0.2">
      <c r="A18" s="291" t="s">
        <v>945</v>
      </c>
      <c r="B18" s="290">
        <v>5929884</v>
      </c>
      <c r="C18" s="289">
        <v>1.4524656771788678</v>
      </c>
      <c r="D18" s="288" t="s">
        <v>944</v>
      </c>
    </row>
    <row r="19" spans="1:4" ht="22.5" x14ac:dyDescent="0.2">
      <c r="A19" s="291" t="s">
        <v>943</v>
      </c>
      <c r="B19" s="290">
        <v>21280913</v>
      </c>
      <c r="C19" s="289">
        <v>5.2125464362421878</v>
      </c>
      <c r="D19" s="288" t="s">
        <v>942</v>
      </c>
    </row>
    <row r="20" spans="1:4" ht="12.75" x14ac:dyDescent="0.2">
      <c r="A20" s="291" t="s">
        <v>941</v>
      </c>
      <c r="B20" s="290">
        <v>14765370</v>
      </c>
      <c r="C20" s="289">
        <v>3.6166294544457425</v>
      </c>
      <c r="D20" s="288" t="s">
        <v>940</v>
      </c>
    </row>
    <row r="21" spans="1:4" ht="12" x14ac:dyDescent="0.2">
      <c r="A21" s="297" t="s">
        <v>411</v>
      </c>
      <c r="B21" s="290">
        <v>5536296</v>
      </c>
      <c r="C21" s="289">
        <v>37.495138963669724</v>
      </c>
      <c r="D21" s="296" t="s">
        <v>412</v>
      </c>
    </row>
    <row r="22" spans="1:4" ht="22.5" x14ac:dyDescent="0.2">
      <c r="A22" s="297" t="s">
        <v>413</v>
      </c>
      <c r="B22" s="290">
        <v>3265937</v>
      </c>
      <c r="C22" s="289">
        <v>22.118897122117495</v>
      </c>
      <c r="D22" s="296" t="s">
        <v>939</v>
      </c>
    </row>
    <row r="23" spans="1:4" ht="12" x14ac:dyDescent="0.2">
      <c r="A23" s="297" t="s">
        <v>938</v>
      </c>
      <c r="B23" s="290">
        <v>5963137</v>
      </c>
      <c r="C23" s="289">
        <v>40.385963914212788</v>
      </c>
      <c r="D23" s="296" t="s">
        <v>937</v>
      </c>
    </row>
    <row r="24" spans="1:4" ht="12.75" x14ac:dyDescent="0.2">
      <c r="A24" s="291" t="s">
        <v>936</v>
      </c>
      <c r="B24" s="290">
        <v>13855450</v>
      </c>
      <c r="C24" s="289">
        <v>3.393753666491274</v>
      </c>
      <c r="D24" s="288" t="s">
        <v>935</v>
      </c>
    </row>
    <row r="25" spans="1:4" ht="12" x14ac:dyDescent="0.2">
      <c r="A25" s="297" t="s">
        <v>934</v>
      </c>
      <c r="B25" s="290">
        <v>8803847</v>
      </c>
      <c r="C25" s="289">
        <v>63.540678938612608</v>
      </c>
      <c r="D25" s="296" t="s">
        <v>933</v>
      </c>
    </row>
    <row r="26" spans="1:4" ht="12" x14ac:dyDescent="0.2">
      <c r="A26" s="297" t="s">
        <v>932</v>
      </c>
      <c r="B26" s="290">
        <v>5051603</v>
      </c>
      <c r="C26" s="289">
        <v>36.459321061387392</v>
      </c>
      <c r="D26" s="296" t="s">
        <v>931</v>
      </c>
    </row>
    <row r="27" spans="1:4" ht="12" x14ac:dyDescent="0.2">
      <c r="A27" s="291" t="s">
        <v>930</v>
      </c>
      <c r="B27" s="290">
        <v>26644958</v>
      </c>
      <c r="C27" s="289">
        <v>6.5264155192365463</v>
      </c>
      <c r="D27" s="288" t="s">
        <v>791</v>
      </c>
    </row>
    <row r="28" spans="1:4" ht="33.75" x14ac:dyDescent="0.2">
      <c r="A28" s="291" t="s">
        <v>929</v>
      </c>
      <c r="B28" s="290">
        <v>21099012</v>
      </c>
      <c r="C28" s="289">
        <v>5.167991608669757</v>
      </c>
      <c r="D28" s="288" t="s">
        <v>928</v>
      </c>
    </row>
    <row r="29" spans="1:4" ht="12" x14ac:dyDescent="0.2">
      <c r="A29" s="291" t="s">
        <v>927</v>
      </c>
      <c r="B29" s="290">
        <v>630968</v>
      </c>
      <c r="C29" s="289">
        <v>0.15454929023876282</v>
      </c>
      <c r="D29" s="288" t="s">
        <v>926</v>
      </c>
    </row>
    <row r="30" spans="1:4" ht="12.75" x14ac:dyDescent="0.2">
      <c r="A30" s="291" t="s">
        <v>925</v>
      </c>
      <c r="B30" s="290">
        <v>15289790</v>
      </c>
      <c r="C30" s="289">
        <v>3.74508087953705</v>
      </c>
      <c r="D30" s="288" t="s">
        <v>924</v>
      </c>
    </row>
    <row r="31" spans="1:4" ht="22.5" x14ac:dyDescent="0.2">
      <c r="A31" s="297" t="s">
        <v>923</v>
      </c>
      <c r="B31" s="290">
        <v>3872173</v>
      </c>
      <c r="C31" s="289">
        <v>25.325220294065513</v>
      </c>
      <c r="D31" s="296" t="s">
        <v>922</v>
      </c>
    </row>
    <row r="32" spans="1:4" ht="77.25" x14ac:dyDescent="0.2">
      <c r="A32" s="297" t="s">
        <v>921</v>
      </c>
      <c r="B32" s="290">
        <v>11417617</v>
      </c>
      <c r="C32" s="289">
        <v>74.674779705934483</v>
      </c>
      <c r="D32" s="296" t="s">
        <v>920</v>
      </c>
    </row>
    <row r="33" spans="1:4" ht="12" x14ac:dyDescent="0.2">
      <c r="A33" s="291" t="s">
        <v>919</v>
      </c>
      <c r="B33" s="290">
        <v>3103676</v>
      </c>
      <c r="C33" s="289">
        <v>0.76021434198102344</v>
      </c>
      <c r="D33" s="288" t="s">
        <v>783</v>
      </c>
    </row>
    <row r="34" spans="1:4" ht="12" x14ac:dyDescent="0.2">
      <c r="A34" s="298" t="s">
        <v>918</v>
      </c>
      <c r="B34" s="290">
        <v>14469299</v>
      </c>
      <c r="C34" s="289">
        <v>3.5441098291869642</v>
      </c>
      <c r="D34" s="288" t="s">
        <v>917</v>
      </c>
    </row>
    <row r="35" spans="1:4" ht="12" x14ac:dyDescent="0.2">
      <c r="A35" s="291" t="s">
        <v>916</v>
      </c>
      <c r="B35" s="290">
        <v>6466345</v>
      </c>
      <c r="C35" s="289">
        <v>1.5838664245872573</v>
      </c>
      <c r="D35" s="288" t="s">
        <v>915</v>
      </c>
    </row>
    <row r="36" spans="1:4" ht="12" x14ac:dyDescent="0.2">
      <c r="A36" s="291" t="s">
        <v>914</v>
      </c>
      <c r="B36" s="290">
        <v>339871</v>
      </c>
      <c r="C36" s="289">
        <v>8.3247996447899986E-2</v>
      </c>
      <c r="D36" s="288" t="s">
        <v>913</v>
      </c>
    </row>
    <row r="37" spans="1:4" ht="12" x14ac:dyDescent="0.2">
      <c r="A37" s="291" t="s">
        <v>912</v>
      </c>
      <c r="B37" s="290">
        <v>378143</v>
      </c>
      <c r="C37" s="289">
        <v>9.2622339419362765E-2</v>
      </c>
      <c r="D37" s="288" t="s">
        <v>911</v>
      </c>
    </row>
    <row r="38" spans="1:4" ht="12" x14ac:dyDescent="0.2">
      <c r="A38" s="291" t="s">
        <v>910</v>
      </c>
      <c r="B38" s="290">
        <v>974930</v>
      </c>
      <c r="C38" s="289">
        <v>0.23879933615092527</v>
      </c>
      <c r="D38" s="288" t="s">
        <v>909</v>
      </c>
    </row>
    <row r="39" spans="1:4" ht="12" x14ac:dyDescent="0.2">
      <c r="A39" s="291" t="s">
        <v>908</v>
      </c>
      <c r="B39" s="290">
        <v>259880</v>
      </c>
      <c r="C39" s="289">
        <v>6.365500238878942E-2</v>
      </c>
      <c r="D39" s="288" t="s">
        <v>907</v>
      </c>
    </row>
    <row r="40" spans="1:4" ht="12" x14ac:dyDescent="0.2">
      <c r="A40" s="291" t="s">
        <v>906</v>
      </c>
      <c r="B40" s="290">
        <v>398102</v>
      </c>
      <c r="C40" s="289">
        <v>9.75110965098578E-2</v>
      </c>
      <c r="D40" s="288" t="s">
        <v>905</v>
      </c>
    </row>
    <row r="41" spans="1:4" ht="12" x14ac:dyDescent="0.2">
      <c r="A41" s="291" t="s">
        <v>904</v>
      </c>
      <c r="B41" s="290">
        <v>1969233</v>
      </c>
      <c r="C41" s="289">
        <v>0.48234389456319438</v>
      </c>
      <c r="D41" s="288" t="s">
        <v>903</v>
      </c>
    </row>
    <row r="42" spans="1:4" ht="12.75" x14ac:dyDescent="0.2">
      <c r="A42" s="291" t="s">
        <v>902</v>
      </c>
      <c r="B42" s="290">
        <v>5961247</v>
      </c>
      <c r="C42" s="289">
        <v>1.4601477298182381</v>
      </c>
      <c r="D42" s="288" t="s">
        <v>901</v>
      </c>
    </row>
    <row r="43" spans="1:4" ht="33.75" x14ac:dyDescent="0.2">
      <c r="A43" s="297" t="s">
        <v>900</v>
      </c>
      <c r="B43" s="290">
        <v>4594461</v>
      </c>
      <c r="C43" s="289">
        <v>77.072146146603217</v>
      </c>
      <c r="D43" s="296" t="s">
        <v>899</v>
      </c>
    </row>
    <row r="44" spans="1:4" ht="22.5" x14ac:dyDescent="0.2">
      <c r="A44" s="297" t="s">
        <v>898</v>
      </c>
      <c r="B44" s="290">
        <v>1366786</v>
      </c>
      <c r="C44" s="289">
        <v>22.927853853396783</v>
      </c>
      <c r="D44" s="296" t="s">
        <v>897</v>
      </c>
    </row>
    <row r="45" spans="1:4" ht="22.5" x14ac:dyDescent="0.2">
      <c r="A45" s="291" t="s">
        <v>896</v>
      </c>
      <c r="B45" s="290">
        <v>2669028</v>
      </c>
      <c r="C45" s="289">
        <v>0.65375166890774916</v>
      </c>
      <c r="D45" s="288" t="s">
        <v>895</v>
      </c>
    </row>
    <row r="46" spans="1:4" ht="12" x14ac:dyDescent="0.2">
      <c r="A46" s="291" t="s">
        <v>894</v>
      </c>
      <c r="B46" s="290">
        <v>4037605</v>
      </c>
      <c r="C46" s="289">
        <v>0.98897089395100846</v>
      </c>
      <c r="D46" s="288" t="s">
        <v>893</v>
      </c>
    </row>
    <row r="47" spans="1:4" ht="12" x14ac:dyDescent="0.2">
      <c r="A47" s="291" t="s">
        <v>892</v>
      </c>
      <c r="B47" s="290">
        <v>1243971</v>
      </c>
      <c r="C47" s="289">
        <v>0.30469823371011528</v>
      </c>
      <c r="D47" s="288" t="s">
        <v>891</v>
      </c>
    </row>
    <row r="48" spans="1:4" ht="12.75" x14ac:dyDescent="0.2">
      <c r="A48" s="291" t="s">
        <v>890</v>
      </c>
      <c r="B48" s="290">
        <v>12976355</v>
      </c>
      <c r="C48" s="289">
        <v>3.1784281534661361</v>
      </c>
      <c r="D48" s="288" t="s">
        <v>889</v>
      </c>
    </row>
    <row r="49" spans="1:4" ht="45" x14ac:dyDescent="0.2">
      <c r="A49" s="297" t="s">
        <v>888</v>
      </c>
      <c r="B49" s="290">
        <v>9654545</v>
      </c>
      <c r="C49" s="289">
        <v>74.401054841671638</v>
      </c>
      <c r="D49" s="296" t="s">
        <v>887</v>
      </c>
    </row>
    <row r="50" spans="1:4" ht="33.75" x14ac:dyDescent="0.2">
      <c r="A50" s="297" t="s">
        <v>886</v>
      </c>
      <c r="B50" s="290">
        <v>3321810</v>
      </c>
      <c r="C50" s="289">
        <v>25.598945158328362</v>
      </c>
      <c r="D50" s="296" t="s">
        <v>885</v>
      </c>
    </row>
    <row r="51" spans="1:4" ht="12" x14ac:dyDescent="0.2">
      <c r="A51" s="291" t="s">
        <v>884</v>
      </c>
      <c r="B51" s="290">
        <v>4272203</v>
      </c>
      <c r="C51" s="289">
        <v>1.0464333237278487</v>
      </c>
      <c r="D51" s="288" t="s">
        <v>883</v>
      </c>
    </row>
    <row r="52" spans="1:4" ht="12" x14ac:dyDescent="0.2">
      <c r="A52" s="291" t="s">
        <v>882</v>
      </c>
      <c r="B52" s="290">
        <v>417743</v>
      </c>
      <c r="C52" s="289">
        <v>0.10232196268624003</v>
      </c>
      <c r="D52" s="288" t="s">
        <v>881</v>
      </c>
    </row>
    <row r="53" spans="1:4" ht="12" x14ac:dyDescent="0.2">
      <c r="A53" s="291" t="s">
        <v>880</v>
      </c>
      <c r="B53" s="290">
        <v>466644</v>
      </c>
      <c r="C53" s="289">
        <v>0.11429977272092601</v>
      </c>
      <c r="D53" s="288" t="s">
        <v>879</v>
      </c>
    </row>
    <row r="54" spans="1:4" ht="12" x14ac:dyDescent="0.2">
      <c r="A54" s="291" t="s">
        <v>878</v>
      </c>
      <c r="B54" s="290">
        <v>61340</v>
      </c>
      <c r="C54" s="289">
        <v>1.5024618464400273E-2</v>
      </c>
      <c r="D54" s="288" t="s">
        <v>877</v>
      </c>
    </row>
    <row r="55" spans="1:4" ht="33.75" x14ac:dyDescent="0.2">
      <c r="A55" s="291" t="s">
        <v>876</v>
      </c>
      <c r="B55" s="290">
        <v>3521195</v>
      </c>
      <c r="C55" s="289">
        <v>0.86248143811141054</v>
      </c>
      <c r="D55" s="288" t="s">
        <v>875</v>
      </c>
    </row>
    <row r="56" spans="1:4" ht="22.5" x14ac:dyDescent="0.2">
      <c r="A56" s="291" t="s">
        <v>874</v>
      </c>
      <c r="B56" s="290">
        <v>199601</v>
      </c>
      <c r="C56" s="289">
        <v>0.1</v>
      </c>
      <c r="D56" s="288" t="s">
        <v>873</v>
      </c>
    </row>
    <row r="57" spans="1:4" ht="12" x14ac:dyDescent="0.2">
      <c r="A57" s="291" t="s">
        <v>872</v>
      </c>
      <c r="B57" s="290">
        <v>7639425</v>
      </c>
      <c r="C57" s="289">
        <v>1.8712006180697922</v>
      </c>
      <c r="D57" s="288" t="s">
        <v>871</v>
      </c>
    </row>
    <row r="58" spans="1:4" ht="12" x14ac:dyDescent="0.2">
      <c r="A58" s="291" t="s">
        <v>870</v>
      </c>
      <c r="B58" s="290">
        <v>922918</v>
      </c>
      <c r="C58" s="289">
        <v>0.22605951783383388</v>
      </c>
      <c r="D58" s="288" t="s">
        <v>869</v>
      </c>
    </row>
    <row r="59" spans="1:4" ht="12" x14ac:dyDescent="0.2">
      <c r="A59" s="291" t="s">
        <v>868</v>
      </c>
      <c r="B59" s="290">
        <v>210575</v>
      </c>
      <c r="C59" s="289">
        <v>5.1578236601582776E-2</v>
      </c>
      <c r="D59" s="288" t="s">
        <v>867</v>
      </c>
    </row>
    <row r="60" spans="1:4" ht="12" x14ac:dyDescent="0.2">
      <c r="A60" s="291" t="s">
        <v>866</v>
      </c>
      <c r="B60" s="290">
        <v>417280</v>
      </c>
      <c r="C60" s="289">
        <v>0.10220855547481164</v>
      </c>
      <c r="D60" s="288" t="s">
        <v>865</v>
      </c>
    </row>
    <row r="61" spans="1:4" ht="12" x14ac:dyDescent="0.2">
      <c r="A61" s="291" t="s">
        <v>864</v>
      </c>
      <c r="B61" s="290">
        <v>455440</v>
      </c>
      <c r="C61" s="289">
        <v>0.1115554651683479</v>
      </c>
      <c r="D61" s="288" t="s">
        <v>863</v>
      </c>
    </row>
    <row r="62" spans="1:4" ht="12" x14ac:dyDescent="0.2">
      <c r="A62" s="291" t="s">
        <v>862</v>
      </c>
      <c r="B62" s="290">
        <v>296127</v>
      </c>
      <c r="C62" s="289">
        <v>7.2533341897741424E-2</v>
      </c>
      <c r="D62" s="288" t="s">
        <v>861</v>
      </c>
    </row>
    <row r="63" spans="1:4" ht="12" x14ac:dyDescent="0.2">
      <c r="A63" s="291" t="s">
        <v>860</v>
      </c>
      <c r="B63" s="290">
        <v>872788</v>
      </c>
      <c r="C63" s="289">
        <v>0.21378067656190064</v>
      </c>
      <c r="D63" s="288" t="s">
        <v>859</v>
      </c>
    </row>
    <row r="64" spans="1:4" ht="12" x14ac:dyDescent="0.2">
      <c r="A64" s="291" t="s">
        <v>858</v>
      </c>
      <c r="B64" s="290">
        <v>1440983</v>
      </c>
      <c r="C64" s="289">
        <v>0.35295434934279263</v>
      </c>
      <c r="D64" s="288" t="s">
        <v>857</v>
      </c>
    </row>
    <row r="65" spans="1:4" ht="12" x14ac:dyDescent="0.2">
      <c r="A65" s="291" t="s">
        <v>856</v>
      </c>
      <c r="B65" s="290">
        <v>66203</v>
      </c>
      <c r="C65" s="289">
        <v>1.6215761594370576E-2</v>
      </c>
      <c r="D65" s="288" t="s">
        <v>855</v>
      </c>
    </row>
    <row r="66" spans="1:4" ht="12" x14ac:dyDescent="0.2">
      <c r="A66" s="291" t="s">
        <v>854</v>
      </c>
      <c r="B66" s="290">
        <v>1493292</v>
      </c>
      <c r="C66" s="289">
        <v>0.36576691483438561</v>
      </c>
      <c r="D66" s="288" t="s">
        <v>853</v>
      </c>
    </row>
    <row r="67" spans="1:4" ht="12" x14ac:dyDescent="0.2">
      <c r="A67" s="291" t="s">
        <v>852</v>
      </c>
      <c r="B67" s="290">
        <v>740946</v>
      </c>
      <c r="C67" s="289">
        <v>0.18148729952271803</v>
      </c>
      <c r="D67" s="288" t="s">
        <v>851</v>
      </c>
    </row>
    <row r="68" spans="1:4" ht="12" x14ac:dyDescent="0.2">
      <c r="A68" s="291" t="s">
        <v>850</v>
      </c>
      <c r="B68" s="290">
        <v>3352293</v>
      </c>
      <c r="C68" s="289">
        <v>0.82111058535832715</v>
      </c>
      <c r="D68" s="288" t="s">
        <v>849</v>
      </c>
    </row>
    <row r="69" spans="1:4" ht="22.5" x14ac:dyDescent="0.2">
      <c r="A69" s="291" t="s">
        <v>848</v>
      </c>
      <c r="B69" s="290">
        <v>1555573</v>
      </c>
      <c r="C69" s="289">
        <v>0.38102202182136496</v>
      </c>
      <c r="D69" s="288" t="s">
        <v>847</v>
      </c>
    </row>
    <row r="70" spans="1:4" ht="12" x14ac:dyDescent="0.2">
      <c r="A70" s="291" t="s">
        <v>846</v>
      </c>
      <c r="B70" s="290">
        <v>1512078</v>
      </c>
      <c r="C70" s="289">
        <v>0.37036835732659662</v>
      </c>
      <c r="D70" s="288" t="s">
        <v>769</v>
      </c>
    </row>
    <row r="71" spans="1:4" ht="22.5" x14ac:dyDescent="0.2">
      <c r="A71" s="291" t="s">
        <v>845</v>
      </c>
      <c r="B71" s="290">
        <v>436255</v>
      </c>
      <c r="C71" s="289">
        <v>0.10685629162352364</v>
      </c>
      <c r="D71" s="288" t="s">
        <v>844</v>
      </c>
    </row>
    <row r="72" spans="1:4" ht="12" x14ac:dyDescent="0.2">
      <c r="A72" s="291" t="s">
        <v>843</v>
      </c>
      <c r="B72" s="290">
        <v>2884078</v>
      </c>
      <c r="C72" s="289">
        <v>0.70642601192648535</v>
      </c>
      <c r="D72" s="288" t="s">
        <v>842</v>
      </c>
    </row>
    <row r="73" spans="1:4" ht="22.5" x14ac:dyDescent="0.2">
      <c r="A73" s="291" t="s">
        <v>841</v>
      </c>
      <c r="B73" s="290">
        <v>1542089</v>
      </c>
      <c r="C73" s="289">
        <v>0.37771925111099697</v>
      </c>
      <c r="D73" s="288" t="s">
        <v>840</v>
      </c>
    </row>
    <row r="74" spans="1:4" ht="12" x14ac:dyDescent="0.2">
      <c r="A74" s="291" t="s">
        <v>839</v>
      </c>
      <c r="B74" s="290">
        <v>76861</v>
      </c>
      <c r="C74" s="289">
        <v>1.8826331917056887E-2</v>
      </c>
      <c r="D74" s="288" t="s">
        <v>838</v>
      </c>
    </row>
    <row r="75" spans="1:4" ht="12" x14ac:dyDescent="0.2">
      <c r="A75" s="291" t="s">
        <v>837</v>
      </c>
      <c r="B75" s="290">
        <v>8621270</v>
      </c>
      <c r="C75" s="289">
        <v>2.1116937141926986</v>
      </c>
      <c r="D75" s="288" t="s">
        <v>836</v>
      </c>
    </row>
    <row r="76" spans="1:4" ht="12" x14ac:dyDescent="0.2">
      <c r="A76" s="291" t="s">
        <v>835</v>
      </c>
      <c r="B76" s="290">
        <v>69726435</v>
      </c>
      <c r="C76" s="289">
        <v>17.078791698040519</v>
      </c>
      <c r="D76" s="288" t="s">
        <v>834</v>
      </c>
    </row>
    <row r="77" spans="1:4" ht="12" x14ac:dyDescent="0.2">
      <c r="A77" s="295" t="s">
        <v>833</v>
      </c>
      <c r="B77" s="294">
        <v>14295536</v>
      </c>
      <c r="C77" s="293">
        <v>3.5015483231838735</v>
      </c>
      <c r="D77" s="292" t="s">
        <v>832</v>
      </c>
    </row>
    <row r="78" spans="1:4" ht="12" x14ac:dyDescent="0.2">
      <c r="A78" s="291" t="s">
        <v>831</v>
      </c>
      <c r="B78" s="290">
        <v>4953023</v>
      </c>
      <c r="C78" s="289">
        <v>34.647340260624013</v>
      </c>
      <c r="D78" s="288" t="s">
        <v>830</v>
      </c>
    </row>
    <row r="79" spans="1:4" ht="22.5" x14ac:dyDescent="0.2">
      <c r="A79" s="291" t="s">
        <v>829</v>
      </c>
      <c r="B79" s="290">
        <v>2017910</v>
      </c>
      <c r="C79" s="289">
        <v>14.115665197863164</v>
      </c>
      <c r="D79" s="288" t="s">
        <v>828</v>
      </c>
    </row>
    <row r="80" spans="1:4" ht="22.5" x14ac:dyDescent="0.2">
      <c r="A80" s="291" t="s">
        <v>827</v>
      </c>
      <c r="B80" s="290">
        <v>7076789</v>
      </c>
      <c r="C80" s="289">
        <v>49.503488361681576</v>
      </c>
      <c r="D80" s="288" t="s">
        <v>826</v>
      </c>
    </row>
    <row r="81" spans="1:4" ht="22.5" x14ac:dyDescent="0.2">
      <c r="A81" s="287" t="s">
        <v>825</v>
      </c>
      <c r="B81" s="286">
        <v>247814</v>
      </c>
      <c r="C81" s="285">
        <v>1.7335061798312426</v>
      </c>
      <c r="D81" s="284" t="s">
        <v>824</v>
      </c>
    </row>
    <row r="82" spans="1:4" ht="21.6" customHeight="1" x14ac:dyDescent="0.2">
      <c r="A82" s="424" t="s">
        <v>823</v>
      </c>
      <c r="B82" s="424"/>
      <c r="C82" s="424"/>
      <c r="D82" s="424"/>
    </row>
    <row r="83" spans="1:4" s="221" customFormat="1" ht="23.25" customHeight="1" x14ac:dyDescent="0.2">
      <c r="A83" s="425" t="s">
        <v>822</v>
      </c>
      <c r="B83" s="425"/>
      <c r="C83" s="425"/>
      <c r="D83" s="425"/>
    </row>
    <row r="84" spans="1:4" s="283" customFormat="1" ht="12.75" x14ac:dyDescent="0.2">
      <c r="A84" s="416" t="s">
        <v>821</v>
      </c>
      <c r="B84" s="416"/>
      <c r="C84" s="416"/>
      <c r="D84" s="416"/>
    </row>
    <row r="85" spans="1:4" s="282" customFormat="1" ht="12.75" x14ac:dyDescent="0.2">
      <c r="A85" s="417" t="s">
        <v>820</v>
      </c>
      <c r="B85" s="417"/>
      <c r="C85" s="417"/>
      <c r="D85" s="417"/>
    </row>
    <row r="86" spans="1:4" ht="11.25" customHeight="1" x14ac:dyDescent="0.2">
      <c r="A86" s="416" t="s">
        <v>819</v>
      </c>
      <c r="B86" s="416"/>
      <c r="C86" s="416"/>
      <c r="D86" s="416"/>
    </row>
    <row r="87" spans="1:4" s="221" customFormat="1" ht="11.25" customHeight="1" x14ac:dyDescent="0.2">
      <c r="A87" s="418" t="s">
        <v>818</v>
      </c>
      <c r="B87" s="418"/>
      <c r="C87" s="418"/>
      <c r="D87" s="418"/>
    </row>
  </sheetData>
  <mergeCells count="10">
    <mergeCell ref="A84:D84"/>
    <mergeCell ref="A85:D85"/>
    <mergeCell ref="A86:D86"/>
    <mergeCell ref="A87:D87"/>
    <mergeCell ref="A1:D1"/>
    <mergeCell ref="A2:D2"/>
    <mergeCell ref="A3:A4"/>
    <mergeCell ref="D3:D4"/>
    <mergeCell ref="A82:D82"/>
    <mergeCell ref="A83:D8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vt:i4>
      </vt:variant>
    </vt:vector>
  </HeadingPairs>
  <TitlesOfParts>
    <vt:vector size="37" baseType="lpstr">
      <vt:lpstr>14.</vt:lpstr>
      <vt:lpstr>14. 01.</vt:lpstr>
      <vt:lpstr>T-14.01.1</vt:lpstr>
      <vt:lpstr>T-14.01.2</vt:lpstr>
      <vt:lpstr>T-14.01.3</vt:lpstr>
      <vt:lpstr>T-14.01.5</vt:lpstr>
      <vt:lpstr>T-14.01.6</vt:lpstr>
      <vt:lpstr>T-14.01.7</vt:lpstr>
      <vt:lpstr>T-14.01.8</vt:lpstr>
      <vt:lpstr>T-14.01.9</vt:lpstr>
      <vt:lpstr>T-14.01.10</vt:lpstr>
      <vt:lpstr>T-14.01.11</vt:lpstr>
      <vt:lpstr>T-14.01.12</vt:lpstr>
      <vt:lpstr>T-14.01.13</vt:lpstr>
      <vt:lpstr>T-14.01.14</vt:lpstr>
      <vt:lpstr>T-14.01.15</vt:lpstr>
      <vt:lpstr>T-14.01.16</vt:lpstr>
      <vt:lpstr>14.02.</vt:lpstr>
      <vt:lpstr>T-14.02.1</vt:lpstr>
      <vt:lpstr>T-14.02.2</vt:lpstr>
      <vt:lpstr>T-14.02.3</vt:lpstr>
      <vt:lpstr>T-14.02.4</vt:lpstr>
      <vt:lpstr>T-14.02.5</vt:lpstr>
      <vt:lpstr>T-14.02.6</vt:lpstr>
      <vt:lpstr>T-14.02.7</vt:lpstr>
      <vt:lpstr>T-14.02.8</vt:lpstr>
      <vt:lpstr>T-14.02.9</vt:lpstr>
      <vt:lpstr>T-14.02.10</vt:lpstr>
      <vt:lpstr>T-14.02.11</vt:lpstr>
      <vt:lpstr>T-14.02.12</vt:lpstr>
      <vt:lpstr>14.03.</vt:lpstr>
      <vt:lpstr>Т-14.03.01</vt:lpstr>
      <vt:lpstr>Т-14.03.02</vt:lpstr>
      <vt:lpstr>Т-14.03.03</vt:lpstr>
      <vt:lpstr>T-14.03.04</vt:lpstr>
      <vt:lpstr>T-14.03.05</vt:lpstr>
      <vt:lpstr>'T-14.02.2'!Print_Titles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rzs</dc:creator>
  <cp:lastModifiedBy>Blagoja Zdravkovski</cp:lastModifiedBy>
  <cp:lastPrinted>2009-10-05T12:10:26Z</cp:lastPrinted>
  <dcterms:created xsi:type="dcterms:W3CDTF">2000-01-26T06:21:43Z</dcterms:created>
  <dcterms:modified xsi:type="dcterms:W3CDTF">2024-10-30T13:25:55Z</dcterms:modified>
</cp:coreProperties>
</file>