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2AEAE2B7-54EE-49A4-A028-26FBFFABCF42}" xr6:coauthVersionLast="47" xr6:coauthVersionMax="47" xr10:uidLastSave="{00000000-0000-0000-0000-000000000000}"/>
  <bookViews>
    <workbookView xWindow="-120" yWindow="-120" windowWidth="29040" windowHeight="15840" tabRatio="793" firstSheet="12" activeTab="26" xr2:uid="{00000000-000D-0000-FFFF-FFFF00000000}"/>
  </bookViews>
  <sheets>
    <sheet name="06" sheetId="1" r:id="rId1"/>
    <sheet name="06.01" sheetId="2" r:id="rId2"/>
    <sheet name="T-06.01.1" sheetId="46" r:id="rId3"/>
    <sheet name="T-06.01.2" sheetId="4" r:id="rId4"/>
    <sheet name="T-06.01.3" sheetId="5" r:id="rId5"/>
    <sheet name="T-06.01.4" sheetId="6" r:id="rId6"/>
    <sheet name="T-06.01.5" sheetId="7" r:id="rId7"/>
    <sheet name="T-06.01.6" sheetId="51" r:id="rId8"/>
    <sheet name="T-06.01.7 " sheetId="54" r:id="rId9"/>
    <sheet name="T-06.01.8" sheetId="26" r:id="rId10"/>
    <sheet name="T-06.01.9" sheetId="27" r:id="rId11"/>
    <sheet name="T-06.01.10" sheetId="55" r:id="rId12"/>
    <sheet name="T-06.01.11" sheetId="56" r:id="rId13"/>
    <sheet name="T-06.01.12" sheetId="47" r:id="rId14"/>
    <sheet name="T-06.01.13" sheetId="23" r:id="rId15"/>
    <sheet name="06.02" sheetId="57" r:id="rId16"/>
    <sheet name="T-06.02.1" sheetId="58" r:id="rId17"/>
    <sheet name="T-06.02.2" sheetId="59" r:id="rId18"/>
    <sheet name="T-06.02.3" sheetId="60" r:id="rId19"/>
    <sheet name="T-06.02.4" sheetId="61" r:id="rId20"/>
    <sheet name="T-06.02.5" sheetId="62" r:id="rId21"/>
    <sheet name="T-06.02.6" sheetId="63" r:id="rId22"/>
    <sheet name="T-06.02.7" sheetId="64" r:id="rId23"/>
    <sheet name="T-06.02.8" sheetId="65" r:id="rId24"/>
    <sheet name="T-06.02.9" sheetId="66" r:id="rId25"/>
    <sheet name="T-06.02.10 " sheetId="67" r:id="rId26"/>
    <sheet name="T-06.02.11 " sheetId="68" r:id="rId27"/>
  </sheets>
  <definedNames>
    <definedName name="_xlnm._FilterDatabase" localSheetId="9" hidden="1">'T-06.01.8'!#REF!</definedName>
    <definedName name="_xlnm._FilterDatabase" localSheetId="10" hidden="1">'T-06.01.9'!$Q$6:$Q$171</definedName>
    <definedName name="_xlnm.Print_Area" localSheetId="6">'T-06.01.5'!#REF!</definedName>
    <definedName name="_xlnm.Print_Titles" localSheetId="7">'T-06.01.6'!$1:$4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56" l="1"/>
  <c r="F54" i="56"/>
  <c r="H53" i="56"/>
  <c r="F53" i="56"/>
  <c r="H52" i="56"/>
  <c r="F52" i="56"/>
  <c r="H50" i="56"/>
  <c r="F50" i="56"/>
  <c r="H49" i="56"/>
  <c r="F49" i="56"/>
  <c r="H48" i="56"/>
  <c r="F48" i="56"/>
  <c r="H46" i="56"/>
  <c r="F46" i="56"/>
  <c r="H45" i="56"/>
  <c r="F45" i="56"/>
  <c r="H44" i="56"/>
  <c r="F44" i="56"/>
  <c r="H42" i="56"/>
  <c r="F42" i="56"/>
  <c r="H41" i="56"/>
  <c r="F41" i="56"/>
  <c r="H40" i="56"/>
  <c r="F40" i="56"/>
  <c r="H38" i="56"/>
  <c r="F38" i="56"/>
  <c r="H37" i="56"/>
  <c r="F37" i="56"/>
  <c r="H36" i="56"/>
  <c r="F36" i="56"/>
  <c r="H34" i="56"/>
  <c r="F34" i="56"/>
  <c r="H33" i="56"/>
  <c r="F33" i="56"/>
  <c r="H32" i="56"/>
  <c r="F32" i="56"/>
  <c r="H30" i="56"/>
  <c r="F30" i="56"/>
  <c r="H29" i="56"/>
  <c r="F29" i="56"/>
  <c r="H28" i="56"/>
  <c r="F28" i="56"/>
  <c r="H26" i="56"/>
  <c r="F26" i="56"/>
  <c r="H25" i="56"/>
  <c r="F25" i="56"/>
  <c r="H24" i="56"/>
  <c r="F24" i="56"/>
  <c r="H22" i="56"/>
  <c r="F22" i="56"/>
  <c r="H21" i="56"/>
  <c r="F21" i="56"/>
  <c r="H20" i="56"/>
  <c r="F20" i="56"/>
  <c r="H18" i="56"/>
  <c r="F18" i="56"/>
  <c r="H17" i="56"/>
  <c r="F17" i="56"/>
  <c r="H16" i="56"/>
  <c r="F16" i="56"/>
  <c r="H14" i="56"/>
  <c r="F14" i="56"/>
  <c r="H13" i="56"/>
  <c r="F13" i="56"/>
  <c r="H12" i="56"/>
  <c r="F12" i="56"/>
  <c r="H10" i="56"/>
  <c r="F10" i="56"/>
  <c r="H9" i="56"/>
  <c r="F9" i="56"/>
  <c r="H8" i="56"/>
  <c r="F8" i="56"/>
  <c r="H12" i="4"/>
  <c r="I12" i="4"/>
  <c r="C18" i="6"/>
  <c r="D18" i="6"/>
  <c r="E18" i="6"/>
  <c r="F18" i="6"/>
  <c r="G18" i="6"/>
  <c r="H18" i="6"/>
  <c r="I18" i="6"/>
  <c r="M18" i="5"/>
  <c r="L18" i="5"/>
  <c r="K18" i="5"/>
  <c r="J18" i="5"/>
  <c r="I18" i="5"/>
  <c r="H18" i="5"/>
  <c r="G18" i="5"/>
  <c r="F18" i="5"/>
  <c r="E18" i="5"/>
  <c r="D18" i="5"/>
  <c r="C18" i="5"/>
  <c r="F20" i="54"/>
  <c r="F104" i="54"/>
  <c r="D104" i="54"/>
  <c r="D20" i="54"/>
  <c r="D14" i="54"/>
  <c r="G165" i="26"/>
</calcChain>
</file>

<file path=xl/sharedStrings.xml><?xml version="1.0" encoding="utf-8"?>
<sst xmlns="http://schemas.openxmlformats.org/spreadsheetml/2006/main" count="6734" uniqueCount="1331">
  <si>
    <t>06. Образование и наука</t>
  </si>
  <si>
    <t>06. Education and science</t>
  </si>
  <si>
    <t>06.01. Нивоа на образование</t>
  </si>
  <si>
    <t>06.01. Levels of education</t>
  </si>
  <si>
    <t xml:space="preserve"> </t>
  </si>
  <si>
    <t>Високо образование</t>
  </si>
  <si>
    <t>Tertiary education</t>
  </si>
  <si>
    <t>Докто-
ри на науки</t>
  </si>
  <si>
    <t>Магистри на науки и специја- листи</t>
  </si>
  <si>
    <t>Holders of doctorate</t>
  </si>
  <si>
    <t>Masters of science and special-ists</t>
  </si>
  <si>
    <t>2016/17</t>
  </si>
  <si>
    <t>2017/18</t>
  </si>
  <si>
    <t>Ученици</t>
  </si>
  <si>
    <t>Наставници</t>
  </si>
  <si>
    <t>Учи-
лишта</t>
  </si>
  <si>
    <t>Пара- лелки</t>
  </si>
  <si>
    <t>Pupils</t>
  </si>
  <si>
    <t>Завршиле училиште</t>
  </si>
  <si>
    <t>Teachers</t>
  </si>
  <si>
    <t>Schools</t>
  </si>
  <si>
    <t>Classes</t>
  </si>
  <si>
    <t>вкупно</t>
  </si>
  <si>
    <t>ученички</t>
  </si>
  <si>
    <t>Finished school</t>
  </si>
  <si>
    <t xml:space="preserve"> жени</t>
  </si>
  <si>
    <t>со полно работно време</t>
  </si>
  <si>
    <t>total</t>
  </si>
  <si>
    <t>females</t>
  </si>
  <si>
    <t>women</t>
  </si>
  <si>
    <t>full-time</t>
  </si>
  <si>
    <t>Редовни основни училишта</t>
  </si>
  <si>
    <t>Regular primary and lower secondary schools</t>
  </si>
  <si>
    <t xml:space="preserve">Специјални основни училишта </t>
  </si>
  <si>
    <t>Special primary and lower secondary schools</t>
  </si>
  <si>
    <t>Основни училишта за возрасни</t>
  </si>
  <si>
    <t>Primary and lower secondary schools for adults</t>
  </si>
  <si>
    <t>Редовни средни училишта</t>
  </si>
  <si>
    <t>Regular secondary schools</t>
  </si>
  <si>
    <r>
      <rPr>
        <sz val="8"/>
        <rFont val="Calibri"/>
        <family val="2"/>
      </rPr>
      <t>Гимназиско образование</t>
    </r>
    <r>
      <rPr>
        <vertAlign val="superscript"/>
        <sz val="8"/>
        <rFont val="Calibri"/>
        <family val="2"/>
      </rPr>
      <t>1)</t>
    </r>
  </si>
  <si>
    <t>-</t>
  </si>
  <si>
    <r>
      <rPr>
        <sz val="8"/>
        <color indexed="48"/>
        <rFont val="Calibri"/>
        <family val="2"/>
      </rPr>
      <t>High school education</t>
    </r>
    <r>
      <rPr>
        <vertAlign val="superscript"/>
        <sz val="8"/>
        <color indexed="48"/>
        <rFont val="Calibri"/>
        <family val="2"/>
      </rPr>
      <t>1)</t>
    </r>
  </si>
  <si>
    <r>
      <rPr>
        <sz val="8"/>
        <rFont val="Calibri"/>
        <family val="2"/>
      </rPr>
      <t>Стручно образование</t>
    </r>
    <r>
      <rPr>
        <vertAlign val="superscript"/>
        <sz val="8"/>
        <rFont val="Calibri"/>
        <family val="2"/>
      </rPr>
      <t>1)</t>
    </r>
  </si>
  <si>
    <r>
      <rPr>
        <sz val="8"/>
        <color indexed="48"/>
        <rFont val="Calibri"/>
        <family val="2"/>
      </rPr>
      <t>Vocational training</t>
    </r>
    <r>
      <rPr>
        <vertAlign val="superscript"/>
        <sz val="8"/>
        <color indexed="48"/>
        <rFont val="Calibri"/>
        <family val="2"/>
      </rPr>
      <t>1)</t>
    </r>
  </si>
  <si>
    <t>Уметничко образование</t>
  </si>
  <si>
    <t>Art education</t>
  </si>
  <si>
    <t>Специјални средни училишта</t>
  </si>
  <si>
    <t>Special upper secondary schools</t>
  </si>
  <si>
    <t>Средни верски училишта</t>
  </si>
  <si>
    <t>Religious upper secondary schools</t>
  </si>
  <si>
    <t>Православно училиште</t>
  </si>
  <si>
    <t xml:space="preserve"> Orthodox school</t>
  </si>
  <si>
    <t>Исламско училиште</t>
  </si>
  <si>
    <t>Islamic school</t>
  </si>
  <si>
    <t>Училишта за дополнително образование (основни музички и балетски училишта)</t>
  </si>
  <si>
    <t>Supplementary education schools (primary and lower secondary music and ballet schools)</t>
  </si>
  <si>
    <t>T-06.01.3: Основни училишта според наставниот јазик</t>
  </si>
  <si>
    <t xml:space="preserve">T-06.01.3: Primary and lower secondary schools according to language of instruction </t>
  </si>
  <si>
    <t>Редовни училишта</t>
  </si>
  <si>
    <t>Специјални училишта</t>
  </si>
  <si>
    <t>Училишта за возрасни</t>
  </si>
  <si>
    <t>Regular schools</t>
  </si>
  <si>
    <t>Special schools</t>
  </si>
  <si>
    <t>Adult schools</t>
  </si>
  <si>
    <r>
      <rPr>
        <sz val="8"/>
        <rFont val="Calibri"/>
        <family val="2"/>
      </rPr>
      <t>учи- лишта</t>
    </r>
    <r>
      <rPr>
        <vertAlign val="superscript"/>
        <sz val="8"/>
        <rFont val="Calibri"/>
        <family val="2"/>
      </rPr>
      <t>1)</t>
    </r>
  </si>
  <si>
    <t>пара- лелки</t>
  </si>
  <si>
    <t>ученици</t>
  </si>
  <si>
    <t>нас- тавници</t>
  </si>
  <si>
    <r>
      <rPr>
        <sz val="8"/>
        <color indexed="48"/>
        <rFont val="Calibri"/>
        <family val="2"/>
      </rPr>
      <t>schools</t>
    </r>
    <r>
      <rPr>
        <vertAlign val="superscript"/>
        <sz val="8"/>
        <color indexed="48"/>
        <rFont val="Calibri"/>
        <family val="2"/>
      </rPr>
      <t>1)</t>
    </r>
  </si>
  <si>
    <t>classes</t>
  </si>
  <si>
    <t xml:space="preserve"> pupils</t>
  </si>
  <si>
    <t>teachers</t>
  </si>
  <si>
    <t>Вкупно /</t>
  </si>
  <si>
    <t>Total</t>
  </si>
  <si>
    <t>Македонски /</t>
  </si>
  <si>
    <t>Macedonian</t>
  </si>
  <si>
    <t>Албански /</t>
  </si>
  <si>
    <t>Albanian</t>
  </si>
  <si>
    <t>Турски /</t>
  </si>
  <si>
    <t>Turkish</t>
  </si>
  <si>
    <t>Српски /</t>
  </si>
  <si>
    <t>Serbian</t>
  </si>
  <si>
    <t>Бошњачки /</t>
  </si>
  <si>
    <t>Bosniak</t>
  </si>
  <si>
    <r>
      <rPr>
        <vertAlign val="superscript"/>
        <sz val="7"/>
        <rFont val="Calibri"/>
        <family val="2"/>
      </rPr>
      <t>1)</t>
    </r>
    <r>
      <rPr>
        <sz val="7"/>
        <rFont val="Calibri"/>
        <family val="2"/>
      </rPr>
      <t xml:space="preserve"> При сумирањето на училиштата според наставниот јазик, не се добива вкупниот број поради двојазичноста на извесен број училишта.</t>
    </r>
  </si>
  <si>
    <r>
      <rPr>
        <vertAlign val="superscript"/>
        <sz val="7"/>
        <color indexed="48"/>
        <rFont val="Calibri"/>
        <family val="2"/>
      </rPr>
      <t>1)</t>
    </r>
    <r>
      <rPr>
        <sz val="7"/>
        <color indexed="48"/>
        <rFont val="Calibri"/>
        <family val="2"/>
      </rPr>
      <t xml:space="preserve"> Total number of schools according to language of instruction does not add up due to bilingual instruction in some of the schools</t>
    </r>
  </si>
  <si>
    <t>T-06.01.4: Средни училишта според наставниот јазик</t>
  </si>
  <si>
    <t xml:space="preserve">T-06.01.4: Upper secondary schools according to language of instruction </t>
  </si>
  <si>
    <t>Special secondary schools</t>
  </si>
  <si>
    <r>
      <rPr>
        <sz val="8"/>
        <rFont val="Calibri"/>
        <family val="2"/>
      </rPr>
      <t>училишта</t>
    </r>
    <r>
      <rPr>
        <vertAlign val="superscript"/>
        <sz val="8"/>
        <rFont val="Calibri"/>
        <family val="2"/>
      </rPr>
      <t>1)</t>
    </r>
  </si>
  <si>
    <t>паралелки</t>
  </si>
  <si>
    <t>наставници</t>
  </si>
  <si>
    <t>училишта</t>
  </si>
  <si>
    <t>pupils</t>
  </si>
  <si>
    <t>schools</t>
  </si>
  <si>
    <t>Англиски /</t>
  </si>
  <si>
    <t>English</t>
  </si>
  <si>
    <t xml:space="preserve">Вкупно ученици </t>
  </si>
  <si>
    <t xml:space="preserve">Редовни ученици </t>
  </si>
  <si>
    <t>Вонредни ученици</t>
  </si>
  <si>
    <t>Pupils, total</t>
  </si>
  <si>
    <t>Full-time pupils</t>
  </si>
  <si>
    <t xml:space="preserve">Part-time pupils </t>
  </si>
  <si>
    <t>сè</t>
  </si>
  <si>
    <t>all</t>
  </si>
  <si>
    <t>female</t>
  </si>
  <si>
    <t>ВКУПНО</t>
  </si>
  <si>
    <t>TOTAL</t>
  </si>
  <si>
    <t>Гимназиско образование</t>
  </si>
  <si>
    <t>General education</t>
  </si>
  <si>
    <t>Јазична гимназија</t>
  </si>
  <si>
    <t>Linguistic gymnasium</t>
  </si>
  <si>
    <t xml:space="preserve">Природно-математичка гимназија                                                                </t>
  </si>
  <si>
    <t>Gymnasium of natural sciences and mathematics</t>
  </si>
  <si>
    <t>Општа  гимназија</t>
  </si>
  <si>
    <t>General gymnasium</t>
  </si>
  <si>
    <t>Стручно  образование - насоки</t>
  </si>
  <si>
    <t>Vocational training</t>
  </si>
  <si>
    <t>Земјоделско-ветеринарна</t>
  </si>
  <si>
    <t>Agriculture and veterinary medicine</t>
  </si>
  <si>
    <t>Шумарско-дрвопреработувачка</t>
  </si>
  <si>
    <t>Forestry and wood processing</t>
  </si>
  <si>
    <t>Геолошко-рударска и металуршка</t>
  </si>
  <si>
    <t>Geology, mining and extraction and metallurgy</t>
  </si>
  <si>
    <t>Текстилно-кожарска</t>
  </si>
  <si>
    <t>Textile and leather processing</t>
  </si>
  <si>
    <t>Architecture and geodesy</t>
  </si>
  <si>
    <t>Економско-правна и трговска</t>
  </si>
  <si>
    <t>Economics, law and trade</t>
  </si>
  <si>
    <t xml:space="preserve">Земјоделска </t>
  </si>
  <si>
    <t xml:space="preserve">Agriculture </t>
  </si>
  <si>
    <t>Ветеринарна</t>
  </si>
  <si>
    <t>Veterinary</t>
  </si>
  <si>
    <t>Прехранбена</t>
  </si>
  <si>
    <t>Food processing</t>
  </si>
  <si>
    <t>Рударска</t>
  </si>
  <si>
    <t xml:space="preserve">Mining </t>
  </si>
  <si>
    <t>Машинска</t>
  </si>
  <si>
    <t>Mechanical engineering</t>
  </si>
  <si>
    <t>Електротехничка</t>
  </si>
  <si>
    <t>Electrical engineering</t>
  </si>
  <si>
    <t>Хемиско-технолошка</t>
  </si>
  <si>
    <t xml:space="preserve">Chemical engineering </t>
  </si>
  <si>
    <t>Текстилна</t>
  </si>
  <si>
    <t xml:space="preserve">Textile </t>
  </si>
  <si>
    <t>Графичка</t>
  </si>
  <si>
    <t>Graphic design</t>
  </si>
  <si>
    <t>Лични услуги</t>
  </si>
  <si>
    <t>Personal services</t>
  </si>
  <si>
    <t>Градежна</t>
  </si>
  <si>
    <t xml:space="preserve">Civil engineering </t>
  </si>
  <si>
    <t>Сообраќајна</t>
  </si>
  <si>
    <t>Transport</t>
  </si>
  <si>
    <t>Трговска</t>
  </si>
  <si>
    <t>Trade</t>
  </si>
  <si>
    <t>Угостителско-туристичка</t>
  </si>
  <si>
    <t>Tourism and hospitality</t>
  </si>
  <si>
    <t>Економска</t>
  </si>
  <si>
    <t>Economics</t>
  </si>
  <si>
    <t xml:space="preserve">Правна </t>
  </si>
  <si>
    <t>Law</t>
  </si>
  <si>
    <t>Здравствена</t>
  </si>
  <si>
    <t>Medical</t>
  </si>
  <si>
    <t>Физичка култура</t>
  </si>
  <si>
    <t>Physical education</t>
  </si>
  <si>
    <t>Производно-процесна</t>
  </si>
  <si>
    <t>Automotive technology</t>
  </si>
  <si>
    <t>Arts</t>
  </si>
  <si>
    <t>Ликовно</t>
  </si>
  <si>
    <t>Fine arts</t>
  </si>
  <si>
    <t>Музичко</t>
  </si>
  <si>
    <t>Music</t>
  </si>
  <si>
    <t>Балетско</t>
  </si>
  <si>
    <t>Ballet</t>
  </si>
  <si>
    <t>Вкупно</t>
  </si>
  <si>
    <t>Соработници во наставата</t>
  </si>
  <si>
    <t>редовни професори</t>
  </si>
  <si>
    <t>вонредни професори</t>
  </si>
  <si>
    <t>доценти</t>
  </si>
  <si>
    <t>виши предавачи на факултет</t>
  </si>
  <si>
    <t>предавачи на факултет</t>
  </si>
  <si>
    <t>професори на висока стручна школа</t>
  </si>
  <si>
    <t>предавачи на висока стручна школа</t>
  </si>
  <si>
    <t>associate professor</t>
  </si>
  <si>
    <t>docent</t>
  </si>
  <si>
    <t>senior lecturer at faculty</t>
  </si>
  <si>
    <t xml:space="preserve">lecturer at faculty  </t>
  </si>
  <si>
    <t>professor at advanced vocational training schools</t>
  </si>
  <si>
    <t>lecturer at advanced vocational training school</t>
  </si>
  <si>
    <t>Supporting staff</t>
  </si>
  <si>
    <t>Државни високообразовни установи</t>
  </si>
  <si>
    <t>Public tertiary institutions</t>
  </si>
  <si>
    <t>Приватни високообразовни установи</t>
  </si>
  <si>
    <t>Private tertiary institutions</t>
  </si>
  <si>
    <t>Верски факултети</t>
  </si>
  <si>
    <t>Religious faculties</t>
  </si>
  <si>
    <t>Високи стручни  школи</t>
  </si>
  <si>
    <t>Higher vocational schools</t>
  </si>
  <si>
    <t>Висока медицинска школа - Битола</t>
  </si>
  <si>
    <t>Higher Medical School - Bitola</t>
  </si>
  <si>
    <t>Универзитети</t>
  </si>
  <si>
    <t>Universities</t>
  </si>
  <si>
    <t>University "Ss. Cyril and Methodius" - Skopje</t>
  </si>
  <si>
    <t>Природно-математички факултет</t>
  </si>
  <si>
    <t>Faculty of Natural Sciences and Mathematics</t>
  </si>
  <si>
    <t>Архитектонски факултет</t>
  </si>
  <si>
    <t>Faculty of Architecture</t>
  </si>
  <si>
    <t>Градежен факултет</t>
  </si>
  <si>
    <t>Faculty of Civil Engineering</t>
  </si>
  <si>
    <t>Машински факултет</t>
  </si>
  <si>
    <t>Faculty of Mechanical Engineering</t>
  </si>
  <si>
    <t>Факултет за електротехника и информациски технологии</t>
  </si>
  <si>
    <t>Faculty of Electrical Engineering and Information Technologies</t>
  </si>
  <si>
    <t>Технолошко-металуршки факултет</t>
  </si>
  <si>
    <t>Faculty of Technology /Metallurgy</t>
  </si>
  <si>
    <t>Медицински факултет</t>
  </si>
  <si>
    <t>Faculty of Medical Sciences</t>
  </si>
  <si>
    <t xml:space="preserve">Стоматолошки факултет </t>
  </si>
  <si>
    <t xml:space="preserve">Faculty of Dentistry </t>
  </si>
  <si>
    <t>Фармацевтски факултет</t>
  </si>
  <si>
    <t>Faculty of Pharmacy</t>
  </si>
  <si>
    <t>Факултет за ветеринарна медицина</t>
  </si>
  <si>
    <t>Faculty of Veterinary Medicine</t>
  </si>
  <si>
    <t>Факултет за земјоделски науки и храна</t>
  </si>
  <si>
    <t>Faculty of Agricultural Sciences and Food</t>
  </si>
  <si>
    <t>Шумарски факултет</t>
  </si>
  <si>
    <t>Faculty of Forestry</t>
  </si>
  <si>
    <t>Економски факултет</t>
  </si>
  <si>
    <t xml:space="preserve">Faculty of Economics  </t>
  </si>
  <si>
    <t xml:space="preserve">Правен факултет </t>
  </si>
  <si>
    <t>Faculty of Law</t>
  </si>
  <si>
    <t>Филозофски факултет</t>
  </si>
  <si>
    <t>Faculty of Philosophy</t>
  </si>
  <si>
    <t>Филолошки факултет</t>
  </si>
  <si>
    <t>Faculty of Philology</t>
  </si>
  <si>
    <t xml:space="preserve">Педагошки факултет </t>
  </si>
  <si>
    <t>Faculty of Pedagogy</t>
  </si>
  <si>
    <t>Факултет за физичко образование, спорт и здравје</t>
  </si>
  <si>
    <t>Faculty of Physical Education, Sport and Health</t>
  </si>
  <si>
    <t>Факултет за ликовна уметност</t>
  </si>
  <si>
    <t>Faculty of Fine Arts</t>
  </si>
  <si>
    <t>Факултет за музичка уметност</t>
  </si>
  <si>
    <t>Faculty of Music Arts</t>
  </si>
  <si>
    <t>Факултет за драмска уметност</t>
  </si>
  <si>
    <t>Faculty of Dramatic Arts</t>
  </si>
  <si>
    <t>Факултет за дизајн и технологија на мебел и ентериер</t>
  </si>
  <si>
    <t>Faculty of Design and Technology of Furniture and Interior</t>
  </si>
  <si>
    <t>Факултет за информатички науки и компјутерско инженерство</t>
  </si>
  <si>
    <t>Faculty of Information Science and Computer Engineering</t>
  </si>
  <si>
    <t>Универзитет „Свети Климент Охридски” - Битола</t>
  </si>
  <si>
    <t>University "St. Kliment Ohridski" - Bitola</t>
  </si>
  <si>
    <t xml:space="preserve">Технички факултет </t>
  </si>
  <si>
    <t xml:space="preserve">Faculty of Technical Engineering  </t>
  </si>
  <si>
    <t xml:space="preserve">Факултет за биотехнички науки </t>
  </si>
  <si>
    <t xml:space="preserve">Faculty of Biotechnical Sciences  </t>
  </si>
  <si>
    <t>Факултет  за информатички и комуникациски технологии</t>
  </si>
  <si>
    <t>Faculty of Information and Communication Technologies</t>
  </si>
  <si>
    <t>Педагошки факултет</t>
  </si>
  <si>
    <t>Економски факултет - Прилеп</t>
  </si>
  <si>
    <t>Faculty of Economics - Prilep</t>
  </si>
  <si>
    <t>Факултет за туризам и угостителство - Охрид</t>
  </si>
  <si>
    <t>Faculty of Tourism and Hospitality - Ohrid</t>
  </si>
  <si>
    <t>Факултет за безбедност - Скопје</t>
  </si>
  <si>
    <t>Faculty of Security - Skopje</t>
  </si>
  <si>
    <t>Правен факултет - Кичево</t>
  </si>
  <si>
    <t>Faculty of Law - Kichevo</t>
  </si>
  <si>
    <t xml:space="preserve">       Ветеринарен факултет</t>
  </si>
  <si>
    <t>Универзитет „Гоце Делчев” - Штип</t>
  </si>
  <si>
    <t>University "Goce Delchev" - Shtip</t>
  </si>
  <si>
    <t xml:space="preserve">     Филолошки факултет</t>
  </si>
  <si>
    <t xml:space="preserve">     Faculty of Philology</t>
  </si>
  <si>
    <t xml:space="preserve">Факултет за  информатика </t>
  </si>
  <si>
    <t>Faculty of Computer Science and Information Technology</t>
  </si>
  <si>
    <t xml:space="preserve">Факултет за природни и технички науки  </t>
  </si>
  <si>
    <t xml:space="preserve">Faculty of Natural and Technical Sciences  </t>
  </si>
  <si>
    <t xml:space="preserve">Земјоделски факултет </t>
  </si>
  <si>
    <t xml:space="preserve">Faculty of Agriculture </t>
  </si>
  <si>
    <t xml:space="preserve">Економски факултет </t>
  </si>
  <si>
    <t xml:space="preserve">Faculty of Economics </t>
  </si>
  <si>
    <t xml:space="preserve">Faculty of Pedagogy </t>
  </si>
  <si>
    <t>Воена академија - Скопје</t>
  </si>
  <si>
    <t>Ликовна академија</t>
  </si>
  <si>
    <t>Art Academy</t>
  </si>
  <si>
    <t>Филмска академија</t>
  </si>
  <si>
    <t>Film Academy</t>
  </si>
  <si>
    <t xml:space="preserve">Универзитет за информатички науки и технологии „Св. Апостол Павле“ - Охрид </t>
  </si>
  <si>
    <t>University for Information Science and Technology "St. Paul the Apostle" - Ohrid</t>
  </si>
  <si>
    <t xml:space="preserve">    Факултет за информатички системи, визуелизација, дигитална мултимедија и анимациска техника</t>
  </si>
  <si>
    <t xml:space="preserve">    Факултет за компјутерски науки и инженерство</t>
  </si>
  <si>
    <t xml:space="preserve">    Faculty of Computer Science and Engineering</t>
  </si>
  <si>
    <t xml:space="preserve">    Факултет за комуникациски мрежи и безбедност</t>
  </si>
  <si>
    <t xml:space="preserve">    Faculty of Communication Networks and Security</t>
  </si>
  <si>
    <t xml:space="preserve">    Природно-математички факултет</t>
  </si>
  <si>
    <t xml:space="preserve">    Faculty of Natural Sciences and Mathematics</t>
  </si>
  <si>
    <t xml:space="preserve">    Факултет за прехранбена технологија и исхрана</t>
  </si>
  <si>
    <t xml:space="preserve">    Faculty of Food Technology and Nutrition</t>
  </si>
  <si>
    <t xml:space="preserve">    Правен факултет</t>
  </si>
  <si>
    <t xml:space="preserve">    Faculty of Law</t>
  </si>
  <si>
    <t xml:space="preserve">    Економски факултет</t>
  </si>
  <si>
    <t xml:space="preserve">    Faculty of Economics</t>
  </si>
  <si>
    <t xml:space="preserve">    Факултет за медицински науки</t>
  </si>
  <si>
    <t xml:space="preserve">    Faculty of Medical Sciences</t>
  </si>
  <si>
    <t xml:space="preserve">    Факултет за уметност</t>
  </si>
  <si>
    <t xml:space="preserve">    Faculty of Arts</t>
  </si>
  <si>
    <t xml:space="preserve">    Филозофски факултет</t>
  </si>
  <si>
    <t xml:space="preserve">    Faculty of Philosophy</t>
  </si>
  <si>
    <t xml:space="preserve">    Филолошки факултет</t>
  </si>
  <si>
    <t xml:space="preserve">    Faculty of Philology</t>
  </si>
  <si>
    <t xml:space="preserve">    Факултет за физичка култура</t>
  </si>
  <si>
    <t xml:space="preserve">    Faculty of Physical Education</t>
  </si>
  <si>
    <t xml:space="preserve">    Факултет за применети науки </t>
  </si>
  <si>
    <t xml:space="preserve">    Faculty of Applied Sciences</t>
  </si>
  <si>
    <t xml:space="preserve">    Факултет за бизнис-администрација - Куманово</t>
  </si>
  <si>
    <t>University "Mother Teresa" - Shtip</t>
  </si>
  <si>
    <t>Факултет за  информатички науки</t>
  </si>
  <si>
    <t>Faculty of Information Science</t>
  </si>
  <si>
    <t xml:space="preserve">Факултет за социјални науки  </t>
  </si>
  <si>
    <t>Faculty of Social Sciences</t>
  </si>
  <si>
    <t>Факултет за технички науки</t>
  </si>
  <si>
    <t>Faculty of Technical Sciences</t>
  </si>
  <si>
    <t>Факултет за технолошки науки</t>
  </si>
  <si>
    <t xml:space="preserve">Faculty of Technology </t>
  </si>
  <si>
    <t>ВЕРСКИ ФАКУЛТЕТИ</t>
  </si>
  <si>
    <t>RELIGIOUS FACULTIES</t>
  </si>
  <si>
    <t xml:space="preserve">Православен богословски факултет </t>
  </si>
  <si>
    <t>Orthodox Faculty of Theology</t>
  </si>
  <si>
    <t xml:space="preserve">Факултет за исламски науки - Скопје </t>
  </si>
  <si>
    <t>ПРИВАТНИ ВИСОКООБРАЗОВНИ УСТАНОВИ</t>
  </si>
  <si>
    <t>PRIVATE TERTIARY INSTITUTIONS</t>
  </si>
  <si>
    <t>Високи стручни школи</t>
  </si>
  <si>
    <t xml:space="preserve">Бизнис-академија „Смилевски“ - БАС </t>
  </si>
  <si>
    <t>Business Academy Smilevski - BAS</t>
  </si>
  <si>
    <t>Европски универзитет - Скопје</t>
  </si>
  <si>
    <t>Факултет  за арт и дизајн</t>
  </si>
  <si>
    <t xml:space="preserve">Faculty of Art and Design
</t>
  </si>
  <si>
    <t>Правен факултет</t>
  </si>
  <si>
    <t>Југоисточноевропски универзитет - Тетово</t>
  </si>
  <si>
    <t>Факултет за современи науки и технологии</t>
  </si>
  <si>
    <t>Faculty of Contemporary Sciences and Technologies</t>
  </si>
  <si>
    <t xml:space="preserve">Факултет за бизнис-економија   </t>
  </si>
  <si>
    <t>Faculty of Business Economics</t>
  </si>
  <si>
    <t xml:space="preserve"> Факултет за јазици, култура и комуникации</t>
  </si>
  <si>
    <t>Faculty of Languages, Culture and Communications</t>
  </si>
  <si>
    <t>Факултет за дизајн и мултимедија</t>
  </si>
  <si>
    <t>Faculty of Design and Multimedia</t>
  </si>
  <si>
    <t>Факултет за правни науки</t>
  </si>
  <si>
    <t xml:space="preserve">Faculty of Law </t>
  </si>
  <si>
    <t>Факултет за економски науки</t>
  </si>
  <si>
    <t>Faculty of Economic Sciences</t>
  </si>
  <si>
    <t>Faculty of Detectives and Security</t>
  </si>
  <si>
    <t>Факултет за информациски и комуникациски технологии</t>
  </si>
  <si>
    <t xml:space="preserve">Архитектонски факултет </t>
  </si>
  <si>
    <t xml:space="preserve">Faculty of Architecture </t>
  </si>
  <si>
    <t>Американ колеџ - Скопје</t>
  </si>
  <si>
    <t>American College - Skopje</t>
  </si>
  <si>
    <t>Факултет за архитектура и дизајн</t>
  </si>
  <si>
    <t>Faculty of Architecture and Design</t>
  </si>
  <si>
    <t>Факултет за компјутерска техника и информатика</t>
  </si>
  <si>
    <t>Faculty of Computer Science and IT</t>
  </si>
  <si>
    <t>Факултет за деловна економија и организациски науки</t>
  </si>
  <si>
    <t xml:space="preserve">Faculty of Business Economics and Organisational Sciences </t>
  </si>
  <si>
    <t xml:space="preserve">Факултет за политички науки </t>
  </si>
  <si>
    <t>Факултет за странски јазици</t>
  </si>
  <si>
    <t>Faculty of Foreign Languages</t>
  </si>
  <si>
    <t>Факултет за општествени науки</t>
  </si>
  <si>
    <t>University of Tourism and Management - Skopje</t>
  </si>
  <si>
    <t>Факултет за менаџмент и информациски технологии - МИТ - Скопје</t>
  </si>
  <si>
    <t>MIT - Management and Information Technologies - Skopje</t>
  </si>
  <si>
    <t>Faculty of Law, International Relations and Diplomacy</t>
  </si>
  <si>
    <t>Факултет за психологија</t>
  </si>
  <si>
    <t>Faculty of Psychology</t>
  </si>
  <si>
    <t>Меѓународен славјански универзитет „Гаврило Романович Державин“ - Свети Николе</t>
  </si>
  <si>
    <t>International Slavic University "Gavrilo Romanovic Derzavin" - Sveti Nikole</t>
  </si>
  <si>
    <t>Information and technology University</t>
  </si>
  <si>
    <t xml:space="preserve">Факултет за бизнис-економија - Скопје    </t>
  </si>
  <si>
    <t>Faculty of Business Economics - Skopje</t>
  </si>
  <si>
    <t xml:space="preserve">Приватна високообразовна установа „Евро Колеџ“ - Куманово </t>
  </si>
  <si>
    <t>Private tertiary institution - Euro College - Kumanovo</t>
  </si>
  <si>
    <t xml:space="preserve">T-06.01.7: Наставници во државните и во приватните високообразовни установи  </t>
  </si>
  <si>
    <t xml:space="preserve">T-06.01.7: Teachers at public and private tertiary education institutions </t>
  </si>
  <si>
    <t>со полно  работно време</t>
  </si>
  <si>
    <t>ВКУПНО ФАКУЛТЕТИ И ВИСОКИ СТРУЧНИ ШКОЛИ</t>
  </si>
  <si>
    <t>FACULTIES AND HIGHER VOCATIONAL SCHOOLS, TOTAL</t>
  </si>
  <si>
    <t>Faculty of Technology/Metallurgy</t>
  </si>
  <si>
    <t xml:space="preserve">Факултет за ветеринарна медицина </t>
  </si>
  <si>
    <t xml:space="preserve">Faculty of Veterinary Medicine </t>
  </si>
  <si>
    <t>Faculty of Physical Education Sport and Health</t>
  </si>
  <si>
    <t xml:space="preserve">Faculty of Administration and Management of Information Systems </t>
  </si>
  <si>
    <t>Техничко-технолошки факултет - Велес</t>
  </si>
  <si>
    <t>Technical-Technological Faculty - Veles</t>
  </si>
  <si>
    <t>Ветеринарен факултет - Битола</t>
  </si>
  <si>
    <t>Faculty of Veterinary Medicine - Bitola</t>
  </si>
  <si>
    <t>Military Academy - Skopje</t>
  </si>
  <si>
    <t xml:space="preserve">Универзитет за информатички науки и технологии  „Св. Апостол Павле“ - Охрид </t>
  </si>
  <si>
    <t>Факултет за прехранбена технологија и исхрана</t>
  </si>
  <si>
    <t>Faculty of Food Technology and Nutrition</t>
  </si>
  <si>
    <t>Факултет за уметност</t>
  </si>
  <si>
    <t>Faculty of Arts</t>
  </si>
  <si>
    <t>Faculty of Economics</t>
  </si>
  <si>
    <t>Факултет за медицински науки</t>
  </si>
  <si>
    <t xml:space="preserve">Филозофски факултет </t>
  </si>
  <si>
    <t xml:space="preserve">Faculty of Philosophy </t>
  </si>
  <si>
    <t>Факултет за физичка култура</t>
  </si>
  <si>
    <t>Faculty of Physical Education</t>
  </si>
  <si>
    <t xml:space="preserve">Факултет за применети науки </t>
  </si>
  <si>
    <t>Faculty of Applied Sciences</t>
  </si>
  <si>
    <t>Факултет за бизнис-администрација - Куманово</t>
  </si>
  <si>
    <t>Faculty of Business Administration - Kumanovo</t>
  </si>
  <si>
    <t>Православен богословски факултет</t>
  </si>
  <si>
    <t>Факултет за исламски науки - Скопје</t>
  </si>
  <si>
    <t>Faculty of Islamic Sciences - Skopje</t>
  </si>
  <si>
    <t>Бизнис-академија „Смилевски“ - БАС</t>
  </si>
  <si>
    <t>European University - Skopje</t>
  </si>
  <si>
    <t>Факултет за арт и дизајн</t>
  </si>
  <si>
    <t>Југоисточноевропски универзитет -  Тетово</t>
  </si>
  <si>
    <t>SEE University - Tetovo</t>
  </si>
  <si>
    <t>Факултет за детективи и безбедност</t>
  </si>
  <si>
    <t>Faculty of Information Sciences and Communication Technologies</t>
  </si>
  <si>
    <t>Меѓународен универзитет „Визион“</t>
  </si>
  <si>
    <t>Факултет за информатика</t>
  </si>
  <si>
    <t>Еуро колеџ - Куманово</t>
  </si>
  <si>
    <t>Euro College - Kumanovo</t>
  </si>
  <si>
    <t xml:space="preserve">Студенти / </t>
  </si>
  <si>
    <t>Students</t>
  </si>
  <si>
    <t xml:space="preserve"> / total</t>
  </si>
  <si>
    <t>редовни /</t>
  </si>
  <si>
    <t>/ full-time</t>
  </si>
  <si>
    <t>сѐ</t>
  </si>
  <si>
    <t>жени</t>
  </si>
  <si>
    <t>Универзитети/факултети - вкупно</t>
  </si>
  <si>
    <t xml:space="preserve"> Universities/Faculties - total </t>
  </si>
  <si>
    <t>Универзитет  „Св. Кирил и Методиј” - Скопје</t>
  </si>
  <si>
    <t xml:space="preserve">Природно-математички факултет </t>
  </si>
  <si>
    <t xml:space="preserve">Faculty of Natural Sciences and Mathematics </t>
  </si>
  <si>
    <t xml:space="preserve">Архитектонски факултет  </t>
  </si>
  <si>
    <t xml:space="preserve">Faculty of Architecture  </t>
  </si>
  <si>
    <t xml:space="preserve">Градежен факултет  </t>
  </si>
  <si>
    <t xml:space="preserve">Faculty of Civil Engineering  </t>
  </si>
  <si>
    <t xml:space="preserve">Машински факултет  </t>
  </si>
  <si>
    <t xml:space="preserve">Faculty of Mechanical Engineering </t>
  </si>
  <si>
    <t xml:space="preserve">Факултет за електротехника и информациски технологии  </t>
  </si>
  <si>
    <t xml:space="preserve">Faculty of Electrical Engineering and Information Technology </t>
  </si>
  <si>
    <t xml:space="preserve">Технолошко-металуршки факултет </t>
  </si>
  <si>
    <t xml:space="preserve">Faculty of Technology and Metallurgy </t>
  </si>
  <si>
    <t xml:space="preserve">Медицински факултет </t>
  </si>
  <si>
    <t xml:space="preserve">Faculty of Medicine </t>
  </si>
  <si>
    <t xml:space="preserve">Стоматолошки факултет  </t>
  </si>
  <si>
    <t xml:space="preserve">Фармацевтски факултет </t>
  </si>
  <si>
    <t xml:space="preserve">Faculty of Pharmacy  </t>
  </si>
  <si>
    <t xml:space="preserve">Факултет  за ветеринарна медицина </t>
  </si>
  <si>
    <t xml:space="preserve">Факултет  за земјоделски науки и  храна  </t>
  </si>
  <si>
    <t xml:space="preserve">Faculty of Agricultural Sciences and Food  </t>
  </si>
  <si>
    <t xml:space="preserve">Економски факултет  </t>
  </si>
  <si>
    <t xml:space="preserve">Правен факултет  </t>
  </si>
  <si>
    <t xml:space="preserve">Faculty of Philosophy  </t>
  </si>
  <si>
    <t xml:space="preserve">Филолошки факултет </t>
  </si>
  <si>
    <t xml:space="preserve">Faculty of Philology  </t>
  </si>
  <si>
    <t xml:space="preserve">Faculty of Physical Education, Sport and Health </t>
  </si>
  <si>
    <t xml:space="preserve">Факултет  за ликовна уметност </t>
  </si>
  <si>
    <t xml:space="preserve">Faculty of Fine Arts  </t>
  </si>
  <si>
    <t xml:space="preserve">Факултет  за музичка уметност </t>
  </si>
  <si>
    <t xml:space="preserve">Faculty of Music  </t>
  </si>
  <si>
    <t xml:space="preserve">Факултет  за драмска уметност </t>
  </si>
  <si>
    <t>Факултет  за дизајн и технологии на мебел и ентериер</t>
  </si>
  <si>
    <t>Faculty of Design and Technologies of Furniture and Interior</t>
  </si>
  <si>
    <t>Факултет  за информатички науки и компјутерско инженерство</t>
  </si>
  <si>
    <t>Технички факултет</t>
  </si>
  <si>
    <t xml:space="preserve">Faculty of Biotechnical Sciences </t>
  </si>
  <si>
    <t>Ветеринарен факултет</t>
  </si>
  <si>
    <t>Faculty of Computer Sciences and Information Technologies</t>
  </si>
  <si>
    <t xml:space="preserve">Technological-Technical Faculty - Veles  </t>
  </si>
  <si>
    <t>Факултет  за безбедност - Скопје</t>
  </si>
  <si>
    <t xml:space="preserve">Faculty of Security - Skopje </t>
  </si>
  <si>
    <t>Faculty of Law - Kitchevo</t>
  </si>
  <si>
    <t>Факултет  за туризам и угостителство -Охрид</t>
  </si>
  <si>
    <t xml:space="preserve">Faculty of Tourism and Hospitality - Ohrid </t>
  </si>
  <si>
    <t>Универзитет  „Гоце Делчев” - Штип</t>
  </si>
  <si>
    <t xml:space="preserve">Факултет  за информатика </t>
  </si>
  <si>
    <t xml:space="preserve">Faculty of Computer Sciences </t>
  </si>
  <si>
    <t xml:space="preserve">Факултет  за природни и технички науки </t>
  </si>
  <si>
    <t>Faculty of Natural and Technical Sciences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</si>
  <si>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</si>
  <si>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Faculty of Agricultural Sciences</t>
  </si>
  <si>
    <t xml:space="preserve">Педагошки факултет  </t>
  </si>
  <si>
    <t xml:space="preserve">Факултет  за медицински науки </t>
  </si>
  <si>
    <t xml:space="preserve">Faculty of Medical Sciences  </t>
  </si>
  <si>
    <t>Факултет  за туризам и бизнис-логистика - Гевгелија</t>
  </si>
  <si>
    <t>Faculty of Tourism and Business Logistics, Gevgelija</t>
  </si>
  <si>
    <t xml:space="preserve">Универзитет за информатички науки и технологии  „Св. Апостол Павле" - Охрид </t>
  </si>
  <si>
    <t>Факултет за информатички и комуникациски науки</t>
  </si>
  <si>
    <t>Faculty of Information and Communication Sciences</t>
  </si>
  <si>
    <t>Факултет  за информатички системи, визуелизација, дигитална мултимедија и анимациска техника</t>
  </si>
  <si>
    <t>Факултет  за компјутерски науки и инженерство</t>
  </si>
  <si>
    <t>Faculty of Computer Science and Engineering</t>
  </si>
  <si>
    <t>Факултет  за комуникациски мрежи и безбедност</t>
  </si>
  <si>
    <t>Faculty of Communication Networks and Security</t>
  </si>
  <si>
    <t>Факултет  за машинска интелигенција и роботика</t>
  </si>
  <si>
    <t>Faculty of Machine Intelligence and Robotics</t>
  </si>
  <si>
    <t>Факултет  за применети науки</t>
  </si>
  <si>
    <t xml:space="preserve">Faculty of Applied Sciences  </t>
  </si>
  <si>
    <t>Факултет  за уметности</t>
  </si>
  <si>
    <t>Факултет  за прехранбена технологија и храна</t>
  </si>
  <si>
    <t>Faculty of Food Technology</t>
  </si>
  <si>
    <t xml:space="preserve">Факултет  за физичка култура </t>
  </si>
  <si>
    <t xml:space="preserve">Faculty of Physical Education  </t>
  </si>
  <si>
    <t>Факултет за бизнис-администрација</t>
  </si>
  <si>
    <t>Факултет за земјоделство и биотехнологија</t>
  </si>
  <si>
    <t>Faculty of Agriculture and Biotechnology</t>
  </si>
  <si>
    <t>Универзитет „Мајка Тереза“</t>
  </si>
  <si>
    <t>Факултет за градежништво и архитектура</t>
  </si>
  <si>
    <t>Бизнис-академија „Смилевски“ -Скопје</t>
  </si>
  <si>
    <t>Business Academy Smilevski</t>
  </si>
  <si>
    <t>Универзитети/факултети</t>
  </si>
  <si>
    <t>Universities/Faculties</t>
  </si>
  <si>
    <t>Faculty of Informatics</t>
  </si>
  <si>
    <t xml:space="preserve"> Економски факултет</t>
  </si>
  <si>
    <t xml:space="preserve">Факултет  за правни  науки </t>
  </si>
  <si>
    <t>Факултет  за детективи и криминалистика</t>
  </si>
  <si>
    <t>Faculty of Detectives and Criminology</t>
  </si>
  <si>
    <t xml:space="preserve">Факултет  за арт  и дизајн  </t>
  </si>
  <si>
    <t>Faculty of Art and Design</t>
  </si>
  <si>
    <t>Факултет  за стоматологија</t>
  </si>
  <si>
    <t>Факултет  за бизнис и економија</t>
  </si>
  <si>
    <t>Faculty of Business and Economics</t>
  </si>
  <si>
    <t>Факултет  за јазици, култура и комуникација</t>
  </si>
  <si>
    <t>Faculty of Languages, Culture and Communication</t>
  </si>
  <si>
    <t xml:space="preserve">Факултет  за современи науки и технологии  </t>
  </si>
  <si>
    <t xml:space="preserve">Факултет за информациски и комуникациски технологии </t>
  </si>
  <si>
    <t xml:space="preserve">Факултет за правни науки </t>
  </si>
  <si>
    <t xml:space="preserve">Факултет  за детективи и безбедност </t>
  </si>
  <si>
    <t xml:space="preserve">Факултет  за дизајн и мултимедија </t>
  </si>
  <si>
    <t>Факултет  за компјутерска техника и информатика</t>
  </si>
  <si>
    <t xml:space="preserve">Факултет  за политички науки </t>
  </si>
  <si>
    <t>Faculty of Political Sciences</t>
  </si>
  <si>
    <t xml:space="preserve">Факултет  за архитектура и дизајн </t>
  </si>
  <si>
    <t>Факултет  за странски јазици</t>
  </si>
  <si>
    <t>МИТ - Менаџмент и информациски технологии - Скопје</t>
  </si>
  <si>
    <t>Факултет  за архитектура</t>
  </si>
  <si>
    <t>Факултет за правни науки, меѓународни односи и дипломатија</t>
  </si>
  <si>
    <t>Faculty of Tourism</t>
  </si>
  <si>
    <t>Меѓународен балкански универзитет - Скопје</t>
  </si>
  <si>
    <t>International Balkan University - Skopje</t>
  </si>
  <si>
    <t>Факултет  за инженерство</t>
  </si>
  <si>
    <t xml:space="preserve">Факултет  за економски и административни науки </t>
  </si>
  <si>
    <t>Faculty of Economics and Administrative Sciences</t>
  </si>
  <si>
    <t xml:space="preserve">Факултет  за комуникации </t>
  </si>
  <si>
    <t>Faculty of Communications</t>
  </si>
  <si>
    <t>Факултет за уметности и дизајн</t>
  </si>
  <si>
    <t>Faculty of Applied Arts</t>
  </si>
  <si>
    <t>Факултет за хуманистички и општествени науки</t>
  </si>
  <si>
    <t>Faculty of Humanities and Social Sciences</t>
  </si>
  <si>
    <t>Факултет за образовни науки</t>
  </si>
  <si>
    <t>Faculty of Educational Sciences</t>
  </si>
  <si>
    <t>Факултет  за применета музика</t>
  </si>
  <si>
    <t>Faculty of Applied Music</t>
  </si>
  <si>
    <t xml:space="preserve"> Факултет  за театарска уметност</t>
  </si>
  <si>
    <t>Faculty of Theatre Arts</t>
  </si>
  <si>
    <t xml:space="preserve"> Факултет  за филмски уметности </t>
  </si>
  <si>
    <t>Faculty of Film Arts</t>
  </si>
  <si>
    <t>Факултет  за економика и организација на претприемништво</t>
  </si>
  <si>
    <t>Faculty of Economics and Organisation of Enterprises</t>
  </si>
  <si>
    <t>Факултет за правни студии</t>
  </si>
  <si>
    <t>Faculty of Legal Studies</t>
  </si>
  <si>
    <t>Факултет  за психологија</t>
  </si>
  <si>
    <t>Факултет за безбедносно инженерство</t>
  </si>
  <si>
    <t>Faculty of Security Engineering</t>
  </si>
  <si>
    <t>Приватна високообразовна установа (ПВОУ) за бизнис-студии „Еуро Колеџ“ - Куманово</t>
  </si>
  <si>
    <t>Private Tertiary Institution of Business Studies - Euro College - Kumanovo</t>
  </si>
  <si>
    <t>мажи</t>
  </si>
  <si>
    <t>I</t>
  </si>
  <si>
    <t>II</t>
  </si>
  <si>
    <t>III</t>
  </si>
  <si>
    <t>IV</t>
  </si>
  <si>
    <t>V</t>
  </si>
  <si>
    <t>VI</t>
  </si>
  <si>
    <t>males</t>
  </si>
  <si>
    <t>/ Total</t>
  </si>
  <si>
    <t xml:space="preserve">Државни високообразовни установи </t>
  </si>
  <si>
    <t xml:space="preserve">Факултет за земјоделски науки и  храна  </t>
  </si>
  <si>
    <t xml:space="preserve">Факултет за физичко образование, спорт и здравје </t>
  </si>
  <si>
    <t xml:space="preserve">Факултет за ликовна уметност </t>
  </si>
  <si>
    <t xml:space="preserve">Факултет за музичка уметност </t>
  </si>
  <si>
    <t xml:space="preserve">Факултет за драмска уметност </t>
  </si>
  <si>
    <t xml:space="preserve">Faculty of Biotechnological Sciences </t>
  </si>
  <si>
    <t>Факултет за информатички и комуникациски технологии</t>
  </si>
  <si>
    <t xml:space="preserve">Technological-Technical Faculty - Veles </t>
  </si>
  <si>
    <t>University "Goce Delchev" Shtip</t>
  </si>
  <si>
    <t xml:space="preserve">Факултет за информатика </t>
  </si>
  <si>
    <t xml:space="preserve">Факултет за природни и технички науки </t>
  </si>
  <si>
    <t xml:space="preserve">Факултет за медицински науки </t>
  </si>
  <si>
    <t>Универзитет за ИТ - Охрид</t>
  </si>
  <si>
    <t>University of IT - Ohrid</t>
  </si>
  <si>
    <t>Faculty of Information Theory and Analysis</t>
  </si>
  <si>
    <t>Факултет за компјутерски науки и инженерство</t>
  </si>
  <si>
    <t>Факултет за комуникациски мрежи и безбедност</t>
  </si>
  <si>
    <t>Факултет за информатички системи, визуелизација, мултимедијална и анимациска техника</t>
  </si>
  <si>
    <t>Faculty of Information Systems, Visualisation, Multimedia and Animation</t>
  </si>
  <si>
    <t>Факултет за машинска интелигенција и роботика</t>
  </si>
  <si>
    <t>Факултет за применети науки</t>
  </si>
  <si>
    <t>Факултет за уметности</t>
  </si>
  <si>
    <t xml:space="preserve">Faculty of Medical Sciences </t>
  </si>
  <si>
    <t>Факултет за прехранбена технологија и храна</t>
  </si>
  <si>
    <t>Faculty of Food Technology and Nutrition</t>
  </si>
  <si>
    <t>Faculty of Physical Education</t>
  </si>
  <si>
    <t>Faculty of Business Administration</t>
  </si>
  <si>
    <t xml:space="preserve">Faculty of Pedagogy  </t>
  </si>
  <si>
    <t>University Mother Teresa</t>
  </si>
  <si>
    <t>Факултет за социјални науки</t>
  </si>
  <si>
    <t>Faculty of Technological Sciences</t>
  </si>
  <si>
    <t>Факултет за информатички науки</t>
  </si>
  <si>
    <t>Faculty of Information Sciences</t>
  </si>
  <si>
    <t>Faculty of Civil Engineering and Architecture</t>
  </si>
  <si>
    <t>Orthodox Faculty of Theology - Skopje</t>
  </si>
  <si>
    <t xml:space="preserve"> Faculty of Islamic Sciences - Skopje</t>
  </si>
  <si>
    <t xml:space="preserve">Факултет за арт и дизајн  </t>
  </si>
  <si>
    <t>Факултет за детективи и криминалистика</t>
  </si>
  <si>
    <t>Факултет за стоматологија</t>
  </si>
  <si>
    <t>Факултет за бизнис и економија</t>
  </si>
  <si>
    <t>Факултет за јазици, култура и комуникација</t>
  </si>
  <si>
    <t>Faculty of Communication Sciences and Technologies</t>
  </si>
  <si>
    <t xml:space="preserve">Факултет за дизајн и мултимедија </t>
  </si>
  <si>
    <t xml:space="preserve">Faculty of Detectives and Security </t>
  </si>
  <si>
    <t>Факултет за спортски менаџмент</t>
  </si>
  <si>
    <t>Факултет за политички науки</t>
  </si>
  <si>
    <t>Факултет за правни  науки</t>
  </si>
  <si>
    <t xml:space="preserve">   Факултет за архитектура</t>
  </si>
  <si>
    <t>Факултет за инженерство</t>
  </si>
  <si>
    <t xml:space="preserve">Факултет за економски и административни науки </t>
  </si>
  <si>
    <t>Faculty of Design and Art</t>
  </si>
  <si>
    <t xml:space="preserve">Факултет за комуникации </t>
  </si>
  <si>
    <t xml:space="preserve">Faculty of Communication </t>
  </si>
  <si>
    <t>Факултет за применета музика</t>
  </si>
  <si>
    <t>Faculty of Applied Music</t>
  </si>
  <si>
    <t>Факултет за театарска уметност</t>
  </si>
  <si>
    <t>Faculty of Theatre Art</t>
  </si>
  <si>
    <t>Факултет за филмска уметност</t>
  </si>
  <si>
    <t>Faculty of Film Art</t>
  </si>
  <si>
    <t>Higher Medical School, Bitola</t>
  </si>
  <si>
    <t>Факултети</t>
  </si>
  <si>
    <t>Faculties</t>
  </si>
  <si>
    <t>Faculty of Biotechnical Sciences</t>
  </si>
  <si>
    <t>Faculty of Technical Engineering</t>
  </si>
  <si>
    <t>Veterinary Faculty</t>
  </si>
  <si>
    <t>Faculty of Economics, Prilep</t>
  </si>
  <si>
    <t>Faculty of Law, Kicevo</t>
  </si>
  <si>
    <t>Technological-Technical Faculty, Veles</t>
  </si>
  <si>
    <t>Faculty of Tourism and Hospitality, Ohrid</t>
  </si>
  <si>
    <t>Police Academy, Skopje</t>
  </si>
  <si>
    <t>Стоматолошки факултет</t>
  </si>
  <si>
    <t>Faculty of Dentistry</t>
  </si>
  <si>
    <t>Faculty of Technology-Metallurgy</t>
  </si>
  <si>
    <t xml:space="preserve">Faculty of Electrical Engineering and Information Technologies </t>
  </si>
  <si>
    <t>Факултет за информациски науки и компјутерско инженерство</t>
  </si>
  <si>
    <t xml:space="preserve">Факултет за земјоделски науки и храна </t>
  </si>
  <si>
    <t>Faculty of Music</t>
  </si>
  <si>
    <t>Факултет за дизајн и технологии на мебел и ентериер</t>
  </si>
  <si>
    <t>Факултет за природни и технички науки</t>
  </si>
  <si>
    <t xml:space="preserve">Електротехнички факултет </t>
  </si>
  <si>
    <t>Faculty of Electrical Engineering</t>
  </si>
  <si>
    <t>Faculty of Computer Science</t>
  </si>
  <si>
    <t>Универзитет „Св. Апостол Павле“ - Охрид</t>
  </si>
  <si>
    <t>University of Information Science and Technology "St. Paul the Apostle" - Ohrid</t>
  </si>
  <si>
    <t>Факултет за компјутерски мрежи и безбедност</t>
  </si>
  <si>
    <t>Faculty of Medicine</t>
  </si>
  <si>
    <t xml:space="preserve">Факултет за физичка култура </t>
  </si>
  <si>
    <t>Факултет за  уметности</t>
  </si>
  <si>
    <t>Faculty of Art</t>
  </si>
  <si>
    <t>Business Academy Smilevski - Skopje</t>
  </si>
  <si>
    <t xml:space="preserve">International Balkan University - Skopje </t>
  </si>
  <si>
    <t>Faculty of Engineering</t>
  </si>
  <si>
    <t>Факултет за јазици, култури и комуникација</t>
  </si>
  <si>
    <t>Faculty of Languages, Cultures and Communication</t>
  </si>
  <si>
    <t>Факултет за бизнис- економија - Скопје</t>
  </si>
  <si>
    <t xml:space="preserve">МИТ - Менаџмент и информациски технологии - Скопје </t>
  </si>
  <si>
    <t xml:space="preserve">Faculty of Foreign Languages </t>
  </si>
  <si>
    <t>Факултет за туризам</t>
  </si>
  <si>
    <t>Факултет за театарски уметности</t>
  </si>
  <si>
    <t>Факултет за филмски уметности</t>
  </si>
  <si>
    <t>ПВОУ за бизнис-економија „Еуро Колеџ“ - Куманово</t>
  </si>
  <si>
    <t>Orthodox Faculty of Theology, Skopje</t>
  </si>
  <si>
    <t>Faculty of Islamic Sciences, Skopje</t>
  </si>
  <si>
    <t xml:space="preserve">Година </t>
  </si>
  <si>
    <r>
      <rPr>
        <sz val="8"/>
        <rFont val="Calibri"/>
        <family val="2"/>
      </rPr>
      <t xml:space="preserve">во рок / </t>
    </r>
    <r>
      <rPr>
        <sz val="8"/>
        <color indexed="48"/>
        <rFont val="Calibri"/>
        <family val="2"/>
      </rPr>
      <t>in due time</t>
    </r>
  </si>
  <si>
    <r>
      <rPr>
        <sz val="8"/>
        <rFont val="Calibri"/>
        <family val="2"/>
      </rPr>
      <t xml:space="preserve">по рокот / </t>
    </r>
    <r>
      <rPr>
        <sz val="8"/>
        <color indexed="48"/>
        <rFont val="Calibri"/>
        <family val="2"/>
      </rPr>
      <t>after due time</t>
    </r>
  </si>
  <si>
    <t xml:space="preserve">Year </t>
  </si>
  <si>
    <r>
      <rPr>
        <sz val="8"/>
        <rFont val="Calibri"/>
        <family val="2"/>
      </rPr>
      <t xml:space="preserve">сè
</t>
    </r>
    <r>
      <rPr>
        <sz val="8"/>
        <color indexed="48"/>
        <rFont val="Calibri"/>
        <family val="2"/>
      </rPr>
      <t>all</t>
    </r>
  </si>
  <si>
    <r>
      <rPr>
        <sz val="8"/>
        <rFont val="Calibri"/>
        <family val="2"/>
      </rPr>
      <t xml:space="preserve">проценти
</t>
    </r>
    <r>
      <rPr>
        <sz val="8"/>
        <color indexed="48"/>
        <rFont val="Calibri"/>
        <family val="2"/>
      </rPr>
      <t>percentage</t>
    </r>
  </si>
  <si>
    <t>ФАКУЛТЕТИ</t>
  </si>
  <si>
    <t>FACULTIES</t>
  </si>
  <si>
    <t xml:space="preserve"> Higher vocational schools</t>
  </si>
  <si>
    <t>женски</t>
  </si>
  <si>
    <t>машки</t>
  </si>
  <si>
    <t>Универзитет „Св. Кирил и Методиј“ - Скопје</t>
  </si>
  <si>
    <t xml:space="preserve"> University "Ss. Cyril and Methodius" - Skopje</t>
  </si>
  <si>
    <t>Faculty of Technology and Metallurgy</t>
  </si>
  <si>
    <t>Универзитет  „Св. Климент Охридски“  - Битола</t>
  </si>
  <si>
    <t>Висока медицинска школа</t>
  </si>
  <si>
    <t>Faculty of Technical Engineering - Bitola</t>
  </si>
  <si>
    <t>Технолошко-технички факултет - Велес</t>
  </si>
  <si>
    <t>Technological-Technical Faculty - Veles</t>
  </si>
  <si>
    <t>Универзитет „Гоце Делчев“ - Штип</t>
  </si>
  <si>
    <t xml:space="preserve"> University "Goce Delchev" - Shtip</t>
  </si>
  <si>
    <t xml:space="preserve">Факултет за информатика                                 </t>
  </si>
  <si>
    <t>Факултет за туризам и бизнис-логистика</t>
  </si>
  <si>
    <t>Faculty of Agriculture</t>
  </si>
  <si>
    <t>Универзитет за ИТ во Охрид</t>
  </si>
  <si>
    <t>University of IT in Ohrid</t>
  </si>
  <si>
    <t xml:space="preserve">Факултет за детективи и безбедност    </t>
  </si>
  <si>
    <t xml:space="preserve">Факултет за современи науки и технологии                                 </t>
  </si>
  <si>
    <t xml:space="preserve">Faculty of Contemporary Sciences and Technologies  </t>
  </si>
  <si>
    <t>Факултет за јазици, култура и комуникации</t>
  </si>
  <si>
    <t>Универзитет „Американ Колеџ“ - Скопје</t>
  </si>
  <si>
    <t>University American College - Skopje</t>
  </si>
  <si>
    <t>International Slavic Institute "G.R.Derzhavin"- Sveti Nikole</t>
  </si>
  <si>
    <t>Факултет за економија и организација на претпријатија</t>
  </si>
  <si>
    <t>Факултет за филмски  уметности</t>
  </si>
  <si>
    <t>Факултет за економски и административни науки</t>
  </si>
  <si>
    <t>Faculty of Economic and Administrative Sciences</t>
  </si>
  <si>
    <t>Институт за социолошки и политичко-правни истражувања - Скопје</t>
  </si>
  <si>
    <t>Institute of Sociological, Political and Juridical Research - Skopje</t>
  </si>
  <si>
    <t>Економски институт - Скопје</t>
  </si>
  <si>
    <t>Institute of Economics - Skopje</t>
  </si>
  <si>
    <t>Private Tertiary Institution of Business Studies - Euro College, Kumanovo</t>
  </si>
  <si>
    <t>Бизнис-академија „Смилевски“ - Скопје</t>
  </si>
  <si>
    <t xml:space="preserve"> Faculty of Detectives and Criminology
</t>
  </si>
  <si>
    <t xml:space="preserve"> Faculty of Dentistry
</t>
  </si>
  <si>
    <t>Faculty of Technology and Technology</t>
  </si>
  <si>
    <t>Факултет за современи и општествени науки</t>
  </si>
  <si>
    <t>Faculty of Contemporary and Social Sciences</t>
  </si>
  <si>
    <t>Факултет за архитектура</t>
  </si>
  <si>
    <t>Факултет за театарски  уметности</t>
  </si>
  <si>
    <t>Faculty of Theatrical Arts</t>
  </si>
  <si>
    <t>Faculty of Applied Information Technologies, Machine Intelligence and Robotics</t>
  </si>
  <si>
    <t>Факултет за безбедносни науки</t>
  </si>
  <si>
    <t>Faculty of Security Sciences</t>
  </si>
  <si>
    <t>Факултет за современи општествени науки</t>
  </si>
  <si>
    <t>Faculty of Contemporary Social Sciences</t>
  </si>
  <si>
    <t>Факултет за економија и организација на претприемништво</t>
  </si>
  <si>
    <t>Faculty of Contemporary Sciences and Techologies</t>
  </si>
  <si>
    <t xml:space="preserve">Faculty of Contemporary Social Sciences
</t>
  </si>
  <si>
    <t xml:space="preserve">Faculty of Law, International Relations and Diplomacy
</t>
  </si>
  <si>
    <t>Православен богословски факултет - Скопје</t>
  </si>
  <si>
    <t>Меѓународен универзитет Визион - Гостивар</t>
  </si>
  <si>
    <r>
      <t>Основно образо-вание</t>
    </r>
    <r>
      <rPr>
        <vertAlign val="superscript"/>
        <sz val="8"/>
        <rFont val="Calibri"/>
        <family val="2"/>
      </rPr>
      <t>1)</t>
    </r>
  </si>
  <si>
    <r>
      <t>Средно образо-вание</t>
    </r>
    <r>
      <rPr>
        <vertAlign val="superscript"/>
        <sz val="8"/>
        <rFont val="Calibri"/>
        <family val="2"/>
      </rPr>
      <t>2)</t>
    </r>
  </si>
  <si>
    <r>
      <t>Високо стручно образо-вание</t>
    </r>
    <r>
      <rPr>
        <vertAlign val="superscript"/>
        <sz val="8"/>
        <rFont val="Calibri"/>
        <family val="2"/>
      </rPr>
      <t>3)</t>
    </r>
  </si>
  <si>
    <r>
      <t>Primary and lower secondary education</t>
    </r>
    <r>
      <rPr>
        <vertAlign val="superscript"/>
        <sz val="8"/>
        <color indexed="48"/>
        <rFont val="Calibri"/>
        <family val="2"/>
      </rPr>
      <t>1)</t>
    </r>
  </si>
  <si>
    <r>
      <t>Upper secondary education</t>
    </r>
    <r>
      <rPr>
        <vertAlign val="superscript"/>
        <sz val="8"/>
        <color indexed="48"/>
        <rFont val="Calibri"/>
        <family val="2"/>
      </rPr>
      <t>2)</t>
    </r>
  </si>
  <si>
    <r>
      <t>Higher voca-tional educa-tion</t>
    </r>
    <r>
      <rPr>
        <vertAlign val="superscript"/>
        <sz val="8"/>
        <color indexed="48"/>
        <rFont val="Calibri"/>
        <family val="2"/>
      </rPr>
      <t>3)</t>
    </r>
  </si>
  <si>
    <r>
      <t>total</t>
    </r>
    <r>
      <rPr>
        <vertAlign val="superscript"/>
        <sz val="8"/>
        <color indexed="48"/>
        <rFont val="Calibri"/>
        <family val="2"/>
      </rPr>
      <t>3)</t>
    </r>
  </si>
  <si>
    <t>2018/19</t>
  </si>
  <si>
    <r>
      <t xml:space="preserve"> 1)</t>
    </r>
    <r>
      <rPr>
        <sz val="7"/>
        <rFont val="Calibri"/>
        <family val="2"/>
      </rPr>
      <t>Податокот покажува во колку училишта постои гимназиско или стручно образование и не го дава реалниот збир за редовните средни училишта вертикално.</t>
    </r>
  </si>
  <si>
    <r>
      <t>1)</t>
    </r>
    <r>
      <rPr>
        <sz val="7"/>
        <color indexed="48"/>
        <rFont val="Calibri"/>
        <family val="2"/>
      </rPr>
      <t xml:space="preserve"> The data indicate the number of schools of general education or vocational training and do not provide a vertical real total of regular upper secondary schools </t>
    </r>
  </si>
  <si>
    <t xml:space="preserve">T-06.01.8: Студенти во државните и во приватните високообразовни установи   </t>
  </si>
  <si>
    <t xml:space="preserve">T-06.01.8: Students at public and private tertiary education institutions    </t>
  </si>
  <si>
    <t xml:space="preserve">T-06.01.9: Вкупен број на студенти и редовни студенти по пол и по година на студии </t>
  </si>
  <si>
    <t xml:space="preserve">T-06.01.9: Total number of students and full-time students by gender and year of studies </t>
  </si>
  <si>
    <t>T-06.01.11: Редовни студенти што дипломирале во рок и по рокот</t>
  </si>
  <si>
    <t>T-06.01.11: Full-time students graduating in due time and after due time</t>
  </si>
  <si>
    <t>Дрвопреработувачка</t>
  </si>
  <si>
    <t>Wood processing</t>
  </si>
  <si>
    <t>Faculty of Arts and Design</t>
  </si>
  <si>
    <t>Faculty of Sports Management</t>
  </si>
  <si>
    <r>
      <t>Доктори/</t>
    </r>
    <r>
      <rPr>
        <sz val="8"/>
        <color indexed="48"/>
        <rFont val="Calibri"/>
        <family val="2"/>
      </rPr>
      <t>Doctors</t>
    </r>
  </si>
  <si>
    <r>
      <t>Магистри/</t>
    </r>
    <r>
      <rPr>
        <sz val="8"/>
        <color indexed="48"/>
        <rFont val="Calibri"/>
        <family val="2"/>
      </rPr>
      <t>Masters</t>
    </r>
  </si>
  <si>
    <r>
      <t xml:space="preserve"> Специјалисти/</t>
    </r>
    <r>
      <rPr>
        <sz val="8"/>
        <color indexed="48"/>
        <rFont val="Calibri"/>
        <family val="2"/>
      </rPr>
      <t>Specialists</t>
    </r>
  </si>
  <si>
    <t>Faculty of Security, Forensics and Financial Control</t>
  </si>
  <si>
    <t>Faculty of Political Science</t>
  </si>
  <si>
    <t>Faculty of Computer Engineering and Informatics</t>
  </si>
  <si>
    <r>
      <rPr>
        <sz val="8"/>
        <rFont val="Calibri"/>
        <family val="2"/>
      </rPr>
      <t xml:space="preserve">     </t>
    </r>
    <r>
      <rPr>
        <sz val="8"/>
        <color indexed="48"/>
        <rFont val="Calibri"/>
        <family val="2"/>
      </rPr>
      <t xml:space="preserve">Faculty of Veterinary Medicine </t>
    </r>
  </si>
  <si>
    <t xml:space="preserve">Факултет за економски науки                                                       </t>
  </si>
  <si>
    <t xml:space="preserve">Факултет за детективи и безбедност                                                   </t>
  </si>
  <si>
    <t>Факултет за образование и наука</t>
  </si>
  <si>
    <t xml:space="preserve">           </t>
  </si>
  <si>
    <t>Колеџ за медицинска козметологија и физиотерапија - „МИТ“ - Скопје</t>
  </si>
  <si>
    <t>College of Medical Cosmetology and Physiotherapy - "MIT" -Skopje</t>
  </si>
  <si>
    <t>Faculty of Business Economics and Management</t>
  </si>
  <si>
    <t>Факултет за дентална медицина</t>
  </si>
  <si>
    <t xml:space="preserve">       Економски факултет</t>
  </si>
  <si>
    <t xml:space="preserve">      Факултет за  туризам</t>
  </si>
  <si>
    <t xml:space="preserve">      Факултет за информатика </t>
  </si>
  <si>
    <t xml:space="preserve">   Економски факултет</t>
  </si>
  <si>
    <t xml:space="preserve">   Факултет за безбедносни науки</t>
  </si>
  <si>
    <t xml:space="preserve">   Факултет за психологија</t>
  </si>
  <si>
    <t xml:space="preserve">   Факултет за дентална медицина</t>
  </si>
  <si>
    <t>Faculty of Dental Medicine</t>
  </si>
  <si>
    <t xml:space="preserve">   Факултет за правни науки, меѓународни односи и дипломатија</t>
  </si>
  <si>
    <t>full-time professor</t>
  </si>
  <si>
    <t>T-06.01.1: Ученици и студенти што го завршиле школувањето</t>
  </si>
  <si>
    <t>T-06.01.1: Pupils and students who completed education</t>
  </si>
  <si>
    <t>2019/20</t>
  </si>
  <si>
    <t>2020/2021</t>
  </si>
  <si>
    <t>2020 / 2021</t>
  </si>
  <si>
    <t>Универзитет во Тетово</t>
  </si>
  <si>
    <t>Универзитет АУЕ - ФОН - Скопје</t>
  </si>
  <si>
    <t>AUE - FON University - Skopje</t>
  </si>
  <si>
    <t>1 214</t>
  </si>
  <si>
    <t>Faculty of Communication</t>
  </si>
  <si>
    <t>Факултет за правни и  политички науки</t>
  </si>
  <si>
    <t xml:space="preserve">Faculty of Law and Political Science </t>
  </si>
  <si>
    <t xml:space="preserve">Еуропа Прима - Интернационален Универзитет - Скопје </t>
  </si>
  <si>
    <t xml:space="preserve">Europa Prima - International University - Skopje </t>
  </si>
  <si>
    <r>
      <t>1]</t>
    </r>
    <r>
      <rPr>
        <sz val="10"/>
        <rFont val="Calibri"/>
        <family val="2"/>
      </rPr>
      <t xml:space="preserve"> </t>
    </r>
    <r>
      <rPr>
        <sz val="8"/>
        <rFont val="Calibri"/>
        <family val="2"/>
      </rPr>
      <t>Податоците се добиени врз основа на добиените извештаи од редовното годишно истражување за дипломирани студенти.</t>
    </r>
  </si>
  <si>
    <r>
      <t xml:space="preserve">Total </t>
    </r>
    <r>
      <rPr>
        <b/>
        <vertAlign val="superscript"/>
        <sz val="9"/>
        <rFont val="Calibri"/>
        <family val="2"/>
      </rPr>
      <t>1)</t>
    </r>
  </si>
  <si>
    <t xml:space="preserve"> Факултет за електротехника и информациски технологии </t>
  </si>
  <si>
    <t xml:space="preserve">Факултет за дизајн и технологии на мебел и ентериер </t>
  </si>
  <si>
    <t xml:space="preserve">Faculty of Pharmacy </t>
  </si>
  <si>
    <t xml:space="preserve">Faculty of Agricultural Sciences and Food </t>
  </si>
  <si>
    <t xml:space="preserve">Faculty of Design and Technology of Furniture and Interior </t>
  </si>
  <si>
    <t xml:space="preserve">Faculty of Philology </t>
  </si>
  <si>
    <t xml:space="preserve">Faculty of Dramatic Arts </t>
  </si>
  <si>
    <t xml:space="preserve">Faculty of Music Arts </t>
  </si>
  <si>
    <t xml:space="preserve">Faculty of Fine Arts </t>
  </si>
  <si>
    <t xml:space="preserve">Универзитет во Тетово    </t>
  </si>
  <si>
    <t>Факултет за правни и политички науки</t>
  </si>
  <si>
    <t xml:space="preserve">Факултет за правни и политички науки </t>
  </si>
  <si>
    <t>6 777</t>
  </si>
  <si>
    <t>1 758</t>
  </si>
  <si>
    <t>Градежно-геодетска</t>
  </si>
  <si>
    <r>
      <t>Наставници/</t>
    </r>
    <r>
      <rPr>
        <sz val="8"/>
        <color indexed="48"/>
        <rFont val="Calibri"/>
        <family val="2"/>
      </rPr>
      <t>Teachers</t>
    </r>
  </si>
  <si>
    <r>
      <t>студенти/</t>
    </r>
    <r>
      <rPr>
        <sz val="8"/>
        <color indexed="48"/>
        <rFont val="Calibri"/>
        <family val="2"/>
      </rPr>
      <t xml:space="preserve">students   </t>
    </r>
  </si>
  <si>
    <r>
      <t>година на студии/</t>
    </r>
    <r>
      <rPr>
        <sz val="8"/>
        <color indexed="48"/>
        <rFont val="Calibri"/>
        <family val="2"/>
      </rPr>
      <t>year of studies</t>
    </r>
  </si>
  <si>
    <r>
      <t xml:space="preserve">         Вкупен број на студенти/</t>
    </r>
    <r>
      <rPr>
        <sz val="8"/>
        <color indexed="48"/>
        <rFont val="Calibri"/>
        <family val="2"/>
      </rPr>
      <t>Total number of students</t>
    </r>
  </si>
  <si>
    <r>
      <t>студенти/</t>
    </r>
    <r>
      <rPr>
        <sz val="8"/>
        <color indexed="48"/>
        <rFont val="Calibri"/>
        <family val="2"/>
      </rPr>
      <t xml:space="preserve">students </t>
    </r>
    <r>
      <rPr>
        <sz val="8"/>
        <rFont val="Calibri"/>
        <family val="2"/>
      </rPr>
      <t xml:space="preserve">  </t>
    </r>
  </si>
  <si>
    <r>
      <t>Вкупен број на редовни студенти/</t>
    </r>
    <r>
      <rPr>
        <sz val="8"/>
        <color indexed="48"/>
        <rFont val="Calibri"/>
        <family val="2"/>
      </rPr>
      <t>Total number of full-time students</t>
    </r>
  </si>
  <si>
    <t>Вкупно/Total</t>
  </si>
  <si>
    <t>Редовни/Full-time</t>
  </si>
  <si>
    <t>Вонредни/Part-time</t>
  </si>
  <si>
    <r>
      <t>Вкупно</t>
    </r>
    <r>
      <rPr>
        <b/>
        <vertAlign val="superscript"/>
        <sz val="9"/>
        <rFont val="Calibri"/>
        <family val="2"/>
      </rPr>
      <t>1)</t>
    </r>
  </si>
  <si>
    <t>Факултет за применети информатички технологии, машинска интелигенција и роботика</t>
  </si>
  <si>
    <t>Факултет за биотехнички науки</t>
  </si>
  <si>
    <r>
      <t>Дипломирани/</t>
    </r>
    <r>
      <rPr>
        <sz val="8"/>
        <color indexed="48"/>
        <rFont val="Calibri"/>
        <family val="2"/>
      </rPr>
      <t>Graduated</t>
    </r>
  </si>
  <si>
    <t>Магистри/Masters</t>
  </si>
  <si>
    <t xml:space="preserve">   Специјалисти/Specialists</t>
  </si>
  <si>
    <t>Доктори/Doctors</t>
  </si>
  <si>
    <t xml:space="preserve">Факултет за правни науки, меѓународни односи и дипломатија </t>
  </si>
  <si>
    <t>Образование</t>
  </si>
  <si>
    <t>Уметност и хуманистички науки</t>
  </si>
  <si>
    <t>Здравство и социјална заштита</t>
  </si>
  <si>
    <t>Услуги</t>
  </si>
  <si>
    <t>Education</t>
  </si>
  <si>
    <t>Social sciences, journalism and information</t>
  </si>
  <si>
    <t>Business, administration and law</t>
  </si>
  <si>
    <t>Natural sciences, mathematics and statistics</t>
  </si>
  <si>
    <t>Information and communication technologies (ICT)</t>
  </si>
  <si>
    <t>Health and social protection</t>
  </si>
  <si>
    <t>Services</t>
  </si>
  <si>
    <t xml:space="preserve">Business, administration and law                            </t>
  </si>
  <si>
    <t>2021/2022</t>
  </si>
  <si>
    <t>Факултет за шумарски науки, пејзажна архитектура и екоинженеринг</t>
  </si>
  <si>
    <t>Музичка академија</t>
  </si>
  <si>
    <t>Music Academy</t>
  </si>
  <si>
    <t>Висока медицинска школа - Меѓународен балкански универзитет - Скопје</t>
  </si>
  <si>
    <t>Факултет за инженерство и архитектура</t>
  </si>
  <si>
    <t>Faculty of Engineering and Architecture</t>
  </si>
  <si>
    <t>Higher Medical School - International Balkan University - Skopje</t>
  </si>
  <si>
    <t xml:space="preserve">Електротехнички факултет     </t>
  </si>
  <si>
    <t xml:space="preserve">    Факултет за земјоделство и биотехнологија</t>
  </si>
  <si>
    <t xml:space="preserve">    Педагошки факултет</t>
  </si>
  <si>
    <t>Факултет за исламски науки</t>
  </si>
  <si>
    <t>Faculty of Islamic Sciences</t>
  </si>
  <si>
    <t xml:space="preserve">    Faculty of Agriculture and Biotechnology</t>
  </si>
  <si>
    <t xml:space="preserve">    Faculty of Pedagogy</t>
  </si>
  <si>
    <t>1 976</t>
  </si>
  <si>
    <t>2020/21</t>
  </si>
  <si>
    <t>Геодетска</t>
  </si>
  <si>
    <t>Geodesy</t>
  </si>
  <si>
    <t>Технолошко-технички факултет</t>
  </si>
  <si>
    <t>Technological-Technical Faculty</t>
  </si>
  <si>
    <t>Faculty of Tourism and Business Logistics</t>
  </si>
  <si>
    <t>Електротехнички факултет</t>
  </si>
  <si>
    <t>Faculty of Electrical and Technical Engineering</t>
  </si>
  <si>
    <t>Техничко-технолошки факултет</t>
  </si>
  <si>
    <t>Technical-Technological Faculty</t>
  </si>
  <si>
    <t>Health and welfare</t>
  </si>
  <si>
    <t>Arts and humanities</t>
  </si>
  <si>
    <t>Општествени науки, новинарство и информирање</t>
  </si>
  <si>
    <t>Бизнис, админиатрација и право</t>
  </si>
  <si>
    <t>Информатичко-комуникациски технологии (ИКТ)</t>
  </si>
  <si>
    <t>Инженерство, производство и градежништво</t>
  </si>
  <si>
    <t>Земјоделство, шумарство, рибарство и ветерина</t>
  </si>
  <si>
    <t>Engineering, manufacturing and construction</t>
  </si>
  <si>
    <t>Agriculture, forestry, fisheries and veterinary</t>
  </si>
  <si>
    <t xml:space="preserve">    Faculty of Business Administration - Kumanovo</t>
  </si>
  <si>
    <t xml:space="preserve">Vision International University </t>
  </si>
  <si>
    <t xml:space="preserve">Faculty of Informatics
</t>
  </si>
  <si>
    <t>University of Tetovo</t>
  </si>
  <si>
    <t xml:space="preserve"> University of Tetovo</t>
  </si>
  <si>
    <t xml:space="preserve">   Faculty of Information Systems, Visualisation, Digital Multimedia and Animation Technology</t>
  </si>
  <si>
    <t xml:space="preserve">Faculty of Business Administration </t>
  </si>
  <si>
    <t>Faculty of Forest Sciences, Landscape Architecture and Environmental Engineering</t>
  </si>
  <si>
    <t xml:space="preserve">Faculty of Physical Education, Sport and Health  </t>
  </si>
  <si>
    <t>Faculty of Law and Political Sciences</t>
  </si>
  <si>
    <t>Faculty of Forest Sciences, Landscape Architecture and Environmental Engineering "Hans Em" - Skopje</t>
  </si>
  <si>
    <t>Факултет за шумарски науки, пејзажна архитектура и екоинженеринг „Ханс Ем“ - Скопје</t>
  </si>
  <si>
    <t>Faculty of Physical Education, Sports and Health</t>
  </si>
  <si>
    <t>"Mother Teresa" University - Skopje</t>
  </si>
  <si>
    <t>College of Medical Cosmetology and Physiotherapy - "MIT" - Skopje</t>
  </si>
  <si>
    <t>Vision International University - Gostivar</t>
  </si>
  <si>
    <r>
      <t>1]</t>
    </r>
    <r>
      <rPr>
        <sz val="11"/>
        <rFont val="Calibri"/>
        <family val="2"/>
      </rPr>
      <t xml:space="preserve"> </t>
    </r>
    <r>
      <rPr>
        <sz val="8"/>
        <rFont val="Calibri"/>
        <family val="2"/>
      </rPr>
      <t>These data are obtained from collected reports through the regular annual survey on graduated students.</t>
    </r>
  </si>
  <si>
    <t>Бизнис, администрација и право</t>
  </si>
  <si>
    <t>Природни науки, математика и статистика</t>
  </si>
  <si>
    <t xml:space="preserve">Agriculture, forestry, fisheries and veterinary </t>
  </si>
  <si>
    <t>Faculty of Law and Political sciences</t>
  </si>
  <si>
    <t>Faculty of Business Economics and Organisational Sciences</t>
  </si>
  <si>
    <t xml:space="preserve">Faculty of Political Science </t>
  </si>
  <si>
    <t xml:space="preserve">Факултет за архитектура </t>
  </si>
  <si>
    <t>2022/2023</t>
  </si>
  <si>
    <t xml:space="preserve">Technological-Technical Faculty </t>
  </si>
  <si>
    <t xml:space="preserve">Faculty of Electrical Engineering </t>
  </si>
  <si>
    <t>Факултет за здравствени науки</t>
  </si>
  <si>
    <t>Faculty of Health Sciences</t>
  </si>
  <si>
    <t>Факултет за туризам и бизнис-логистика - Гевгелија</t>
  </si>
  <si>
    <t>Faculty of Tourism and Business Logistics - Gevgelija</t>
  </si>
  <si>
    <t>Факултет за шумарски науки, пејзажна архитектура и екоинженеринг „Ханс Ем“ (ХЕФ)</t>
  </si>
  <si>
    <t xml:space="preserve">Faculty of Educational Sciences </t>
  </si>
  <si>
    <t xml:space="preserve">Музичка академија </t>
  </si>
  <si>
    <t xml:space="preserve">Music Academy </t>
  </si>
  <si>
    <t xml:space="preserve">    Факултет за применети информатички технологии, машинска интелигенција и роботика</t>
  </si>
  <si>
    <t xml:space="preserve">   Faculty of Applied Information Technologies, Machine Intelligence and Robotics
</t>
  </si>
  <si>
    <t xml:space="preserve">   Факултет за информатички и комуникациски науки</t>
  </si>
  <si>
    <t xml:space="preserve">    Faculty of Information and Communication Sciences</t>
  </si>
  <si>
    <t xml:space="preserve">Факултет за информатика                                    </t>
  </si>
  <si>
    <t>Американ колеџ (за сите факултети) - Скопје</t>
  </si>
  <si>
    <t>Меѓународен универзитет  „Визион“ (за сите факултети) - Гостивар</t>
  </si>
  <si>
    <t>Факултет за менаџмент и информациски технологии (за сите факултети) - МИТ - Скопје</t>
  </si>
  <si>
    <t xml:space="preserve">Еуропа Прима - Интернационален Универзитет (за сите факултети) - Скопје </t>
  </si>
  <si>
    <t>Меѓународен универзитет „Визион“ (за сите факултети) - Гостивар</t>
  </si>
  <si>
    <t>Универзитет  за туризам и менаџмент (за сите факултети) - Скопје</t>
  </si>
  <si>
    <t>Менаџмент и информациски технологии (за сите факултети)- МИТ - Скопје</t>
  </si>
  <si>
    <t>2021/22</t>
  </si>
  <si>
    <r>
      <t>1)</t>
    </r>
    <r>
      <rPr>
        <sz val="7"/>
        <rFont val="Calibri"/>
        <family val="2"/>
      </rPr>
      <t xml:space="preserve"> Податокот за бројот на училиштата по наставен јазик, вкупно, не е даден поради двојазичноста или тријазичноста на дел од училиштата</t>
    </r>
    <r>
      <rPr>
        <vertAlign val="superscript"/>
        <sz val="7"/>
        <rFont val="Calibri"/>
        <family val="2"/>
      </rPr>
      <t>.</t>
    </r>
  </si>
  <si>
    <t>University Mother Teresa - Skopje</t>
  </si>
  <si>
    <t>Higher Medical School</t>
  </si>
  <si>
    <t xml:space="preserve">   Faculty of Applied Information Technologies, Machine Intelligence and Robotics</t>
  </si>
  <si>
    <t>Faculty of Forest Sciences, Landscape Architecture and Environmental Engineering "Hans Em" (HEF)</t>
  </si>
  <si>
    <t xml:space="preserve">     Technical-Technological Faculty - Veles</t>
  </si>
  <si>
    <t xml:space="preserve">     Technical-Technological Faculty</t>
  </si>
  <si>
    <t>University "Mother Teresa"</t>
  </si>
  <si>
    <r>
      <t>1)</t>
    </r>
    <r>
      <rPr>
        <sz val="7"/>
        <color indexed="48"/>
        <rFont val="Calibri"/>
        <family val="2"/>
      </rPr>
      <t xml:space="preserve"> The number of schools does not correspond to the total number because of the bilingual or trilingual instruction in some schools</t>
    </r>
  </si>
  <si>
    <t xml:space="preserve"> Филмска академија</t>
  </si>
  <si>
    <t xml:space="preserve"> Ликовна академија</t>
  </si>
  <si>
    <t>Факултет за хуманистички науки</t>
  </si>
  <si>
    <t>Faculty of Humanities</t>
  </si>
  <si>
    <t>Brainster Next College</t>
  </si>
  <si>
    <t xml:space="preserve">СВСШ Бреинстер Некст </t>
  </si>
  <si>
    <t xml:space="preserve">Факултет за правни и политички науки                         </t>
  </si>
  <si>
    <t>Faculty of Law and Political Science</t>
  </si>
  <si>
    <t>Висока медицинска школа - УКЛО</t>
  </si>
  <si>
    <t>Higher Medical School - UKLO</t>
  </si>
  <si>
    <t>Higher Medical School - IBU</t>
  </si>
  <si>
    <t>Факултет за уметност и дизајн</t>
  </si>
  <si>
    <t>Faculty of Economics and Administrative
Sciences</t>
  </si>
  <si>
    <t>Универзитет  Скопје (за сите факултети)  Скопје</t>
  </si>
  <si>
    <t>University Skopje</t>
  </si>
  <si>
    <t>Универзитет Скопје</t>
  </si>
  <si>
    <t>University  Skopje</t>
  </si>
  <si>
    <t>2023/2024</t>
  </si>
  <si>
    <t>Висока стручна школа Факултет за бизнис економија - Скопје</t>
  </si>
  <si>
    <t>Универзитет на Југоисточна Европа - Тетово</t>
  </si>
  <si>
    <t>South East European University (SEE)  - Tetovo</t>
  </si>
  <si>
    <t>Универзитет  Скопје</t>
  </si>
  <si>
    <t>University of  Skopje</t>
  </si>
  <si>
    <t>University of Skopje</t>
  </si>
  <si>
    <t>2022/23</t>
  </si>
  <si>
    <t>Висока медицинска школа - МБУ</t>
  </si>
  <si>
    <t>СВСШ Бреинстер Некст</t>
  </si>
  <si>
    <t>Меѓународен балкански универзитет</t>
  </si>
  <si>
    <t xml:space="preserve">      Факултет за образовни науки</t>
  </si>
  <si>
    <t>Faculty of Medicine
Faculty of Medicine</t>
  </si>
  <si>
    <t>Институт за македонска литература - Скопје</t>
  </si>
  <si>
    <t>Institute of Macedonian Literature - Skopje</t>
  </si>
  <si>
    <t>Институт за фолклор „Марко Цепенков“</t>
  </si>
  <si>
    <t>Institute of folklore "Marko Cepenkov"</t>
  </si>
  <si>
    <r>
      <t>вкуп-
но</t>
    </r>
    <r>
      <rPr>
        <vertAlign val="superscript"/>
        <sz val="8"/>
        <rFont val="Calibri"/>
        <family val="2"/>
      </rPr>
      <t>3)</t>
    </r>
  </si>
  <si>
    <t>основно</t>
  </si>
  <si>
    <t xml:space="preserve">Факултет за здравствени науки </t>
  </si>
  <si>
    <t>Меѓународен славјански универзитет „Гаврило Романович Державин“ (за сите факултети) - Свети Николе</t>
  </si>
  <si>
    <t>Факултет за физичко образование, спорт  и здравје</t>
  </si>
  <si>
    <t>Универзитет „Свети Климент Охридски“ - Битола</t>
  </si>
  <si>
    <t xml:space="preserve">ПВОУ Висока стручна школа „Бреинстер Некст“ - Скопје </t>
  </si>
  <si>
    <t>Универзитет  „Св. Кирил и Методиј“ - Скопје</t>
  </si>
  <si>
    <t>Универзитет  „Свети Климент Охридски“ - Битола</t>
  </si>
  <si>
    <t>Универзитет  „Гоце Делчев“ - Штип</t>
  </si>
  <si>
    <t>Висока стручна школа Факултет за бизнис-економија - Скопје</t>
  </si>
  <si>
    <t>Универзитет „Свети Климент Охридски“ -  Битола</t>
  </si>
  <si>
    <t>Универзитет „Мајка Тереза“ - Скопје</t>
  </si>
  <si>
    <t>Факултет за безбедност, криминалистика и финансиска контрола</t>
  </si>
  <si>
    <t>Факултет за бизнис-економија</t>
  </si>
  <si>
    <t>Факултет за економика и организација на претприемништво</t>
  </si>
  <si>
    <t>2024/2025</t>
  </si>
  <si>
    <t xml:space="preserve">Висока стручна школа „Хајделберг“ Факултет во Скопје	</t>
  </si>
  <si>
    <t>Факултет за технички науки и информатика</t>
  </si>
  <si>
    <t>Faculty of Technical Sciences and Informatics</t>
  </si>
  <si>
    <t>„ХАЈДЕЛБЕРГ“ Факултет во Скопје</t>
  </si>
  <si>
    <t>19 179</t>
  </si>
  <si>
    <t>18 146</t>
  </si>
  <si>
    <t>T-06.01.2: Училишта, ученици и наставници во учебната 2023/2024 година</t>
  </si>
  <si>
    <t>T-06.01.2: Schools, pupils and teachers, school year 2023/2024</t>
  </si>
  <si>
    <t>2023/24</t>
  </si>
  <si>
    <t>T-06.01.5: Ученици што завршиле редовно средно образование во 2023/2024 година</t>
  </si>
  <si>
    <t>T-06.01.5: Pupils who finished regular upper secondary school, 2023/2024</t>
  </si>
  <si>
    <t>T-06.01.6: Наставен персонал на државните и на приватните факултети според звањата, 2024/2025 година</t>
  </si>
  <si>
    <t>T-06.01.6: Teachers and other instructional staff at public and private faculties grouped according to title, 2024/2025</t>
  </si>
  <si>
    <t>T-06.01.10: Дипломирани студенти според начинот на студирање, по пол, 2024 година</t>
  </si>
  <si>
    <t>T-06.01.10: Graduated students by mode of study and gender, 2024</t>
  </si>
  <si>
    <t>Меѓународен славјански Универзитет „Гаврило Романович Державин“ - Свети Николе</t>
  </si>
  <si>
    <t>International Slavic University "G.R.Derzhavin" - Sveti Nikole</t>
  </si>
  <si>
    <t>Факултет за технички науки и  информатика</t>
  </si>
  <si>
    <t>T-06.01.12: Доктори, магистри и специјалисти на науки, според научната област, 2024 година</t>
  </si>
  <si>
    <t>T-06.01.13: Доктори, магистри и специјалисти на науки, 2024 година</t>
  </si>
  <si>
    <t>T-06.01.13: Doctors, masters and specialists, 2024</t>
  </si>
  <si>
    <t>Институт за земјотресно инженерство и инженерска сеизмологија - Скопје</t>
  </si>
  <si>
    <t>Faculty of Modern Sciences and Technologies</t>
  </si>
  <si>
    <t>Institute of Earthquake Engineering and Engineering Seismology - Skopje</t>
  </si>
  <si>
    <t>"HEIDELBERG" Faculty in Skopje</t>
  </si>
  <si>
    <t xml:space="preserve"> Faculty of Education and Science</t>
  </si>
  <si>
    <t>Faculty of Construction and Architecture</t>
  </si>
  <si>
    <t>Heidelberg Faculty in Skopje</t>
  </si>
  <si>
    <t>Faculty of Education and Science</t>
  </si>
  <si>
    <t>T-06.01.12: Doctors, masters and specialists according to scientific field, 2024</t>
  </si>
  <si>
    <t>06.02. Научноистражувачки дејности</t>
  </si>
  <si>
    <t>06.02. Scientific-research activities</t>
  </si>
  <si>
    <t>T-06.02.1: Вработени во истражувачко-развојната дејност според видот на работниот однос и научната област на извршување, 2023 година</t>
  </si>
  <si>
    <t>T-06.02.1: Persons in paid employment in R&amp;D by type of employment and field of science, 2023</t>
  </si>
  <si>
    <t xml:space="preserve">Број на истра-жувачки организации </t>
  </si>
  <si>
    <t>Вкупен број на врабо-тени</t>
  </si>
  <si>
    <t>Вработени на неопределено и на определено време</t>
  </si>
  <si>
    <t>Надворешни соработници по договор за дело или авторски хонорар</t>
  </si>
  <si>
    <t>Number of re-search organi- sations</t>
  </si>
  <si>
    <t>Total R&amp;D personnel</t>
  </si>
  <si>
    <t xml:space="preserve">Persons in paid employment for indefinite and definite period  </t>
  </si>
  <si>
    <t>External collaborators under work contract or fee</t>
  </si>
  <si>
    <t>Природни науки</t>
  </si>
  <si>
    <t xml:space="preserve">Natural sciences </t>
  </si>
  <si>
    <t>Инженерство и технологија</t>
  </si>
  <si>
    <t>Engineering and technology</t>
  </si>
  <si>
    <t>Медицински науки</t>
  </si>
  <si>
    <t>Medical sciences</t>
  </si>
  <si>
    <t>Земјоделски науки</t>
  </si>
  <si>
    <t>Agricultural sciences</t>
  </si>
  <si>
    <t>Општествени науки</t>
  </si>
  <si>
    <t>Social sciences</t>
  </si>
  <si>
    <t>Хуманистички науки</t>
  </si>
  <si>
    <t xml:space="preserve">Humanities  </t>
  </si>
  <si>
    <t>Сектор на деловните субјекти</t>
  </si>
  <si>
    <t>Business sector</t>
  </si>
  <si>
    <t>Посебен непрофитен сектор</t>
  </si>
  <si>
    <t>Non-profit sector</t>
  </si>
  <si>
    <t>Владин сектор</t>
  </si>
  <si>
    <t>Government sector</t>
  </si>
  <si>
    <t>Сектор на високото образование</t>
  </si>
  <si>
    <t>Higher education sector</t>
  </si>
  <si>
    <t>T-06.02.2: Вработени во истражувачко-развојната дејност според степенот на школската подготовка, 2023 година</t>
  </si>
  <si>
    <t>T-06.02.2: Number of persons in paid employment  in research and development by educational attainment, 2023</t>
  </si>
  <si>
    <t>Сектор</t>
  </si>
  <si>
    <t>Докторат</t>
  </si>
  <si>
    <t>Магистратура</t>
  </si>
  <si>
    <t xml:space="preserve">Специјализација </t>
  </si>
  <si>
    <t>Sector</t>
  </si>
  <si>
    <t>Ph.D</t>
  </si>
  <si>
    <t>M.Sc.</t>
  </si>
  <si>
    <t>Specialisation</t>
  </si>
  <si>
    <t xml:space="preserve">  жени</t>
  </si>
  <si>
    <t>вкуп-но</t>
  </si>
  <si>
    <t>3 812</t>
  </si>
  <si>
    <t>2 092</t>
  </si>
  <si>
    <t>2 211</t>
  </si>
  <si>
    <t>1 154</t>
  </si>
  <si>
    <t>Истражувачи</t>
  </si>
  <si>
    <t>2 281</t>
  </si>
  <si>
    <t>1 222</t>
  </si>
  <si>
    <t>2 080</t>
  </si>
  <si>
    <t>1 097</t>
  </si>
  <si>
    <t>Researchers</t>
  </si>
  <si>
    <t>Стручни работници</t>
  </si>
  <si>
    <t>Expert personnel</t>
  </si>
  <si>
    <t>Технички работници</t>
  </si>
  <si>
    <t>Technicians</t>
  </si>
  <si>
    <t>Раководни работници</t>
  </si>
  <si>
    <t>Managers</t>
  </si>
  <si>
    <t xml:space="preserve">Други работници  </t>
  </si>
  <si>
    <t>Other</t>
  </si>
  <si>
    <t xml:space="preserve">Други работници    </t>
  </si>
  <si>
    <t>Други работници (помошни)</t>
  </si>
  <si>
    <t xml:space="preserve">Други работници   </t>
  </si>
  <si>
    <t>2 886</t>
  </si>
  <si>
    <t>1 596</t>
  </si>
  <si>
    <t>2 018</t>
  </si>
  <si>
    <t>1 064</t>
  </si>
  <si>
    <t>1 999</t>
  </si>
  <si>
    <t>1 046</t>
  </si>
  <si>
    <t>1 953</t>
  </si>
  <si>
    <t>1 024</t>
  </si>
  <si>
    <t>T-06.02.3: Вработени во истражувачко-развојната дејност според степенот на школската подготовка, 2023 година</t>
  </si>
  <si>
    <t>T-06.02.3:  Number of persons in paid employment  in research and development by educational attainment, 2023</t>
  </si>
  <si>
    <t xml:space="preserve">Висока стручна подготовка    </t>
  </si>
  <si>
    <t xml:space="preserve">Виша стручна подготовка </t>
  </si>
  <si>
    <t xml:space="preserve">Средна стручна подготовка  </t>
  </si>
  <si>
    <t xml:space="preserve">Друго    </t>
  </si>
  <si>
    <t>University degree</t>
  </si>
  <si>
    <t>Vocational education degree</t>
  </si>
  <si>
    <t>Secondary education degree</t>
  </si>
  <si>
    <t xml:space="preserve">вкуп-но  </t>
  </si>
  <si>
    <t xml:space="preserve">  жени </t>
  </si>
  <si>
    <r>
      <t>T-06.02.4: Вработени во истражувачко-развојната дејност според возраста и секторот на извршување, 2023 година</t>
    </r>
    <r>
      <rPr>
        <b/>
        <vertAlign val="superscript"/>
        <sz val="9"/>
        <rFont val="Calibri"/>
        <family val="2"/>
      </rPr>
      <t>1)</t>
    </r>
  </si>
  <si>
    <r>
      <t>T-06.02.4:  Persons in paid employment in R&amp;D by age and sector of performance, 2023</t>
    </r>
    <r>
      <rPr>
        <b/>
        <vertAlign val="superscript"/>
        <sz val="9"/>
        <color rgb="FF0000FF"/>
        <rFont val="Calibri"/>
        <family val="2"/>
      </rPr>
      <t>1)</t>
    </r>
  </si>
  <si>
    <r>
      <t xml:space="preserve">До 25 години 
</t>
    </r>
    <r>
      <rPr>
        <sz val="8"/>
        <color indexed="12"/>
        <rFont val="Calibri"/>
        <family val="2"/>
      </rPr>
      <t>Up to 25 years</t>
    </r>
  </si>
  <si>
    <t>26 - 29</t>
  </si>
  <si>
    <t>30 - 34</t>
  </si>
  <si>
    <t>35 - 39</t>
  </si>
  <si>
    <t>40 - 44</t>
  </si>
  <si>
    <t>3 585</t>
  </si>
  <si>
    <t xml:space="preserve">Раководни работници </t>
  </si>
  <si>
    <t>2 742</t>
  </si>
  <si>
    <r>
      <t>1)</t>
    </r>
    <r>
      <rPr>
        <sz val="8"/>
        <rFont val="Calibri"/>
        <family val="2"/>
      </rPr>
      <t xml:space="preserve"> Во вработени во истражувачката развојна дејност се вклучени истражувачите, стручните работници, техничките и раководните работници.</t>
    </r>
    <r>
      <rPr>
        <vertAlign val="superscript"/>
        <sz val="8"/>
        <rFont val="Calibri"/>
        <family val="2"/>
      </rPr>
      <t xml:space="preserve">
1) </t>
    </r>
    <r>
      <rPr>
        <sz val="8"/>
        <rFont val="Calibri"/>
        <family val="2"/>
      </rPr>
      <t>R&amp;D personnel includes researchers, expert personnel, technicians and managers</t>
    </r>
  </si>
  <si>
    <r>
      <t>T-06.02.5: Вработени во истражувачко-развојната дејност според возраста и секторот на извршување, 2023</t>
    </r>
    <r>
      <rPr>
        <b/>
        <vertAlign val="superscript"/>
        <sz val="9"/>
        <rFont val="Calibri"/>
        <family val="2"/>
      </rPr>
      <t xml:space="preserve">1) </t>
    </r>
    <r>
      <rPr>
        <b/>
        <sz val="9"/>
        <rFont val="Calibri"/>
        <family val="2"/>
      </rPr>
      <t>година</t>
    </r>
  </si>
  <si>
    <r>
      <t>T-06.02.5:  Persons in paid employment in R&amp;D by age and sector of performance, 2023</t>
    </r>
    <r>
      <rPr>
        <b/>
        <vertAlign val="superscript"/>
        <sz val="9"/>
        <color rgb="FF0000FF"/>
        <rFont val="Calibri"/>
        <family val="2"/>
      </rPr>
      <t>1)</t>
    </r>
  </si>
  <si>
    <t>45 - 49</t>
  </si>
  <si>
    <t>50 - 54</t>
  </si>
  <si>
    <t>55 - 59</t>
  </si>
  <si>
    <t>60 - 64</t>
  </si>
  <si>
    <t>65 - 69</t>
  </si>
  <si>
    <r>
      <t xml:space="preserve">70 и повеќе 
</t>
    </r>
    <r>
      <rPr>
        <sz val="8"/>
        <color indexed="12"/>
        <rFont val="Calibri"/>
        <family val="2"/>
      </rPr>
      <t>70 and ove</t>
    </r>
    <r>
      <rPr>
        <sz val="8"/>
        <rFont val="Calibri"/>
        <family val="2"/>
      </rPr>
      <t>r</t>
    </r>
  </si>
  <si>
    <r>
      <t>T-06.02.6: Вработени во истражувачко-развојната дејност со полно работно време и еквивалент на полното работно време (ЕПРВ)</t>
    </r>
    <r>
      <rPr>
        <b/>
        <vertAlign val="superscript"/>
        <sz val="9"/>
        <rFont val="Calibri"/>
        <family val="2"/>
      </rPr>
      <t>1)</t>
    </r>
    <r>
      <rPr>
        <b/>
        <sz val="9"/>
        <rFont val="Calibri"/>
        <family val="2"/>
      </rPr>
      <t xml:space="preserve"> според секторот на извршување, 2023 година</t>
    </r>
  </si>
  <si>
    <r>
      <t>T-06.02.6: Persons in full-time paid employment in R&amp;D and full-time equivalent (FTE)</t>
    </r>
    <r>
      <rPr>
        <b/>
        <vertAlign val="superscript"/>
        <sz val="9"/>
        <color indexed="48"/>
        <rFont val="Calibri"/>
        <family val="2"/>
      </rPr>
      <t>1)</t>
    </r>
    <r>
      <rPr>
        <b/>
        <sz val="9"/>
        <color indexed="48"/>
        <rFont val="Calibri"/>
        <family val="2"/>
      </rPr>
      <t xml:space="preserve"> by sector of performance, 2023</t>
    </r>
  </si>
  <si>
    <t xml:space="preserve">Вкупно вработени во истражувачко-развојната дејност         </t>
  </si>
  <si>
    <t>Вработени на неопределено и на определено  време</t>
  </si>
  <si>
    <t>Надворешни соработници по договор за дело или авторски хонорар и вработени со дополнителен работен однос</t>
  </si>
  <si>
    <t>Persons in paid employment for indefinite and definite period</t>
  </si>
  <si>
    <t>External collaborators under work contract or fee and persons in supplemental employment</t>
  </si>
  <si>
    <t>1 993.09</t>
  </si>
  <si>
    <t>1 128.02</t>
  </si>
  <si>
    <t>1 802.24</t>
  </si>
  <si>
    <t>1 051.32</t>
  </si>
  <si>
    <t>1 078.52</t>
  </si>
  <si>
    <t>1 004.52</t>
  </si>
  <si>
    <t>1 289.52</t>
  </si>
  <si>
    <t>1 210.82</t>
  </si>
  <si>
    <t>1) Еквивалент на полното работно време</t>
  </si>
  <si>
    <t>1) FTE = Full-time equivalent</t>
  </si>
  <si>
    <t>T-06.02.7: Извори на средства потрошени за истражување и развој според секторот на извршување, 2023 година</t>
  </si>
  <si>
    <t>T-06.02.7: Funding sources of research organisations by sector of performance, 2023</t>
  </si>
  <si>
    <t>во '000 денари</t>
  </si>
  <si>
    <r>
      <t xml:space="preserve">     in </t>
    </r>
    <r>
      <rPr>
        <vertAlign val="superscript"/>
        <sz val="8"/>
        <color indexed="48"/>
        <rFont val="Calibri"/>
        <family val="2"/>
      </rPr>
      <t>'</t>
    </r>
    <r>
      <rPr>
        <sz val="8"/>
        <color indexed="48"/>
        <rFont val="Calibri"/>
        <family val="2"/>
      </rPr>
      <t>000 denars</t>
    </r>
  </si>
  <si>
    <t>3 320 558</t>
  </si>
  <si>
    <t>914 987</t>
  </si>
  <si>
    <t>12 101</t>
  </si>
  <si>
    <t>284 380</t>
  </si>
  <si>
    <t>2 109 090</t>
  </si>
  <si>
    <t>Државни средства за истражување и развој</t>
  </si>
  <si>
    <r>
      <t>Government budget for R&amp;D</t>
    </r>
    <r>
      <rPr>
        <vertAlign val="superscript"/>
        <sz val="8"/>
        <color indexed="48"/>
        <rFont val="Calibri"/>
        <family val="2"/>
      </rPr>
      <t>1)</t>
    </r>
  </si>
  <si>
    <t xml:space="preserve">Министерство за образование
и наука </t>
  </si>
  <si>
    <t>1 191 420</t>
  </si>
  <si>
    <t>26 505</t>
  </si>
  <si>
    <t>1 164 915</t>
  </si>
  <si>
    <t xml:space="preserve">Ministry of Education and Science </t>
  </si>
  <si>
    <t>Останати министерства</t>
  </si>
  <si>
    <t>123 349</t>
  </si>
  <si>
    <t>106 843</t>
  </si>
  <si>
    <t>15 750</t>
  </si>
  <si>
    <t>Other ministries</t>
  </si>
  <si>
    <t>Средства за истражување и развој од органите на локалната управа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</si>
  <si>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local administration</t>
    </r>
  </si>
  <si>
    <t>Средства за истражување и развој од државните фондови, агенции, фондации</t>
  </si>
  <si>
    <t>243 422</t>
  </si>
  <si>
    <t>51 143</t>
  </si>
  <si>
    <t>1 428</t>
  </si>
  <si>
    <t>79 323</t>
  </si>
  <si>
    <t>111 528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</si>
  <si>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government funds, agencies, foundations</t>
    </r>
  </si>
  <si>
    <t>Средства за истражување и развој од универзитети, факултети, високи стручни школи и други институции кои припаѓаат на високото образование</t>
  </si>
  <si>
    <t>24 903</t>
  </si>
  <si>
    <t>2 619</t>
  </si>
  <si>
    <t>22 284</t>
  </si>
  <si>
    <t>Funds for research and development from universities, colleges, higher vocational schools and other institutions belonging to higher education</t>
  </si>
  <si>
    <t xml:space="preserve">Средства за истражување и развој од други деловни субјекти </t>
  </si>
  <si>
    <t>11 794</t>
  </si>
  <si>
    <t>4 023</t>
  </si>
  <si>
    <t>7 771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</si>
  <si>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other enterprises </t>
    </r>
  </si>
  <si>
    <r>
      <t>Средства за ИР</t>
    </r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 xml:space="preserve"> од приватни непрофитни институции за општокорисни или добротворни намени</t>
    </r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</si>
  <si>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private non-profit institutions for beneficial or charitable purposes</t>
    </r>
  </si>
  <si>
    <t>Од патенти, лиценции и слично (продажба во РСМ)</t>
  </si>
  <si>
    <t>18 576</t>
  </si>
  <si>
    <t>From patents, licences, etc. (sale in the Republic of North Macedonia)</t>
  </si>
  <si>
    <t>Останати сопствени средства</t>
  </si>
  <si>
    <t>1 526 052</t>
  </si>
  <si>
    <t>848 936</t>
  </si>
  <si>
    <t>15 617</t>
  </si>
  <si>
    <t>660 849</t>
  </si>
  <si>
    <t>Other own resources</t>
  </si>
  <si>
    <t>Други  извори</t>
  </si>
  <si>
    <t>18 768</t>
  </si>
  <si>
    <t>9 124</t>
  </si>
  <si>
    <t>9 644</t>
  </si>
  <si>
    <t>Other income</t>
  </si>
  <si>
    <t>Приход од странство</t>
  </si>
  <si>
    <t>162 068</t>
  </si>
  <si>
    <t>10 885</t>
  </si>
  <si>
    <t>9 267</t>
  </si>
  <si>
    <t>44 349</t>
  </si>
  <si>
    <t>Income from abroad</t>
  </si>
  <si>
    <r>
      <t>1)</t>
    </r>
    <r>
      <rPr>
        <sz val="7"/>
        <rFont val="Calibri"/>
        <family val="2"/>
      </rPr>
      <t xml:space="preserve"> ИР - Истражување и развој.</t>
    </r>
  </si>
  <si>
    <r>
      <rPr>
        <vertAlign val="superscript"/>
        <sz val="7"/>
        <color indexed="48"/>
        <rFont val="Calibri"/>
        <family val="2"/>
      </rPr>
      <t>1)</t>
    </r>
    <r>
      <rPr>
        <sz val="7"/>
        <color indexed="48"/>
        <rFont val="Calibri"/>
        <family val="2"/>
      </rPr>
      <t xml:space="preserve"> R&amp;D=Research and Development </t>
    </r>
  </si>
  <si>
    <t>T-06.02.8: Вкупни трошоци за истражувачко-развојна дејност според секторот на истражувањето и видот на трошоците, 2023</t>
  </si>
  <si>
    <t>T-06.02.8: Total expenditures for R&amp;D by sector of performance and by type of expenditure, 2023</t>
  </si>
  <si>
    <r>
      <t>in</t>
    </r>
    <r>
      <rPr>
        <vertAlign val="superscript"/>
        <sz val="8"/>
        <color indexed="48"/>
        <rFont val="Calibri"/>
        <family val="2"/>
      </rPr>
      <t xml:space="preserve"> '</t>
    </r>
    <r>
      <rPr>
        <sz val="8"/>
        <color indexed="48"/>
        <rFont val="Calibri"/>
        <family val="2"/>
      </rPr>
      <t>000 denars</t>
    </r>
  </si>
  <si>
    <r>
      <t>Вид на трошоците/</t>
    </r>
    <r>
      <rPr>
        <sz val="8"/>
        <color indexed="48"/>
        <rFont val="Calibri"/>
        <family val="2"/>
      </rPr>
      <t xml:space="preserve">Type of expenditure    </t>
    </r>
    <r>
      <rPr>
        <sz val="8"/>
        <rFont val="Calibri"/>
        <family val="2"/>
      </rPr>
      <t xml:space="preserve">   </t>
    </r>
  </si>
  <si>
    <t>тековни трошоци</t>
  </si>
  <si>
    <t>инвестициски трошоци</t>
  </si>
  <si>
    <t>Current expenditure</t>
  </si>
  <si>
    <t>Capital expenditure</t>
  </si>
  <si>
    <t>плати</t>
  </si>
  <si>
    <t xml:space="preserve">други 
тековни
трошоци </t>
  </si>
  <si>
    <t>градежни објекти и земјиште</t>
  </si>
  <si>
    <t xml:space="preserve">инструменти и опрема </t>
  </si>
  <si>
    <t>друго</t>
  </si>
  <si>
    <t>labour costs</t>
  </si>
  <si>
    <t>other current expenditure</t>
  </si>
  <si>
    <t>buildings and land</t>
  </si>
  <si>
    <t>instruments and equipment</t>
  </si>
  <si>
    <t>other</t>
  </si>
  <si>
    <t>2 990 301</t>
  </si>
  <si>
    <t>1 976 486</t>
  </si>
  <si>
    <t>1 013 815</t>
  </si>
  <si>
    <t>330 257</t>
  </si>
  <si>
    <t>28 858</t>
  </si>
  <si>
    <t>207 961</t>
  </si>
  <si>
    <t>93 438</t>
  </si>
  <si>
    <t>678 327</t>
  </si>
  <si>
    <t>462 006</t>
  </si>
  <si>
    <t>216 321</t>
  </si>
  <si>
    <t>236 660</t>
  </si>
  <si>
    <t>16 812</t>
  </si>
  <si>
    <t>131 548</t>
  </si>
  <si>
    <t>88 300</t>
  </si>
  <si>
    <t xml:space="preserve">Владин сектор </t>
  </si>
  <si>
    <t>278 241</t>
  </si>
  <si>
    <t>154 321</t>
  </si>
  <si>
    <t>123 920</t>
  </si>
  <si>
    <t>6 139</t>
  </si>
  <si>
    <t>5 443</t>
  </si>
  <si>
    <t>Приватен непрофитен сектор</t>
  </si>
  <si>
    <t>11 552</t>
  </si>
  <si>
    <t>2 236</t>
  </si>
  <si>
    <t>9 316</t>
  </si>
  <si>
    <t>2 022 181</t>
  </si>
  <si>
    <t>1 357 923</t>
  </si>
  <si>
    <t>664 258</t>
  </si>
  <si>
    <t>86 909</t>
  </si>
  <si>
    <t>11 691</t>
  </si>
  <si>
    <t>70 421</t>
  </si>
  <si>
    <t>4 797</t>
  </si>
  <si>
    <t>T-06.02.9: Завршени истражувачки проекти според секторот, научната област во која работи субјектот, нарачателот и видот на истражувањето, 2023 година</t>
  </si>
  <si>
    <t>T-06.02.9:Finished research projects by sector, field of science of the entity, client and type of research, 2023</t>
  </si>
  <si>
    <r>
      <t xml:space="preserve">Според видот на истражувањето  
</t>
    </r>
    <r>
      <rPr>
        <sz val="8"/>
        <color indexed="12"/>
        <rFont val="Calibri"/>
        <family val="2"/>
      </rPr>
      <t xml:space="preserve">By type of research  </t>
    </r>
    <r>
      <rPr>
        <sz val="8"/>
        <rFont val="Calibri"/>
        <family val="2"/>
      </rPr>
      <t xml:space="preserve">   </t>
    </r>
  </si>
  <si>
    <t>Според нарачателот</t>
  </si>
  <si>
    <t>By client</t>
  </si>
  <si>
    <r>
      <t xml:space="preserve">од Северна Македонија
</t>
    </r>
    <r>
      <rPr>
        <sz val="8"/>
        <color indexed="12"/>
        <rFont val="Calibri"/>
        <family val="2"/>
      </rPr>
      <t>from the Republic of North Macedonia</t>
    </r>
  </si>
  <si>
    <r>
      <t xml:space="preserve">од странство
</t>
    </r>
    <r>
      <rPr>
        <sz val="8"/>
        <color indexed="12"/>
        <rFont val="Calibri"/>
        <family val="2"/>
      </rPr>
      <t>from other countries</t>
    </r>
  </si>
  <si>
    <t xml:space="preserve">вкуп- но    </t>
  </si>
  <si>
    <t xml:space="preserve">основни/фунда-мента-лни      </t>
  </si>
  <si>
    <t xml:space="preserve">приме -нети   </t>
  </si>
  <si>
    <t xml:space="preserve">експе-римен-тални разво-јни  </t>
  </si>
  <si>
    <t xml:space="preserve">вкупно    </t>
  </si>
  <si>
    <t>за сопствени потреби</t>
  </si>
  <si>
    <t>деловни субјекти во РСМ</t>
  </si>
  <si>
    <t>Министерство за обрaзование и наука (за наука)</t>
  </si>
  <si>
    <t>Минис- терство за обра- зование и наука (за високо образование)</t>
  </si>
  <si>
    <t xml:space="preserve"> останати министер-ства       </t>
  </si>
  <si>
    <t xml:space="preserve"> други   </t>
  </si>
  <si>
    <t>деловни субјекти</t>
  </si>
  <si>
    <t>странски влади</t>
  </si>
  <si>
    <t>непрофитни организации</t>
  </si>
  <si>
    <t>високо образов-ни уста-нови</t>
  </si>
  <si>
    <t>Европска комисија</t>
  </si>
  <si>
    <t>меѓународни организации</t>
  </si>
  <si>
    <t>други</t>
  </si>
  <si>
    <t>basic re-search</t>
  </si>
  <si>
    <t>ap-plied re-search</t>
  </si>
  <si>
    <t>experi-mental develop-ment</t>
  </si>
  <si>
    <t>For personal needs</t>
  </si>
  <si>
    <t>Business entities in RNM</t>
  </si>
  <si>
    <t>Ministry of Education and Science (for science)</t>
  </si>
  <si>
    <t>Ministry of Education and Science (for higher education)</t>
  </si>
  <si>
    <t>other minis-tries</t>
  </si>
  <si>
    <t>Business entities</t>
  </si>
  <si>
    <t>Foreign governments</t>
  </si>
  <si>
    <t>Non-profit organisations</t>
  </si>
  <si>
    <t>Higher education institutions</t>
  </si>
  <si>
    <t>European Commission</t>
  </si>
  <si>
    <t>International organisations</t>
  </si>
  <si>
    <t>Natural sciences</t>
  </si>
  <si>
    <t>T-06.02.10: Незавршени истражувачки проекти според секторот, научната област во која работи субјектот, нарачателот и видот на истражувањето, 2023 година</t>
  </si>
  <si>
    <t>T-06.02.10: Unfinished research projects by sectors, field of science, type of activity and client, 2023</t>
  </si>
  <si>
    <r>
      <t xml:space="preserve">Според видот на истражувањето  
</t>
    </r>
    <r>
      <rPr>
        <sz val="8"/>
        <color indexed="12"/>
        <rFont val="Calibri"/>
        <family val="2"/>
      </rPr>
      <t xml:space="preserve">By type of research   </t>
    </r>
    <r>
      <rPr>
        <sz val="8"/>
        <rFont val="Calibri"/>
        <family val="2"/>
      </rPr>
      <t xml:space="preserve">  </t>
    </r>
  </si>
  <si>
    <t xml:space="preserve">осно-вни/фунда-мента-лни      </t>
  </si>
  <si>
    <t xml:space="preserve"> оста-нати мини-стер-ства       </t>
  </si>
  <si>
    <t>високо- образовни установи</t>
  </si>
  <si>
    <t>T-06.02.11: Приход остварен од завршени и незавршени истражувачки проекти според научната област, 2023 година</t>
  </si>
  <si>
    <t>T-06.02.11: Income from research and development activities for finished and unfinished research projects by field of science, 2023</t>
  </si>
  <si>
    <t xml:space="preserve">Вид на истражувањето/         </t>
  </si>
  <si>
    <t>Kind of research</t>
  </si>
  <si>
    <t xml:space="preserve">применето </t>
  </si>
  <si>
    <t xml:space="preserve">експериментален развој </t>
  </si>
  <si>
    <t>Вкупен број проекти</t>
  </si>
  <si>
    <t>Вкупен приход во '000 ден</t>
  </si>
  <si>
    <t>basic</t>
  </si>
  <si>
    <t xml:space="preserve"> applied</t>
  </si>
  <si>
    <t>experimental development</t>
  </si>
  <si>
    <t xml:space="preserve">број на проекти </t>
  </si>
  <si>
    <t xml:space="preserve">приход во '000 ден.  </t>
  </si>
  <si>
    <t xml:space="preserve">број на проекти   </t>
  </si>
  <si>
    <t>Number of projects, total</t>
  </si>
  <si>
    <t xml:space="preserve">Income in '000 denars, total      </t>
  </si>
  <si>
    <t xml:space="preserve">  number of projects</t>
  </si>
  <si>
    <t>income in '000 denars</t>
  </si>
  <si>
    <t>number      of projects</t>
  </si>
  <si>
    <t xml:space="preserve">income in '000 denars        </t>
  </si>
  <si>
    <t>number        of projects</t>
  </si>
  <si>
    <t>income         in '000 denars</t>
  </si>
  <si>
    <t>Business Sector</t>
  </si>
  <si>
    <t>Government Sector</t>
  </si>
  <si>
    <t>Higher Education Sector</t>
  </si>
  <si>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>Податоците се однесуваат на завршените ученици во редовните основни училишта на крајот на учебната година.</t>
    </r>
  </si>
  <si>
    <r>
      <rPr>
        <vertAlign val="superscript"/>
        <sz val="8"/>
        <rFont val="Calibri"/>
        <family val="2"/>
      </rPr>
      <t>2)</t>
    </r>
    <r>
      <rPr>
        <sz val="8"/>
        <rFont val="Calibri"/>
        <family val="2"/>
      </rPr>
      <t xml:space="preserve"> Податоците се однесуваат на завршените ученици во редовните средни училишта на крајот на учебната година.</t>
    </r>
  </si>
  <si>
    <r>
      <rPr>
        <vertAlign val="superscript"/>
        <sz val="8"/>
        <rFont val="Calibri"/>
        <family val="2"/>
      </rPr>
      <t>3)</t>
    </r>
    <r>
      <rPr>
        <sz val="8"/>
        <rFont val="Calibri"/>
        <family val="2"/>
      </rPr>
      <t>Податоците се однесуваат на дипломираните студенти на прв циклус студии.</t>
    </r>
  </si>
  <si>
    <r>
      <rPr>
        <vertAlign val="superscript"/>
        <sz val="8"/>
        <rFont val="Calibri"/>
        <family val="2"/>
      </rPr>
      <t>2)</t>
    </r>
    <r>
      <rPr>
        <sz val="8"/>
        <rFont val="Calibri"/>
        <family val="2"/>
      </rPr>
      <t xml:space="preserve"> The data refer to students who finished regular upper secondary schools at the end of the school year  </t>
    </r>
  </si>
  <si>
    <r>
      <rPr>
        <vertAlign val="superscript"/>
        <sz val="8"/>
        <rFont val="Calibri"/>
        <family val="2"/>
      </rPr>
      <t>3)</t>
    </r>
    <r>
      <rPr>
        <sz val="8"/>
        <rFont val="Calibri"/>
        <family val="2"/>
      </rPr>
      <t xml:space="preserve"> The data refer to graduates of the first cycle of studies.</t>
    </r>
  </si>
  <si>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 xml:space="preserve"> The data refer to students who finished regular primary and lower secondary schools at the end of the school year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</si>
</sst>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0"/>
    <numFmt numFmtId="165" formatCode="###\ ###"/>
    <numFmt numFmtId="166" formatCode="###\ ###\ ##0"/>
    <numFmt numFmtId="167" formatCode="0.0"/>
    <numFmt numFmtId="168" formatCode="###\ ###\ ##0.00"/>
  </numFmts>
  <fonts count="74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color indexed="48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8"/>
      <color indexed="48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color indexed="10"/>
      <name val="Calibri"/>
      <family val="2"/>
    </font>
    <font>
      <b/>
      <sz val="8"/>
      <color indexed="10"/>
      <name val="Calibri"/>
      <family val="2"/>
    </font>
    <font>
      <sz val="8"/>
      <color indexed="8"/>
      <name val="Calibri"/>
      <family val="2"/>
    </font>
    <font>
      <b/>
      <sz val="8"/>
      <color indexed="12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1"/>
    </font>
    <font>
      <sz val="10"/>
      <name val="MS Sans Serif"/>
    </font>
    <font>
      <b/>
      <sz val="8"/>
      <name val="Calibri"/>
      <family val="2"/>
      <charset val="204"/>
    </font>
    <font>
      <b/>
      <sz val="8"/>
      <color indexed="48"/>
      <name val="Calibri"/>
      <family val="2"/>
      <charset val="204"/>
    </font>
    <font>
      <vertAlign val="superscript"/>
      <sz val="10"/>
      <name val="Calibri"/>
      <family val="2"/>
    </font>
    <font>
      <vertAlign val="superscript"/>
      <sz val="11"/>
      <name val="Calibri"/>
      <family val="2"/>
    </font>
    <font>
      <sz val="11"/>
      <name val="Calibri"/>
      <family val="2"/>
    </font>
    <font>
      <b/>
      <vertAlign val="superscript"/>
      <sz val="9"/>
      <name val="Calibri"/>
      <family val="2"/>
    </font>
    <font>
      <b/>
      <sz val="8"/>
      <color indexed="8"/>
      <name val="Calibri"/>
      <family val="2"/>
      <charset val="204"/>
      <scheme val="minor"/>
    </font>
    <font>
      <sz val="8"/>
      <color indexed="8"/>
      <name val="Calibri"/>
      <family val="2"/>
      <scheme val="minor"/>
    </font>
    <font>
      <sz val="8"/>
      <color rgb="FF3366FF"/>
      <name val="Calibri"/>
      <family val="2"/>
    </font>
    <font>
      <sz val="8"/>
      <color rgb="FF0070C0"/>
      <name val="Calibri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4"/>
      <name val="Calibri"/>
      <family val="2"/>
    </font>
    <font>
      <b/>
      <sz val="8"/>
      <name val="Calibri"/>
      <family val="2"/>
      <charset val="204"/>
      <scheme val="minor"/>
    </font>
    <font>
      <b/>
      <sz val="8"/>
      <color rgb="FF0070C0"/>
      <name val="Calibri"/>
      <family val="2"/>
    </font>
    <font>
      <sz val="8"/>
      <color rgb="FFFF0000"/>
      <name val="Calibri"/>
      <family val="2"/>
    </font>
    <font>
      <b/>
      <sz val="9"/>
      <color indexed="12"/>
      <name val="Calibri"/>
      <family val="2"/>
    </font>
    <font>
      <b/>
      <vertAlign val="superscript"/>
      <sz val="9"/>
      <color rgb="FF0000FF"/>
      <name val="Calibri"/>
      <family val="2"/>
    </font>
    <font>
      <sz val="8"/>
      <color indexed="12"/>
      <name val="Calibri"/>
      <family val="2"/>
    </font>
    <font>
      <b/>
      <vertAlign val="superscript"/>
      <sz val="9"/>
      <color indexed="48"/>
      <name val="Calibri"/>
      <family val="2"/>
    </font>
    <font>
      <sz val="8"/>
      <color theme="8"/>
      <name val="Calibri"/>
      <family val="2"/>
    </font>
    <font>
      <sz val="9"/>
      <name val="Mac c swiss"/>
      <family val="2"/>
    </font>
    <font>
      <sz val="8"/>
      <name val="MAC C Swiss"/>
      <family val="2"/>
    </font>
    <font>
      <b/>
      <sz val="9"/>
      <color rgb="FF0000FF"/>
      <name val="Calibri"/>
      <family val="2"/>
    </font>
    <font>
      <sz val="8"/>
      <color rgb="FF0000FF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45" fillId="0" borderId="3" applyNumberFormat="0" applyFill="0" applyAlignment="0" applyProtection="0"/>
    <xf numFmtId="0" fontId="44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0" borderId="0"/>
    <xf numFmtId="0" fontId="30" fillId="0" borderId="0"/>
    <xf numFmtId="0" fontId="2" fillId="0" borderId="0"/>
    <xf numFmtId="0" fontId="47" fillId="0" borderId="0"/>
    <xf numFmtId="0" fontId="30" fillId="0" borderId="0"/>
    <xf numFmtId="0" fontId="30" fillId="0" borderId="0"/>
    <xf numFmtId="0" fontId="30" fillId="23" borderId="7" applyNumberFormat="0" applyFont="0" applyAlignment="0" applyProtection="0"/>
    <xf numFmtId="0" fontId="40" fillId="20" borderId="8" applyNumberFormat="0" applyAlignment="0" applyProtection="0"/>
    <xf numFmtId="0" fontId="46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30" fillId="0" borderId="0">
      <alignment vertical="top"/>
    </xf>
    <xf numFmtId="0" fontId="1" fillId="0" borderId="0"/>
    <xf numFmtId="0" fontId="30" fillId="0" borderId="0"/>
  </cellStyleXfs>
  <cellXfs count="6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9" fillId="0" borderId="10" xfId="0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0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6" fillId="0" borderId="11" xfId="0" applyFont="1" applyBorder="1"/>
    <xf numFmtId="0" fontId="6" fillId="0" borderId="0" xfId="0" applyFont="1"/>
    <xf numFmtId="0" fontId="6" fillId="0" borderId="11" xfId="0" applyFont="1" applyBorder="1" applyAlignment="1">
      <alignment horizontal="right"/>
    </xf>
    <xf numFmtId="0" fontId="6" fillId="0" borderId="10" xfId="0" applyFont="1" applyBorder="1"/>
    <xf numFmtId="0" fontId="22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5" fillId="0" borderId="0" xfId="0" applyFont="1" applyAlignment="1">
      <alignment vertical="top"/>
    </xf>
    <xf numFmtId="0" fontId="6" fillId="0" borderId="0" xfId="0" applyFont="1" applyAlignment="1">
      <alignment horizontal="left" vertical="top" wrapText="1" indent="1"/>
    </xf>
    <xf numFmtId="166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 indent="1"/>
    </xf>
    <xf numFmtId="166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right" vertical="top"/>
    </xf>
    <xf numFmtId="164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164" fontId="20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 indent="1"/>
    </xf>
    <xf numFmtId="167" fontId="6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/>
    </xf>
    <xf numFmtId="0" fontId="6" fillId="0" borderId="11" xfId="0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38" applyFont="1" applyAlignment="1">
      <alignment vertical="top"/>
    </xf>
    <xf numFmtId="0" fontId="9" fillId="0" borderId="10" xfId="38" applyFont="1" applyBorder="1" applyAlignment="1">
      <alignment horizontal="right" vertical="top"/>
    </xf>
    <xf numFmtId="0" fontId="6" fillId="0" borderId="0" xfId="38" applyFont="1" applyAlignment="1">
      <alignment horizontal="right" vertical="top"/>
    </xf>
    <xf numFmtId="0" fontId="21" fillId="0" borderId="0" xfId="38" applyFont="1" applyAlignment="1">
      <alignment horizontal="right" vertical="top"/>
    </xf>
    <xf numFmtId="0" fontId="20" fillId="0" borderId="0" xfId="38" applyFont="1" applyAlignment="1">
      <alignment vertical="top"/>
    </xf>
    <xf numFmtId="0" fontId="21" fillId="0" borderId="0" xfId="38" applyFont="1" applyAlignment="1">
      <alignment vertical="top" wrapText="1"/>
    </xf>
    <xf numFmtId="0" fontId="21" fillId="0" borderId="0" xfId="38" applyFont="1" applyAlignment="1">
      <alignment vertical="top"/>
    </xf>
    <xf numFmtId="0" fontId="6" fillId="0" borderId="0" xfId="38" applyFont="1" applyAlignment="1">
      <alignment vertical="top" wrapText="1"/>
    </xf>
    <xf numFmtId="0" fontId="20" fillId="0" borderId="0" xfId="38" applyFont="1" applyAlignment="1">
      <alignment vertical="top" wrapText="1"/>
    </xf>
    <xf numFmtId="0" fontId="6" fillId="0" borderId="0" xfId="38" applyFont="1" applyAlignment="1">
      <alignment horizontal="left" vertical="top" wrapText="1"/>
    </xf>
    <xf numFmtId="0" fontId="21" fillId="0" borderId="10" xfId="38" applyFont="1" applyBorder="1" applyAlignment="1">
      <alignment vertical="top" wrapText="1"/>
    </xf>
    <xf numFmtId="0" fontId="6" fillId="0" borderId="0" xfId="38" applyFont="1" applyAlignment="1">
      <alignment horizontal="left" vertical="center"/>
    </xf>
    <xf numFmtId="0" fontId="20" fillId="0" borderId="0" xfId="38" applyFont="1" applyAlignment="1">
      <alignment horizontal="left" vertical="center"/>
    </xf>
    <xf numFmtId="0" fontId="6" fillId="0" borderId="10" xfId="38" applyFont="1" applyBorder="1" applyAlignment="1">
      <alignment horizontal="right" vertical="top"/>
    </xf>
    <xf numFmtId="0" fontId="9" fillId="0" borderId="10" xfId="38" applyFont="1" applyBorder="1" applyAlignment="1">
      <alignment vertical="top"/>
    </xf>
    <xf numFmtId="0" fontId="9" fillId="0" borderId="10" xfId="38" applyFont="1" applyBorder="1" applyAlignment="1">
      <alignment horizontal="center" vertical="top"/>
    </xf>
    <xf numFmtId="0" fontId="6" fillId="0" borderId="0" xfId="38" applyFont="1" applyAlignment="1">
      <alignment horizontal="left" vertical="top"/>
    </xf>
    <xf numFmtId="166" fontId="6" fillId="0" borderId="0" xfId="38" applyNumberFormat="1" applyFont="1" applyAlignment="1">
      <alignment horizontal="right" vertical="top"/>
    </xf>
    <xf numFmtId="0" fontId="9" fillId="0" borderId="0" xfId="38" applyFont="1" applyAlignment="1">
      <alignment vertical="top"/>
    </xf>
    <xf numFmtId="0" fontId="20" fillId="0" borderId="0" xfId="38" applyFont="1" applyAlignment="1">
      <alignment horizontal="left" vertical="top"/>
    </xf>
    <xf numFmtId="166" fontId="20" fillId="0" borderId="0" xfId="38" applyNumberFormat="1" applyFont="1" applyAlignment="1">
      <alignment horizontal="right" vertical="top"/>
    </xf>
    <xf numFmtId="0" fontId="9" fillId="0" borderId="0" xfId="38" applyFont="1" applyAlignment="1">
      <alignment horizontal="right" vertical="top" wrapText="1"/>
    </xf>
    <xf numFmtId="0" fontId="9" fillId="0" borderId="0" xfId="38" applyFont="1" applyAlignment="1">
      <alignment horizontal="right" vertical="top"/>
    </xf>
    <xf numFmtId="0" fontId="6" fillId="0" borderId="0" xfId="38" applyFont="1" applyAlignment="1">
      <alignment horizontal="center" vertical="top"/>
    </xf>
    <xf numFmtId="0" fontId="9" fillId="0" borderId="0" xfId="38" applyFont="1" applyAlignment="1">
      <alignment vertical="top" wrapText="1"/>
    </xf>
    <xf numFmtId="0" fontId="24" fillId="0" borderId="0" xfId="38" applyFont="1" applyAlignment="1">
      <alignment horizontal="right" vertical="top"/>
    </xf>
    <xf numFmtId="0" fontId="24" fillId="0" borderId="0" xfId="38" applyFont="1" applyAlignment="1">
      <alignment vertical="top" wrapText="1"/>
    </xf>
    <xf numFmtId="0" fontId="20" fillId="0" borderId="10" xfId="38" applyFont="1" applyBorder="1" applyAlignment="1">
      <alignment vertical="top" wrapText="1"/>
    </xf>
    <xf numFmtId="0" fontId="6" fillId="0" borderId="11" xfId="0" applyFont="1" applyBorder="1" applyAlignment="1">
      <alignment horizontal="right" wrapText="1"/>
    </xf>
    <xf numFmtId="0" fontId="6" fillId="0" borderId="11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165" fontId="6" fillId="0" borderId="0" xfId="0" applyNumberFormat="1" applyFont="1" applyAlignment="1">
      <alignment horizontal="right" vertical="top"/>
    </xf>
    <xf numFmtId="165" fontId="6" fillId="0" borderId="10" xfId="0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/>
    <xf numFmtId="166" fontId="14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 wrapText="1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0" xfId="0" applyNumberFormat="1" applyFont="1" applyAlignment="1">
      <alignment horizontal="right" wrapText="1"/>
    </xf>
    <xf numFmtId="166" fontId="6" fillId="0" borderId="10" xfId="0" applyNumberFormat="1" applyFont="1" applyBorder="1"/>
    <xf numFmtId="166" fontId="6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 wrapText="1"/>
    </xf>
    <xf numFmtId="166" fontId="2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165" fontId="20" fillId="0" borderId="0" xfId="0" applyNumberFormat="1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66" fontId="29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166" fontId="9" fillId="0" borderId="0" xfId="0" applyNumberFormat="1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left" vertical="top" indent="1"/>
    </xf>
    <xf numFmtId="0" fontId="9" fillId="0" borderId="0" xfId="0" applyFont="1" applyAlignment="1">
      <alignment horizontal="left" wrapText="1" inden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166" fontId="20" fillId="0" borderId="10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vertical="top" wrapText="1"/>
    </xf>
    <xf numFmtId="0" fontId="20" fillId="0" borderId="0" xfId="0" applyFont="1" applyAlignment="1">
      <alignment horizontal="left" vertical="center"/>
    </xf>
    <xf numFmtId="0" fontId="9" fillId="0" borderId="10" xfId="0" applyFont="1" applyBorder="1" applyAlignment="1">
      <alignment horizontal="right" vertical="top"/>
    </xf>
    <xf numFmtId="0" fontId="21" fillId="0" borderId="0" xfId="38" applyFont="1" applyAlignment="1">
      <alignment horizontal="left" vertical="top" wrapText="1"/>
    </xf>
    <xf numFmtId="0" fontId="9" fillId="0" borderId="0" xfId="38" applyFont="1" applyAlignment="1">
      <alignment horizontal="left" vertical="top"/>
    </xf>
    <xf numFmtId="0" fontId="20" fillId="0" borderId="0" xfId="38" applyFont="1" applyAlignment="1">
      <alignment horizontal="left" vertical="top" wrapText="1"/>
    </xf>
    <xf numFmtId="0" fontId="9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 vertical="top"/>
    </xf>
    <xf numFmtId="0" fontId="57" fillId="0" borderId="0" xfId="38" applyFont="1" applyAlignment="1">
      <alignment horizontal="left" vertical="top" wrapText="1"/>
    </xf>
    <xf numFmtId="166" fontId="20" fillId="0" borderId="0" xfId="40" quotePrefix="1" applyNumberFormat="1" applyFont="1" applyAlignment="1">
      <alignment vertical="top"/>
    </xf>
    <xf numFmtId="166" fontId="29" fillId="0" borderId="0" xfId="41" applyNumberFormat="1" applyFont="1" applyAlignment="1">
      <alignment horizontal="right" vertical="top" wrapText="1"/>
    </xf>
    <xf numFmtId="166" fontId="26" fillId="0" borderId="0" xfId="41" applyNumberFormat="1" applyFont="1" applyAlignment="1">
      <alignment horizontal="right" vertical="top" wrapText="1"/>
    </xf>
    <xf numFmtId="166" fontId="6" fillId="0" borderId="0" xfId="40" quotePrefix="1" applyNumberFormat="1" applyFont="1" applyAlignment="1">
      <alignment vertical="top"/>
    </xf>
    <xf numFmtId="166" fontId="29" fillId="0" borderId="13" xfId="41" applyNumberFormat="1" applyFont="1" applyBorder="1" applyAlignment="1">
      <alignment horizontal="right" vertical="top" wrapText="1"/>
    </xf>
    <xf numFmtId="0" fontId="61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51" fillId="0" borderId="0" xfId="0" applyFont="1"/>
    <xf numFmtId="0" fontId="20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166" fontId="22" fillId="0" borderId="0" xfId="0" applyNumberFormat="1" applyFont="1" applyAlignment="1">
      <alignment horizontal="right" vertical="top" wrapText="1"/>
    </xf>
    <xf numFmtId="0" fontId="57" fillId="0" borderId="0" xfId="0" applyFont="1" applyAlignment="1">
      <alignment horizontal="left" vertical="top" wrapText="1"/>
    </xf>
    <xf numFmtId="0" fontId="6" fillId="0" borderId="11" xfId="0" applyFont="1" applyBorder="1" applyAlignment="1">
      <alignment vertical="top"/>
    </xf>
    <xf numFmtId="166" fontId="9" fillId="0" borderId="10" xfId="0" applyNumberFormat="1" applyFont="1" applyBorder="1" applyAlignment="1">
      <alignment horizontal="right" wrapText="1"/>
    </xf>
    <xf numFmtId="166" fontId="20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right" vertical="center" wrapText="1"/>
    </xf>
    <xf numFmtId="166" fontId="21" fillId="0" borderId="0" xfId="0" applyNumberFormat="1" applyFont="1" applyAlignment="1">
      <alignment vertical="center" wrapText="1"/>
    </xf>
    <xf numFmtId="0" fontId="9" fillId="0" borderId="10" xfId="0" applyFont="1" applyBorder="1" applyAlignment="1">
      <alignment horizontal="right"/>
    </xf>
    <xf numFmtId="0" fontId="9" fillId="0" borderId="10" xfId="0" applyFont="1" applyBorder="1"/>
    <xf numFmtId="0" fontId="9" fillId="0" borderId="10" xfId="0" applyFont="1" applyBorder="1" applyAlignment="1">
      <alignment vertical="top"/>
    </xf>
    <xf numFmtId="0" fontId="21" fillId="0" borderId="0" xfId="38" applyFont="1" applyAlignment="1">
      <alignment horizontal="left" vertical="top"/>
    </xf>
    <xf numFmtId="0" fontId="57" fillId="0" borderId="0" xfId="0" applyFont="1"/>
    <xf numFmtId="0" fontId="14" fillId="0" borderId="0" xfId="38" applyFont="1" applyAlignment="1">
      <alignment vertical="top"/>
    </xf>
    <xf numFmtId="0" fontId="6" fillId="0" borderId="11" xfId="38" applyFont="1" applyBorder="1" applyAlignment="1">
      <alignment vertical="top"/>
    </xf>
    <xf numFmtId="0" fontId="6" fillId="0" borderId="11" xfId="38" applyFont="1" applyBorder="1" applyAlignment="1">
      <alignment horizontal="right" vertical="top"/>
    </xf>
    <xf numFmtId="0" fontId="6" fillId="0" borderId="0" xfId="38" applyFont="1" applyAlignment="1">
      <alignment horizontal="right" vertical="top" wrapText="1"/>
    </xf>
    <xf numFmtId="0" fontId="6" fillId="0" borderId="10" xfId="38" applyFont="1" applyBorder="1" applyAlignment="1">
      <alignment vertical="top"/>
    </xf>
    <xf numFmtId="0" fontId="20" fillId="0" borderId="0" xfId="38" applyFont="1" applyAlignment="1">
      <alignment horizontal="right" vertical="top"/>
    </xf>
    <xf numFmtId="0" fontId="20" fillId="0" borderId="11" xfId="38" applyFont="1" applyBorder="1" applyAlignment="1">
      <alignment horizontal="right" vertical="top"/>
    </xf>
    <xf numFmtId="0" fontId="21" fillId="0" borderId="14" xfId="38" applyFont="1" applyBorder="1" applyAlignment="1">
      <alignment vertical="top"/>
    </xf>
    <xf numFmtId="166" fontId="6" fillId="0" borderId="0" xfId="38" applyNumberFormat="1" applyFont="1" applyAlignment="1">
      <alignment horizontal="center" vertical="top"/>
    </xf>
    <xf numFmtId="164" fontId="6" fillId="0" borderId="0" xfId="38" applyNumberFormat="1" applyFont="1" applyAlignment="1">
      <alignment horizontal="right" vertical="top"/>
    </xf>
    <xf numFmtId="0" fontId="9" fillId="0" borderId="0" xfId="38" applyFont="1" applyAlignment="1">
      <alignment horizontal="center" vertical="top"/>
    </xf>
    <xf numFmtId="166" fontId="9" fillId="0" borderId="0" xfId="38" applyNumberFormat="1" applyFont="1" applyAlignment="1">
      <alignment horizontal="center" vertical="top"/>
    </xf>
    <xf numFmtId="166" fontId="60" fillId="0" borderId="0" xfId="40" quotePrefix="1" applyNumberFormat="1" applyFont="1" applyAlignment="1">
      <alignment vertical="top"/>
    </xf>
    <xf numFmtId="49" fontId="6" fillId="0" borderId="0" xfId="38" applyNumberFormat="1" applyFont="1" applyAlignment="1">
      <alignment horizontal="center" vertical="top"/>
    </xf>
    <xf numFmtId="166" fontId="20" fillId="0" borderId="0" xfId="38" applyNumberFormat="1" applyFont="1" applyAlignment="1">
      <alignment vertical="top" wrapText="1"/>
    </xf>
    <xf numFmtId="166" fontId="59" fillId="0" borderId="0" xfId="40" quotePrefix="1" applyNumberFormat="1" applyFont="1" applyAlignment="1">
      <alignment horizontal="right" vertical="top"/>
    </xf>
    <xf numFmtId="166" fontId="58" fillId="0" borderId="0" xfId="41" applyNumberFormat="1" applyFont="1" applyAlignment="1">
      <alignment horizontal="right" vertical="top" wrapText="1"/>
    </xf>
    <xf numFmtId="166" fontId="20" fillId="0" borderId="0" xfId="42" applyNumberFormat="1" applyFont="1" applyAlignment="1">
      <alignment horizontal="right" vertical="top"/>
    </xf>
    <xf numFmtId="166" fontId="20" fillId="0" borderId="0" xfId="38" applyNumberFormat="1" applyFont="1" applyAlignment="1">
      <alignment vertical="top"/>
    </xf>
    <xf numFmtId="166" fontId="54" fillId="0" borderId="0" xfId="41" applyNumberFormat="1" applyFont="1" applyAlignment="1">
      <alignment horizontal="right" vertical="top" wrapText="1"/>
    </xf>
    <xf numFmtId="166" fontId="48" fillId="0" borderId="0" xfId="42" applyNumberFormat="1" applyFont="1" applyAlignment="1">
      <alignment horizontal="right" vertical="top"/>
    </xf>
    <xf numFmtId="166" fontId="6" fillId="0" borderId="0" xfId="38" applyNumberFormat="1" applyFont="1" applyAlignment="1">
      <alignment horizontal="left" vertical="top" wrapText="1"/>
    </xf>
    <xf numFmtId="166" fontId="55" fillId="0" borderId="0" xfId="41" applyNumberFormat="1" applyFont="1" applyAlignment="1">
      <alignment horizontal="right" vertical="top" wrapText="1"/>
    </xf>
    <xf numFmtId="166" fontId="62" fillId="0" borderId="0" xfId="40" quotePrefix="1" applyNumberFormat="1" applyFont="1" applyAlignment="1">
      <alignment horizontal="right" vertical="top"/>
    </xf>
    <xf numFmtId="166" fontId="20" fillId="0" borderId="0" xfId="38" applyNumberFormat="1" applyFont="1" applyAlignment="1">
      <alignment horizontal="left" vertical="top" wrapText="1"/>
    </xf>
    <xf numFmtId="166" fontId="6" fillId="0" borderId="0" xfId="38" applyNumberFormat="1" applyFont="1" applyAlignment="1">
      <alignment horizontal="left" vertical="top"/>
    </xf>
    <xf numFmtId="49" fontId="6" fillId="0" borderId="0" xfId="38" applyNumberFormat="1" applyFont="1" applyAlignment="1">
      <alignment horizontal="left" vertical="top" wrapText="1"/>
    </xf>
    <xf numFmtId="166" fontId="59" fillId="0" borderId="0" xfId="40" quotePrefix="1" applyNumberFormat="1" applyFont="1" applyAlignment="1">
      <alignment vertical="top"/>
    </xf>
    <xf numFmtId="166" fontId="6" fillId="0" borderId="0" xfId="38" applyNumberFormat="1" applyFont="1" applyAlignment="1">
      <alignment vertical="top" wrapText="1"/>
    </xf>
    <xf numFmtId="0" fontId="27" fillId="0" borderId="0" xfId="38" applyFont="1" applyAlignment="1">
      <alignment vertical="top"/>
    </xf>
    <xf numFmtId="166" fontId="6" fillId="0" borderId="0" xfId="38" applyNumberFormat="1" applyFont="1" applyAlignment="1">
      <alignment vertical="top"/>
    </xf>
    <xf numFmtId="166" fontId="60" fillId="0" borderId="0" xfId="40" quotePrefix="1" applyNumberFormat="1" applyFont="1" applyAlignment="1">
      <alignment horizontal="right" vertical="top"/>
    </xf>
    <xf numFmtId="0" fontId="48" fillId="0" borderId="0" xfId="0" applyFont="1" applyAlignment="1">
      <alignment horizontal="left" vertical="top" wrapText="1"/>
    </xf>
    <xf numFmtId="0" fontId="49" fillId="0" borderId="0" xfId="38" applyFont="1" applyAlignment="1">
      <alignment vertical="top" wrapText="1"/>
    </xf>
    <xf numFmtId="166" fontId="20" fillId="0" borderId="13" xfId="38" applyNumberFormat="1" applyFont="1" applyBorder="1" applyAlignment="1">
      <alignment vertical="top" wrapText="1"/>
    </xf>
    <xf numFmtId="166" fontId="58" fillId="0" borderId="13" xfId="41" applyNumberFormat="1" applyFont="1" applyBorder="1" applyAlignment="1">
      <alignment horizontal="right" vertical="top" wrapText="1"/>
    </xf>
    <xf numFmtId="166" fontId="48" fillId="0" borderId="13" xfId="42" applyNumberFormat="1" applyFont="1" applyBorder="1" applyAlignment="1">
      <alignment horizontal="right" vertical="top"/>
    </xf>
    <xf numFmtId="166" fontId="20" fillId="0" borderId="13" xfId="42" applyNumberFormat="1" applyFont="1" applyBorder="1" applyAlignment="1">
      <alignment horizontal="right" vertical="top"/>
    </xf>
    <xf numFmtId="0" fontId="21" fillId="0" borderId="13" xfId="38" applyFont="1" applyBorder="1" applyAlignment="1">
      <alignment vertical="top" wrapText="1"/>
    </xf>
    <xf numFmtId="0" fontId="6" fillId="0" borderId="0" xfId="38" applyFont="1" applyAlignment="1">
      <alignment horizontal="right" vertical="center"/>
    </xf>
    <xf numFmtId="0" fontId="6" fillId="0" borderId="0" xfId="38" applyFont="1" applyAlignment="1">
      <alignment vertical="center"/>
    </xf>
    <xf numFmtId="166" fontId="20" fillId="0" borderId="0" xfId="40" quotePrefix="1" applyNumberFormat="1" applyFont="1" applyAlignment="1">
      <alignment horizontal="right" vertical="top"/>
    </xf>
    <xf numFmtId="166" fontId="6" fillId="0" borderId="0" xfId="42" applyNumberFormat="1" applyFont="1" applyAlignment="1">
      <alignment horizontal="right" vertical="top"/>
    </xf>
    <xf numFmtId="0" fontId="6" fillId="0" borderId="17" xfId="0" applyFont="1" applyBorder="1" applyAlignment="1">
      <alignment vertical="center"/>
    </xf>
    <xf numFmtId="0" fontId="64" fillId="0" borderId="0" xfId="0" applyFont="1" applyAlignment="1">
      <alignment vertical="center"/>
    </xf>
    <xf numFmtId="49" fontId="6" fillId="0" borderId="11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1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20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20" fillId="0" borderId="10" xfId="0" applyNumberFormat="1" applyFont="1" applyBorder="1" applyAlignment="1">
      <alignment vertical="top" wrapText="1"/>
    </xf>
    <xf numFmtId="164" fontId="20" fillId="0" borderId="13" xfId="0" applyNumberFormat="1" applyFont="1" applyBorder="1" applyAlignment="1">
      <alignment horizontal="right" vertical="top"/>
    </xf>
    <xf numFmtId="49" fontId="21" fillId="0" borderId="10" xfId="0" applyNumberFormat="1" applyFont="1" applyBorder="1" applyAlignment="1">
      <alignment vertical="top" wrapText="1"/>
    </xf>
    <xf numFmtId="166" fontId="20" fillId="0" borderId="0" xfId="41" applyNumberFormat="1" applyFont="1" applyAlignment="1">
      <alignment horizontal="right" vertical="top" wrapText="1"/>
    </xf>
    <xf numFmtId="166" fontId="6" fillId="0" borderId="0" xfId="40" quotePrefix="1" applyNumberFormat="1" applyFont="1" applyAlignment="1">
      <alignment horizontal="right" vertical="top"/>
    </xf>
    <xf numFmtId="0" fontId="57" fillId="0" borderId="0" xfId="0" applyFont="1" applyAlignment="1">
      <alignment horizontal="left" vertical="center"/>
    </xf>
    <xf numFmtId="0" fontId="6" fillId="0" borderId="18" xfId="0" applyFont="1" applyBorder="1" applyAlignment="1">
      <alignment vertical="center"/>
    </xf>
    <xf numFmtId="166" fontId="6" fillId="0" borderId="18" xfId="0" applyNumberFormat="1" applyFont="1" applyBorder="1" applyAlignment="1">
      <alignment horizontal="right" vertical="center"/>
    </xf>
    <xf numFmtId="49" fontId="6" fillId="0" borderId="18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wrapText="1"/>
    </xf>
    <xf numFmtId="49" fontId="6" fillId="0" borderId="11" xfId="0" applyNumberFormat="1" applyFont="1" applyBorder="1" applyAlignment="1">
      <alignment horizontal="center"/>
    </xf>
    <xf numFmtId="0" fontId="9" fillId="0" borderId="0" xfId="0" quotePrefix="1" applyFont="1" applyAlignment="1">
      <alignment vertical="top" wrapText="1"/>
    </xf>
    <xf numFmtId="166" fontId="6" fillId="0" borderId="0" xfId="0" applyNumberFormat="1" applyFont="1" applyAlignment="1">
      <alignment vertical="top"/>
    </xf>
    <xf numFmtId="1" fontId="20" fillId="0" borderId="0" xfId="0" applyNumberFormat="1" applyFont="1" applyAlignment="1">
      <alignment horizontal="right" vertical="top" wrapText="1"/>
    </xf>
    <xf numFmtId="164" fontId="20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/>
    </xf>
    <xf numFmtId="164" fontId="20" fillId="0" borderId="10" xfId="0" applyNumberFormat="1" applyFont="1" applyBorder="1" applyAlignment="1">
      <alignment horizontal="right" vertical="top"/>
    </xf>
    <xf numFmtId="0" fontId="20" fillId="0" borderId="11" xfId="38" applyFont="1" applyBorder="1" applyAlignment="1">
      <alignment vertical="top" wrapText="1"/>
    </xf>
    <xf numFmtId="0" fontId="21" fillId="0" borderId="11" xfId="38" applyFont="1" applyBorder="1" applyAlignment="1">
      <alignment vertical="top" wrapText="1"/>
    </xf>
    <xf numFmtId="0" fontId="3" fillId="0" borderId="0" xfId="48" applyFont="1" applyAlignment="1"/>
    <xf numFmtId="0" fontId="30" fillId="0" borderId="0" xfId="38"/>
    <xf numFmtId="0" fontId="5" fillId="0" borderId="0" xfId="48" applyFont="1" applyAlignment="1"/>
    <xf numFmtId="0" fontId="6" fillId="0" borderId="0" xfId="48" applyFont="1" applyAlignment="1">
      <alignment vertical="center"/>
    </xf>
    <xf numFmtId="0" fontId="6" fillId="0" borderId="11" xfId="49" applyFont="1" applyBorder="1" applyAlignment="1">
      <alignment horizontal="right" vertical="top" wrapText="1"/>
    </xf>
    <xf numFmtId="0" fontId="6" fillId="0" borderId="0" xfId="49" applyFont="1" applyAlignment="1">
      <alignment vertical="center" wrapText="1"/>
    </xf>
    <xf numFmtId="0" fontId="6" fillId="0" borderId="0" xfId="49" applyFont="1" applyAlignment="1">
      <alignment horizontal="right" vertical="top" wrapText="1"/>
    </xf>
    <xf numFmtId="0" fontId="9" fillId="0" borderId="19" xfId="49" applyFont="1" applyBorder="1" applyAlignment="1">
      <alignment horizontal="right" vertical="top" wrapText="1"/>
    </xf>
    <xf numFmtId="0" fontId="20" fillId="0" borderId="11" xfId="49" applyFont="1" applyBorder="1" applyAlignment="1">
      <alignment vertical="top" wrapText="1"/>
    </xf>
    <xf numFmtId="164" fontId="7" fillId="0" borderId="0" xfId="38" applyNumberFormat="1" applyFont="1" applyAlignment="1">
      <alignment horizontal="right" vertical="top" wrapText="1"/>
    </xf>
    <xf numFmtId="0" fontId="20" fillId="0" borderId="0" xfId="49" applyFont="1" applyAlignment="1">
      <alignment wrapText="1"/>
    </xf>
    <xf numFmtId="0" fontId="6" fillId="0" borderId="0" xfId="49" applyFont="1" applyAlignment="1">
      <alignment vertical="top" wrapText="1"/>
    </xf>
    <xf numFmtId="164" fontId="14" fillId="0" borderId="0" xfId="38" applyNumberFormat="1" applyFont="1" applyAlignment="1">
      <alignment horizontal="right" vertical="top" wrapText="1"/>
    </xf>
    <xf numFmtId="0" fontId="9" fillId="0" borderId="0" xfId="49" applyFont="1" applyAlignment="1">
      <alignment vertical="top" wrapText="1"/>
    </xf>
    <xf numFmtId="0" fontId="6" fillId="0" borderId="0" xfId="49" applyFont="1" applyAlignment="1">
      <alignment wrapText="1"/>
    </xf>
    <xf numFmtId="0" fontId="20" fillId="0" borderId="0" xfId="49" applyFont="1" applyAlignment="1">
      <alignment vertical="top" wrapText="1"/>
    </xf>
    <xf numFmtId="0" fontId="21" fillId="0" borderId="0" xfId="49" applyFont="1" applyAlignment="1">
      <alignment vertical="top" wrapText="1"/>
    </xf>
    <xf numFmtId="0" fontId="6" fillId="0" borderId="10" xfId="49" applyFont="1" applyBorder="1" applyAlignment="1">
      <alignment vertical="top" wrapText="1"/>
    </xf>
    <xf numFmtId="0" fontId="9" fillId="0" borderId="19" xfId="49" applyFont="1" applyBorder="1" applyAlignment="1">
      <alignment vertical="top" wrapText="1"/>
    </xf>
    <xf numFmtId="0" fontId="20" fillId="0" borderId="0" xfId="48" applyFont="1" applyAlignment="1">
      <alignment vertical="center"/>
    </xf>
    <xf numFmtId="0" fontId="26" fillId="0" borderId="0" xfId="48" applyFont="1" applyAlignment="1">
      <alignment horizontal="right" vertical="top" wrapText="1"/>
    </xf>
    <xf numFmtId="0" fontId="9" fillId="0" borderId="10" xfId="48" applyFont="1" applyBorder="1" applyAlignment="1">
      <alignment horizontal="right" vertical="top" wrapText="1"/>
    </xf>
    <xf numFmtId="0" fontId="29" fillId="0" borderId="11" xfId="48" applyFont="1" applyBorder="1" applyAlignment="1">
      <alignment vertical="top" wrapText="1"/>
    </xf>
    <xf numFmtId="164" fontId="20" fillId="0" borderId="11" xfId="38" applyNumberFormat="1" applyFont="1" applyBorder="1" applyAlignment="1">
      <alignment horizontal="right" vertical="top" wrapText="1"/>
    </xf>
    <xf numFmtId="0" fontId="21" fillId="0" borderId="11" xfId="48" applyFont="1" applyBorder="1" applyAlignment="1">
      <alignment vertical="top" wrapText="1"/>
    </xf>
    <xf numFmtId="0" fontId="20" fillId="0" borderId="0" xfId="48" applyFont="1">
      <alignment vertical="top"/>
    </xf>
    <xf numFmtId="0" fontId="26" fillId="0" borderId="0" xfId="48" applyFont="1" applyAlignment="1">
      <alignment vertical="top" wrapText="1"/>
    </xf>
    <xf numFmtId="164" fontId="6" fillId="0" borderId="0" xfId="38" applyNumberFormat="1" applyFont="1" applyAlignment="1">
      <alignment horizontal="right" vertical="top" wrapText="1"/>
    </xf>
    <xf numFmtId="0" fontId="9" fillId="0" borderId="0" xfId="48" applyFont="1" applyAlignment="1">
      <alignment vertical="top" wrapText="1"/>
    </xf>
    <xf numFmtId="0" fontId="6" fillId="0" borderId="0" xfId="48" applyFont="1">
      <alignment vertical="top"/>
    </xf>
    <xf numFmtId="0" fontId="6" fillId="0" borderId="0" xfId="48" applyFont="1" applyAlignment="1">
      <alignment vertical="top" wrapText="1"/>
    </xf>
    <xf numFmtId="0" fontId="9" fillId="0" borderId="0" xfId="48" applyFont="1" applyAlignment="1">
      <alignment horizontal="left" vertical="top" wrapText="1"/>
    </xf>
    <xf numFmtId="0" fontId="29" fillId="0" borderId="0" xfId="48" applyFont="1" applyAlignment="1">
      <alignment vertical="top" wrapText="1"/>
    </xf>
    <xf numFmtId="0" fontId="20" fillId="0" borderId="0" xfId="38" applyFont="1" applyAlignment="1">
      <alignment horizontal="right" vertical="top" wrapText="1"/>
    </xf>
    <xf numFmtId="164" fontId="20" fillId="0" borderId="0" xfId="38" applyNumberFormat="1" applyFont="1" applyAlignment="1">
      <alignment horizontal="right" vertical="top" wrapText="1"/>
    </xf>
    <xf numFmtId="0" fontId="21" fillId="0" borderId="0" xfId="48" applyFont="1" applyAlignment="1">
      <alignment vertical="top" wrapText="1"/>
    </xf>
    <xf numFmtId="0" fontId="20" fillId="0" borderId="0" xfId="48" applyFont="1" applyAlignment="1">
      <alignment horizontal="right" vertical="top"/>
    </xf>
    <xf numFmtId="0" fontId="6" fillId="0" borderId="0" xfId="48" applyFont="1" applyAlignment="1"/>
    <xf numFmtId="0" fontId="9" fillId="0" borderId="0" xfId="48" applyFont="1" applyAlignment="1"/>
    <xf numFmtId="0" fontId="6" fillId="0" borderId="10" xfId="48" applyFont="1" applyBorder="1" applyAlignment="1"/>
    <xf numFmtId="164" fontId="6" fillId="0" borderId="10" xfId="38" applyNumberFormat="1" applyFont="1" applyBorder="1" applyAlignment="1">
      <alignment horizontal="right" vertical="top" wrapText="1"/>
    </xf>
    <xf numFmtId="0" fontId="9" fillId="0" borderId="10" xfId="48" applyFont="1" applyBorder="1" applyAlignment="1"/>
    <xf numFmtId="0" fontId="6" fillId="0" borderId="0" xfId="48" applyFont="1" applyAlignment="1">
      <alignment horizontal="right" vertical="top" wrapText="1"/>
    </xf>
    <xf numFmtId="0" fontId="6" fillId="0" borderId="11" xfId="48" applyFont="1" applyBorder="1" applyAlignment="1">
      <alignment horizontal="right" vertical="top" wrapText="1"/>
    </xf>
    <xf numFmtId="0" fontId="29" fillId="0" borderId="0" xfId="48" applyFont="1">
      <alignment vertical="top"/>
    </xf>
    <xf numFmtId="0" fontId="20" fillId="0" borderId="11" xfId="38" applyFont="1" applyBorder="1" applyAlignment="1">
      <alignment horizontal="right" vertical="top" wrapText="1"/>
    </xf>
    <xf numFmtId="0" fontId="21" fillId="0" borderId="0" xfId="48" applyFont="1">
      <alignment vertical="top"/>
    </xf>
    <xf numFmtId="0" fontId="26" fillId="0" borderId="0" xfId="48" applyFont="1">
      <alignment vertical="top"/>
    </xf>
    <xf numFmtId="0" fontId="9" fillId="0" borderId="0" xfId="48" applyFont="1">
      <alignment vertical="top"/>
    </xf>
    <xf numFmtId="0" fontId="6" fillId="0" borderId="0" xfId="48" applyFont="1" applyAlignment="1">
      <alignment horizontal="right" vertical="top"/>
    </xf>
    <xf numFmtId="0" fontId="26" fillId="0" borderId="0" xfId="48" applyFont="1" applyAlignment="1">
      <alignment horizontal="left" vertical="top" wrapText="1"/>
    </xf>
    <xf numFmtId="0" fontId="21" fillId="0" borderId="0" xfId="48" applyFont="1" applyAlignment="1">
      <alignment vertical="center"/>
    </xf>
    <xf numFmtId="0" fontId="9" fillId="0" borderId="0" xfId="48" applyFont="1" applyAlignment="1">
      <alignment vertical="center"/>
    </xf>
    <xf numFmtId="0" fontId="6" fillId="0" borderId="10" xfId="48" applyFont="1" applyBorder="1" applyAlignment="1">
      <alignment vertical="center"/>
    </xf>
    <xf numFmtId="0" fontId="6" fillId="0" borderId="25" xfId="38" applyFont="1" applyBorder="1" applyAlignment="1">
      <alignment horizontal="right" vertical="top" wrapText="1"/>
    </xf>
    <xf numFmtId="0" fontId="9" fillId="0" borderId="10" xfId="48" applyFont="1" applyBorder="1" applyAlignment="1">
      <alignment vertical="center"/>
    </xf>
    <xf numFmtId="0" fontId="6" fillId="0" borderId="11" xfId="38" applyFont="1" applyBorder="1" applyAlignment="1">
      <alignment horizontal="right" vertical="center" wrapText="1"/>
    </xf>
    <xf numFmtId="0" fontId="67" fillId="0" borderId="0" xfId="38" applyFont="1" applyAlignment="1">
      <alignment horizontal="right" vertical="center" wrapText="1"/>
    </xf>
    <xf numFmtId="0" fontId="6" fillId="0" borderId="11" xfId="38" applyFont="1" applyBorder="1" applyAlignment="1">
      <alignment horizontal="right" vertical="center"/>
    </xf>
    <xf numFmtId="0" fontId="20" fillId="0" borderId="0" xfId="38" applyFont="1" applyAlignment="1">
      <alignment vertical="center"/>
    </xf>
    <xf numFmtId="164" fontId="29" fillId="0" borderId="14" xfId="38" applyNumberFormat="1" applyFont="1" applyBorder="1" applyAlignment="1">
      <alignment horizontal="right" vertical="top" wrapText="1"/>
    </xf>
    <xf numFmtId="164" fontId="26" fillId="0" borderId="0" xfId="38" applyNumberFormat="1" applyFont="1" applyAlignment="1">
      <alignment horizontal="right" vertical="top" wrapText="1"/>
    </xf>
    <xf numFmtId="0" fontId="20" fillId="0" borderId="0" xfId="38" applyFont="1" applyAlignment="1">
      <alignment horizontal="right" vertical="center"/>
    </xf>
    <xf numFmtId="164" fontId="20" fillId="0" borderId="0" xfId="38" applyNumberFormat="1" applyFont="1" applyAlignment="1">
      <alignment horizontal="right" vertical="center"/>
    </xf>
    <xf numFmtId="164" fontId="6" fillId="0" borderId="0" xfId="38" applyNumberFormat="1" applyFont="1" applyAlignment="1">
      <alignment horizontal="right" vertical="center"/>
    </xf>
    <xf numFmtId="164" fontId="26" fillId="0" borderId="0" xfId="38" applyNumberFormat="1" applyFont="1" applyAlignment="1">
      <alignment horizontal="right" vertical="center" wrapText="1"/>
    </xf>
    <xf numFmtId="164" fontId="29" fillId="0" borderId="0" xfId="38" applyNumberFormat="1" applyFont="1" applyAlignment="1">
      <alignment horizontal="right" vertical="top" wrapText="1"/>
    </xf>
    <xf numFmtId="164" fontId="20" fillId="0" borderId="0" xfId="48" applyNumberFormat="1" applyFont="1" applyAlignment="1">
      <alignment horizontal="right" vertical="center"/>
    </xf>
    <xf numFmtId="164" fontId="26" fillId="0" borderId="10" xfId="38" applyNumberFormat="1" applyFont="1" applyBorder="1" applyAlignment="1">
      <alignment horizontal="right" vertical="top" wrapText="1"/>
    </xf>
    <xf numFmtId="0" fontId="6" fillId="0" borderId="0" xfId="38" applyFont="1"/>
    <xf numFmtId="0" fontId="18" fillId="0" borderId="0" xfId="38" applyFont="1" applyAlignment="1">
      <alignment vertical="top" wrapText="1"/>
    </xf>
    <xf numFmtId="0" fontId="6" fillId="0" borderId="0" xfId="48" applyFont="1" applyAlignment="1">
      <alignment horizontal="right" vertical="center"/>
    </xf>
    <xf numFmtId="0" fontId="14" fillId="0" borderId="0" xfId="48" applyFont="1" applyAlignment="1">
      <alignment vertical="center"/>
    </xf>
    <xf numFmtId="0" fontId="6" fillId="0" borderId="10" xfId="38" applyFont="1" applyBorder="1" applyAlignment="1">
      <alignment vertical="center"/>
    </xf>
    <xf numFmtId="0" fontId="29" fillId="0" borderId="14" xfId="38" applyFont="1" applyBorder="1" applyAlignment="1">
      <alignment horizontal="right" vertical="top" wrapText="1"/>
    </xf>
    <xf numFmtId="0" fontId="26" fillId="0" borderId="0" xfId="38" applyFont="1" applyAlignment="1">
      <alignment horizontal="right" vertical="top" wrapText="1"/>
    </xf>
    <xf numFmtId="0" fontId="29" fillId="0" borderId="0" xfId="38" applyFont="1" applyAlignment="1">
      <alignment horizontal="right" vertical="top" wrapText="1"/>
    </xf>
    <xf numFmtId="0" fontId="6" fillId="0" borderId="10" xfId="38" applyFont="1" applyBorder="1" applyAlignment="1">
      <alignment vertical="top" wrapText="1"/>
    </xf>
    <xf numFmtId="0" fontId="26" fillId="0" borderId="10" xfId="38" applyFont="1" applyBorder="1" applyAlignment="1">
      <alignment horizontal="right" vertical="top" wrapText="1"/>
    </xf>
    <xf numFmtId="0" fontId="9" fillId="0" borderId="10" xfId="38" applyFont="1" applyBorder="1" applyAlignment="1">
      <alignment vertical="top" wrapText="1"/>
    </xf>
    <xf numFmtId="0" fontId="6" fillId="0" borderId="0" xfId="38" applyFont="1" applyAlignment="1">
      <alignment horizontal="center" vertical="center" wrapText="1"/>
    </xf>
    <xf numFmtId="0" fontId="6" fillId="0" borderId="11" xfId="38" applyFont="1" applyBorder="1" applyAlignment="1">
      <alignment horizontal="right" vertical="top" wrapText="1"/>
    </xf>
    <xf numFmtId="0" fontId="6" fillId="0" borderId="11" xfId="38" applyFont="1" applyBorder="1" applyAlignment="1">
      <alignment vertical="center"/>
    </xf>
    <xf numFmtId="0" fontId="6" fillId="0" borderId="11" xfId="38" applyFont="1" applyBorder="1" applyAlignment="1">
      <alignment horizontal="center" vertical="center"/>
    </xf>
    <xf numFmtId="0" fontId="20" fillId="0" borderId="10" xfId="38" applyFont="1" applyBorder="1" applyAlignment="1">
      <alignment vertical="center" wrapText="1"/>
    </xf>
    <xf numFmtId="0" fontId="6" fillId="0" borderId="10" xfId="38" applyFont="1" applyBorder="1" applyAlignment="1">
      <alignment horizontal="center" vertical="center" wrapText="1"/>
    </xf>
    <xf numFmtId="0" fontId="20" fillId="0" borderId="10" xfId="38" applyFont="1" applyBorder="1" applyAlignment="1">
      <alignment vertical="center"/>
    </xf>
    <xf numFmtId="0" fontId="6" fillId="0" borderId="0" xfId="38" applyFont="1" applyAlignment="1">
      <alignment horizontal="center" vertical="center"/>
    </xf>
    <xf numFmtId="168" fontId="20" fillId="0" borderId="11" xfId="38" applyNumberFormat="1" applyFont="1" applyBorder="1" applyAlignment="1">
      <alignment horizontal="right" vertical="top" wrapText="1"/>
    </xf>
    <xf numFmtId="0" fontId="67" fillId="0" borderId="0" xfId="38" applyFont="1" applyAlignment="1">
      <alignment vertical="center"/>
    </xf>
    <xf numFmtId="168" fontId="20" fillId="0" borderId="0" xfId="38" applyNumberFormat="1" applyFont="1" applyAlignment="1">
      <alignment horizontal="right" vertical="top" wrapText="1"/>
    </xf>
    <xf numFmtId="168" fontId="6" fillId="0" borderId="0" xfId="38" applyNumberFormat="1" applyFont="1" applyAlignment="1">
      <alignment horizontal="right" vertical="top" wrapText="1"/>
    </xf>
    <xf numFmtId="0" fontId="27" fillId="0" borderId="0" xfId="38" applyFont="1" applyAlignment="1">
      <alignment vertical="center"/>
    </xf>
    <xf numFmtId="168" fontId="6" fillId="0" borderId="25" xfId="38" applyNumberFormat="1" applyFont="1" applyBorder="1" applyAlignment="1">
      <alignment horizontal="right" vertical="top" wrapText="1"/>
    </xf>
    <xf numFmtId="0" fontId="69" fillId="0" borderId="0" xfId="48" applyFont="1" applyAlignment="1">
      <alignment vertical="center"/>
    </xf>
    <xf numFmtId="0" fontId="70" fillId="0" borderId="0" xfId="48" applyFont="1" applyAlignment="1">
      <alignment vertical="center"/>
    </xf>
    <xf numFmtId="0" fontId="9" fillId="0" borderId="0" xfId="48" applyFont="1" applyAlignment="1">
      <alignment horizontal="right"/>
    </xf>
    <xf numFmtId="0" fontId="71" fillId="0" borderId="0" xfId="48" applyFont="1" applyAlignment="1">
      <alignment vertical="center"/>
    </xf>
    <xf numFmtId="0" fontId="6" fillId="0" borderId="0" xfId="38" applyFont="1" applyAlignment="1">
      <alignment vertical="center" wrapText="1"/>
    </xf>
    <xf numFmtId="0" fontId="6" fillId="0" borderId="11" xfId="38" applyFont="1" applyBorder="1" applyAlignment="1">
      <alignment vertical="center" wrapText="1"/>
    </xf>
    <xf numFmtId="0" fontId="6" fillId="0" borderId="10" xfId="38" applyFont="1" applyBorder="1" applyAlignment="1">
      <alignment vertical="center" wrapText="1"/>
    </xf>
    <xf numFmtId="0" fontId="9" fillId="0" borderId="10" xfId="38" applyFont="1" applyBorder="1" applyAlignment="1">
      <alignment horizontal="right" vertical="center" wrapText="1"/>
    </xf>
    <xf numFmtId="0" fontId="21" fillId="0" borderId="11" xfId="38" applyFont="1" applyBorder="1" applyAlignment="1">
      <alignment vertical="top"/>
    </xf>
    <xf numFmtId="2" fontId="6" fillId="0" borderId="0" xfId="38" applyNumberFormat="1" applyFont="1" applyAlignment="1">
      <alignment horizontal="left" vertical="top" wrapText="1"/>
    </xf>
    <xf numFmtId="164" fontId="9" fillId="0" borderId="0" xfId="38" applyNumberFormat="1" applyFont="1" applyAlignment="1">
      <alignment vertical="top"/>
    </xf>
    <xf numFmtId="164" fontId="6" fillId="0" borderId="25" xfId="38" applyNumberFormat="1" applyFont="1" applyBorder="1" applyAlignment="1">
      <alignment horizontal="right" vertical="top" wrapText="1"/>
    </xf>
    <xf numFmtId="0" fontId="16" fillId="0" borderId="0" xfId="38" applyFont="1" applyAlignment="1">
      <alignment vertical="top" wrapText="1"/>
    </xf>
    <xf numFmtId="0" fontId="6" fillId="0" borderId="0" xfId="48" applyFont="1" applyAlignment="1">
      <alignment horizontal="center"/>
    </xf>
    <xf numFmtId="0" fontId="9" fillId="0" borderId="0" xfId="48" applyFont="1" applyAlignment="1">
      <alignment horizontal="center" vertical="top"/>
    </xf>
    <xf numFmtId="0" fontId="9" fillId="0" borderId="10" xfId="48" applyFont="1" applyBorder="1" applyAlignment="1">
      <alignment horizontal="right" vertical="top"/>
    </xf>
    <xf numFmtId="0" fontId="20" fillId="0" borderId="11" xfId="48" applyFont="1" applyBorder="1">
      <alignment vertical="top"/>
    </xf>
    <xf numFmtId="164" fontId="20" fillId="0" borderId="14" xfId="38" applyNumberFormat="1" applyFont="1" applyBorder="1" applyAlignment="1">
      <alignment horizontal="right" vertical="top" wrapText="1"/>
    </xf>
    <xf numFmtId="0" fontId="6" fillId="0" borderId="10" xfId="48" applyFont="1" applyBorder="1" applyAlignment="1">
      <alignment vertical="top" wrapText="1"/>
    </xf>
    <xf numFmtId="164" fontId="6" fillId="0" borderId="25" xfId="38" applyNumberFormat="1" applyFont="1" applyBorder="1" applyAlignment="1">
      <alignment horizontal="right" vertical="top"/>
    </xf>
    <xf numFmtId="0" fontId="9" fillId="0" borderId="10" xfId="48" applyFont="1" applyBorder="1" applyAlignment="1">
      <alignment vertical="top" wrapText="1"/>
    </xf>
    <xf numFmtId="0" fontId="72" fillId="0" borderId="0" xfId="48" applyFont="1">
      <alignment vertical="top"/>
    </xf>
    <xf numFmtId="0" fontId="20" fillId="0" borderId="27" xfId="38" applyFont="1" applyBorder="1" applyAlignment="1">
      <alignment vertical="top" wrapText="1"/>
    </xf>
    <xf numFmtId="1" fontId="20" fillId="0" borderId="14" xfId="38" applyNumberFormat="1" applyFont="1" applyBorder="1" applyAlignment="1">
      <alignment horizontal="right" vertical="top" wrapText="1"/>
    </xf>
    <xf numFmtId="0" fontId="6" fillId="0" borderId="28" xfId="38" applyFont="1" applyBorder="1" applyAlignment="1">
      <alignment vertical="top" wrapText="1"/>
    </xf>
    <xf numFmtId="1" fontId="6" fillId="0" borderId="0" xfId="38" applyNumberFormat="1" applyFont="1" applyAlignment="1">
      <alignment horizontal="right" vertical="top" wrapText="1"/>
    </xf>
    <xf numFmtId="0" fontId="20" fillId="0" borderId="28" xfId="38" applyFont="1" applyBorder="1" applyAlignment="1">
      <alignment vertical="top" wrapText="1"/>
    </xf>
    <xf numFmtId="0" fontId="7" fillId="0" borderId="0" xfId="38" applyFont="1" applyAlignment="1">
      <alignment vertical="top"/>
    </xf>
    <xf numFmtId="1" fontId="20" fillId="0" borderId="0" xfId="38" applyNumberFormat="1" applyFont="1" applyAlignment="1">
      <alignment horizontal="right" vertical="top" wrapText="1"/>
    </xf>
    <xf numFmtId="0" fontId="14" fillId="0" borderId="0" xfId="38" applyFont="1"/>
    <xf numFmtId="0" fontId="7" fillId="0" borderId="0" xfId="38" applyFont="1"/>
    <xf numFmtId="0" fontId="6" fillId="0" borderId="29" xfId="38" applyFont="1" applyBorder="1" applyAlignment="1">
      <alignment vertical="top" wrapText="1"/>
    </xf>
    <xf numFmtId="0" fontId="9" fillId="0" borderId="19" xfId="38" applyFont="1" applyBorder="1" applyAlignment="1">
      <alignment vertical="top" wrapText="1"/>
    </xf>
    <xf numFmtId="1" fontId="6" fillId="0" borderId="0" xfId="48" applyNumberFormat="1" applyFont="1" applyAlignment="1">
      <alignment vertical="center"/>
    </xf>
    <xf numFmtId="0" fontId="24" fillId="0" borderId="0" xfId="48" applyFont="1" applyAlignment="1">
      <alignment vertical="center"/>
    </xf>
    <xf numFmtId="0" fontId="8" fillId="0" borderId="19" xfId="48" applyFont="1" applyBorder="1">
      <alignment vertical="top"/>
    </xf>
    <xf numFmtId="0" fontId="6" fillId="0" borderId="11" xfId="38" applyFont="1" applyBorder="1" applyAlignment="1">
      <alignment wrapText="1"/>
    </xf>
    <xf numFmtId="0" fontId="6" fillId="0" borderId="0" xfId="38" applyFont="1" applyAlignment="1">
      <alignment wrapText="1"/>
    </xf>
    <xf numFmtId="0" fontId="20" fillId="0" borderId="0" xfId="38" applyFont="1" applyAlignment="1">
      <alignment wrapText="1"/>
    </xf>
    <xf numFmtId="0" fontId="6" fillId="0" borderId="19" xfId="38" applyFont="1" applyBorder="1" applyAlignment="1">
      <alignment wrapText="1"/>
    </xf>
    <xf numFmtId="1" fontId="20" fillId="0" borderId="14" xfId="38" applyNumberFormat="1" applyFont="1" applyBorder="1" applyAlignment="1">
      <alignment horizontal="right" vertical="top"/>
    </xf>
    <xf numFmtId="1" fontId="6" fillId="0" borderId="0" xfId="38" applyNumberFormat="1" applyFont="1" applyAlignment="1">
      <alignment horizontal="right" vertical="top"/>
    </xf>
    <xf numFmtId="0" fontId="20" fillId="0" borderId="0" xfId="38" applyFont="1"/>
    <xf numFmtId="0" fontId="6" fillId="0" borderId="19" xfId="38" applyFont="1" applyBorder="1" applyAlignment="1">
      <alignment vertical="top" wrapText="1"/>
    </xf>
    <xf numFmtId="0" fontId="6" fillId="0" borderId="19" xfId="38" applyFont="1" applyBorder="1" applyAlignment="1">
      <alignment horizontal="right" vertical="top" wrapText="1"/>
    </xf>
    <xf numFmtId="0" fontId="6" fillId="0" borderId="11" xfId="48" applyFont="1" applyBorder="1" applyAlignment="1">
      <alignment horizontal="center"/>
    </xf>
    <xf numFmtId="0" fontId="9" fillId="0" borderId="19" xfId="48" applyFont="1" applyBorder="1" applyAlignment="1">
      <alignment horizontal="right" vertical="top" wrapText="1"/>
    </xf>
    <xf numFmtId="0" fontId="20" fillId="0" borderId="28" xfId="48" applyFont="1" applyBorder="1">
      <alignment vertical="top"/>
    </xf>
    <xf numFmtId="166" fontId="20" fillId="0" borderId="11" xfId="50" applyNumberFormat="1" applyFont="1" applyBorder="1" applyAlignment="1">
      <alignment horizontal="right" vertical="top"/>
    </xf>
    <xf numFmtId="166" fontId="20" fillId="0" borderId="0" xfId="50" applyNumberFormat="1" applyFont="1" applyAlignment="1">
      <alignment horizontal="right" vertical="top"/>
    </xf>
    <xf numFmtId="0" fontId="6" fillId="0" borderId="28" xfId="48" applyFont="1" applyBorder="1" applyAlignment="1">
      <alignment vertical="top" wrapText="1"/>
    </xf>
    <xf numFmtId="166" fontId="6" fillId="0" borderId="0" xfId="50" applyNumberFormat="1" applyFont="1" applyAlignment="1">
      <alignment horizontal="right" vertical="top"/>
    </xf>
    <xf numFmtId="0" fontId="20" fillId="0" borderId="28" xfId="38" applyFont="1" applyBorder="1" applyAlignment="1">
      <alignment horizontal="left" vertical="top" wrapText="1"/>
    </xf>
    <xf numFmtId="0" fontId="20" fillId="0" borderId="28" xfId="48" applyFont="1" applyBorder="1" applyAlignment="1">
      <alignment vertical="top" wrapText="1"/>
    </xf>
    <xf numFmtId="0" fontId="20" fillId="0" borderId="29" xfId="48" applyFont="1" applyBorder="1" applyAlignment="1">
      <alignment vertical="top" wrapText="1"/>
    </xf>
    <xf numFmtId="166" fontId="20" fillId="0" borderId="25" xfId="50" applyNumberFormat="1" applyFont="1" applyBorder="1" applyAlignment="1">
      <alignment horizontal="right" vertical="top"/>
    </xf>
    <xf numFmtId="0" fontId="21" fillId="0" borderId="19" xfId="48" applyFont="1" applyBorder="1" applyAlignment="1">
      <alignment vertical="top" wrapText="1"/>
    </xf>
    <xf numFmtId="166" fontId="6" fillId="0" borderId="0" xfId="48" applyNumberFormat="1" applyFont="1" applyAlignment="1">
      <alignment vertical="center"/>
    </xf>
    <xf numFmtId="0" fontId="7" fillId="0" borderId="0" xfId="0" applyFont="1" applyAlignment="1">
      <alignment vertical="top"/>
    </xf>
    <xf numFmtId="0" fontId="8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top"/>
    </xf>
    <xf numFmtId="0" fontId="6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top" wrapText="1"/>
    </xf>
    <xf numFmtId="0" fontId="6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166" fontId="16" fillId="0" borderId="0" xfId="0" applyNumberFormat="1" applyFont="1" applyAlignment="1">
      <alignment wrapText="1"/>
    </xf>
    <xf numFmtId="166" fontId="18" fillId="0" borderId="0" xfId="0" applyNumberFormat="1" applyFont="1" applyAlignment="1">
      <alignment horizontal="left"/>
    </xf>
    <xf numFmtId="166" fontId="7" fillId="0" borderId="0" xfId="0" applyNumberFormat="1" applyFont="1" applyAlignment="1">
      <alignment vertical="top"/>
    </xf>
    <xf numFmtId="166" fontId="8" fillId="0" borderId="10" xfId="0" applyNumberFormat="1" applyFont="1" applyBorder="1" applyAlignment="1">
      <alignment vertical="top"/>
    </xf>
    <xf numFmtId="166" fontId="6" fillId="0" borderId="11" xfId="0" applyNumberFormat="1" applyFont="1" applyBorder="1" applyAlignment="1">
      <alignment horizontal="center" wrapText="1"/>
    </xf>
    <xf numFmtId="166" fontId="9" fillId="0" borderId="10" xfId="0" applyNumberFormat="1" applyFont="1" applyBorder="1" applyAlignment="1">
      <alignment horizontal="center" wrapText="1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20" fillId="0" borderId="11" xfId="0" applyFont="1" applyBorder="1" applyAlignment="1">
      <alignment vertical="top" wrapText="1"/>
    </xf>
    <xf numFmtId="0" fontId="21" fillId="0" borderId="11" xfId="0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7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top"/>
    </xf>
    <xf numFmtId="0" fontId="9" fillId="0" borderId="0" xfId="0" applyFont="1" applyAlignment="1">
      <alignment horizontal="right" vertical="top" wrapText="1"/>
    </xf>
    <xf numFmtId="0" fontId="20" fillId="0" borderId="10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vertical="top" wrapText="1"/>
    </xf>
    <xf numFmtId="0" fontId="20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20" fillId="0" borderId="11" xfId="38" applyFont="1" applyBorder="1" applyAlignment="1">
      <alignment vertical="top" wrapText="1"/>
    </xf>
    <xf numFmtId="0" fontId="21" fillId="0" borderId="11" xfId="38" applyFont="1" applyBorder="1" applyAlignment="1">
      <alignment vertical="top" wrapText="1"/>
    </xf>
    <xf numFmtId="0" fontId="20" fillId="0" borderId="0" xfId="38" applyFont="1" applyAlignment="1">
      <alignment vertical="top" wrapText="1"/>
    </xf>
    <xf numFmtId="0" fontId="21" fillId="0" borderId="0" xfId="38" applyFont="1" applyAlignment="1">
      <alignment vertical="top"/>
    </xf>
    <xf numFmtId="0" fontId="7" fillId="0" borderId="0" xfId="38" applyFont="1" applyAlignment="1">
      <alignment vertical="top" wrapText="1"/>
    </xf>
    <xf numFmtId="0" fontId="8" fillId="0" borderId="10" xfId="38" applyFont="1" applyBorder="1" applyAlignment="1">
      <alignment vertical="top" wrapText="1"/>
    </xf>
    <xf numFmtId="0" fontId="20" fillId="0" borderId="12" xfId="38" applyFont="1" applyBorder="1" applyAlignment="1">
      <alignment horizontal="center"/>
    </xf>
    <xf numFmtId="0" fontId="6" fillId="0" borderId="12" xfId="38" applyFont="1" applyBorder="1" applyAlignment="1">
      <alignment horizontal="right" vertical="top"/>
    </xf>
    <xf numFmtId="0" fontId="9" fillId="0" borderId="12" xfId="38" applyFont="1" applyBorder="1" applyAlignment="1">
      <alignment horizontal="left" vertical="top"/>
    </xf>
    <xf numFmtId="0" fontId="20" fillId="0" borderId="0" xfId="38" applyFont="1" applyAlignment="1">
      <alignment horizontal="left" vertical="top" wrapText="1"/>
    </xf>
    <xf numFmtId="0" fontId="20" fillId="0" borderId="0" xfId="38" applyFont="1" applyAlignment="1">
      <alignment horizontal="left" vertical="top"/>
    </xf>
    <xf numFmtId="0" fontId="21" fillId="0" borderId="0" xfId="38" applyFont="1" applyAlignment="1">
      <alignment horizontal="left" vertical="top"/>
    </xf>
    <xf numFmtId="0" fontId="20" fillId="0" borderId="0" xfId="38" applyFont="1" applyAlignment="1">
      <alignment vertical="top"/>
    </xf>
    <xf numFmtId="0" fontId="6" fillId="0" borderId="11" xfId="38" applyFont="1" applyBorder="1" applyAlignment="1">
      <alignment horizontal="right" vertical="top"/>
    </xf>
    <xf numFmtId="0" fontId="7" fillId="0" borderId="10" xfId="38" applyFont="1" applyBorder="1" applyAlignment="1">
      <alignment vertical="top"/>
    </xf>
    <xf numFmtId="0" fontId="8" fillId="0" borderId="10" xfId="38" applyFont="1" applyBorder="1" applyAlignment="1">
      <alignment vertical="top"/>
    </xf>
    <xf numFmtId="0" fontId="6" fillId="0" borderId="12" xfId="38" applyFont="1" applyBorder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/>
    </xf>
    <xf numFmtId="0" fontId="7" fillId="0" borderId="11" xfId="0" applyFont="1" applyBorder="1" applyAlignment="1">
      <alignment vertical="top"/>
    </xf>
    <xf numFmtId="0" fontId="20" fillId="0" borderId="0" xfId="0" applyFont="1" applyAlignment="1">
      <alignment horizontal="center" vertical="top" wrapText="1"/>
    </xf>
    <xf numFmtId="0" fontId="63" fillId="0" borderId="0" xfId="0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13" fillId="0" borderId="10" xfId="0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9" fontId="8" fillId="0" borderId="10" xfId="0" applyNumberFormat="1" applyFont="1" applyBorder="1" applyAlignment="1">
      <alignment vertical="top"/>
    </xf>
    <xf numFmtId="49" fontId="6" fillId="0" borderId="1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 wrapText="1"/>
    </xf>
    <xf numFmtId="0" fontId="7" fillId="0" borderId="0" xfId="48" applyFont="1">
      <alignment vertical="top"/>
    </xf>
    <xf numFmtId="0" fontId="8" fillId="0" borderId="10" xfId="48" applyFont="1" applyBorder="1">
      <alignment vertical="top"/>
    </xf>
    <xf numFmtId="0" fontId="6" fillId="0" borderId="11" xfId="49" applyFont="1" applyBorder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right" vertical="top" wrapText="1"/>
    </xf>
    <xf numFmtId="0" fontId="6" fillId="0" borderId="19" xfId="49" applyFont="1" applyBorder="1" applyAlignment="1">
      <alignment horizontal="center" vertical="center" wrapText="1"/>
    </xf>
    <xf numFmtId="0" fontId="9" fillId="0" borderId="0" xfId="49" applyFont="1" applyAlignment="1">
      <alignment horizontal="right" vertical="top" wrapText="1"/>
    </xf>
    <xf numFmtId="0" fontId="9" fillId="0" borderId="18" xfId="49" applyFont="1" applyBorder="1" applyAlignment="1">
      <alignment horizontal="right" vertical="top" wrapText="1"/>
    </xf>
    <xf numFmtId="0" fontId="9" fillId="0" borderId="10" xfId="49" applyFont="1" applyBorder="1" applyAlignment="1">
      <alignment horizontal="right" vertical="top" wrapText="1"/>
    </xf>
    <xf numFmtId="0" fontId="9" fillId="0" borderId="10" xfId="48" applyFont="1" applyBorder="1" applyAlignment="1">
      <alignment horizontal="center" vertical="center" wrapText="1"/>
    </xf>
    <xf numFmtId="0" fontId="28" fillId="0" borderId="0" xfId="48" applyFont="1" applyAlignment="1">
      <alignment vertical="top" wrapText="1"/>
    </xf>
    <xf numFmtId="0" fontId="8" fillId="0" borderId="10" xfId="48" applyFont="1" applyBorder="1" applyAlignment="1">
      <alignment vertical="top" wrapText="1"/>
    </xf>
    <xf numFmtId="0" fontId="26" fillId="0" borderId="12" xfId="48" applyFont="1" applyBorder="1" applyAlignment="1">
      <alignment horizontal="center" vertical="center"/>
    </xf>
    <xf numFmtId="0" fontId="26" fillId="0" borderId="11" xfId="48" applyFont="1" applyBorder="1" applyAlignment="1">
      <alignment horizontal="center" vertical="center" wrapText="1"/>
    </xf>
    <xf numFmtId="0" fontId="9" fillId="0" borderId="12" xfId="48" applyFont="1" applyBorder="1" applyAlignment="1">
      <alignment horizontal="center" vertical="center"/>
    </xf>
    <xf numFmtId="0" fontId="6" fillId="0" borderId="12" xfId="48" applyFont="1" applyBorder="1" applyAlignment="1">
      <alignment horizontal="center" vertical="center"/>
    </xf>
    <xf numFmtId="0" fontId="6" fillId="0" borderId="11" xfId="48" applyFont="1" applyBorder="1" applyAlignment="1">
      <alignment horizontal="center" vertical="center" wrapText="1"/>
    </xf>
    <xf numFmtId="0" fontId="10" fillId="0" borderId="0" xfId="38" applyFont="1" applyAlignment="1">
      <alignment horizontal="left" vertical="top" wrapText="1"/>
    </xf>
    <xf numFmtId="0" fontId="7" fillId="0" borderId="0" xfId="48" applyFont="1" applyAlignment="1">
      <alignment horizontal="left" vertical="center" wrapText="1"/>
    </xf>
    <xf numFmtId="0" fontId="65" fillId="0" borderId="10" xfId="48" applyFont="1" applyBorder="1" applyAlignment="1">
      <alignment horizontal="left" vertical="top" wrapText="1"/>
    </xf>
    <xf numFmtId="0" fontId="6" fillId="0" borderId="12" xfId="38" applyFont="1" applyBorder="1" applyAlignment="1">
      <alignment vertical="center"/>
    </xf>
    <xf numFmtId="0" fontId="6" fillId="0" borderId="11" xfId="38" applyFont="1" applyBorder="1" applyAlignment="1">
      <alignment horizontal="right" vertical="center" wrapText="1"/>
    </xf>
    <xf numFmtId="0" fontId="6" fillId="0" borderId="12" xfId="38" applyFont="1" applyBorder="1" applyAlignment="1">
      <alignment horizontal="right" vertical="center"/>
    </xf>
    <xf numFmtId="0" fontId="6" fillId="0" borderId="11" xfId="38" applyFont="1" applyBorder="1" applyAlignment="1">
      <alignment horizontal="right" vertical="center"/>
    </xf>
    <xf numFmtId="0" fontId="7" fillId="0" borderId="0" xfId="48" applyFont="1" applyAlignment="1">
      <alignment vertical="center" wrapText="1"/>
    </xf>
    <xf numFmtId="0" fontId="65" fillId="0" borderId="10" xfId="48" applyFont="1" applyBorder="1" applyAlignment="1">
      <alignment vertical="top" wrapText="1"/>
    </xf>
    <xf numFmtId="0" fontId="7" fillId="0" borderId="0" xfId="48" applyFont="1" applyAlignment="1">
      <alignment horizontal="left" vertical="top" wrapText="1"/>
    </xf>
    <xf numFmtId="0" fontId="8" fillId="0" borderId="10" xfId="48" applyFont="1" applyBorder="1" applyAlignment="1">
      <alignment horizontal="left" vertical="top"/>
    </xf>
    <xf numFmtId="0" fontId="6" fillId="0" borderId="11" xfId="38" applyFont="1" applyBorder="1" applyAlignment="1">
      <alignment horizontal="right" vertical="top" wrapText="1"/>
    </xf>
    <xf numFmtId="0" fontId="9" fillId="0" borderId="10" xfId="38" applyFont="1" applyBorder="1" applyAlignment="1">
      <alignment horizontal="right" vertical="top" wrapText="1"/>
    </xf>
    <xf numFmtId="0" fontId="8" fillId="0" borderId="0" xfId="48" applyFont="1" applyAlignment="1">
      <alignment horizontal="left" vertical="top"/>
    </xf>
    <xf numFmtId="0" fontId="6" fillId="0" borderId="10" xfId="48" applyFont="1" applyBorder="1" applyAlignment="1">
      <alignment horizontal="left"/>
    </xf>
    <xf numFmtId="0" fontId="9" fillId="0" borderId="10" xfId="48" applyFont="1" applyBorder="1" applyAlignment="1">
      <alignment horizontal="center" wrapText="1"/>
    </xf>
    <xf numFmtId="0" fontId="7" fillId="0" borderId="0" xfId="48" applyFont="1" applyAlignment="1">
      <alignment vertical="top" wrapText="1"/>
    </xf>
    <xf numFmtId="0" fontId="8" fillId="0" borderId="0" xfId="48" applyFont="1">
      <alignment vertical="top"/>
    </xf>
    <xf numFmtId="0" fontId="6" fillId="0" borderId="10" xfId="48" applyFont="1" applyBorder="1" applyAlignment="1"/>
    <xf numFmtId="0" fontId="6" fillId="0" borderId="0" xfId="48" applyFont="1" applyAlignment="1">
      <alignment horizontal="center"/>
    </xf>
    <xf numFmtId="0" fontId="6" fillId="0" borderId="11" xfId="48" applyFont="1" applyBorder="1" applyAlignment="1">
      <alignment horizontal="center" vertical="center"/>
    </xf>
    <xf numFmtId="0" fontId="6" fillId="0" borderId="12" xfId="48" applyFont="1" applyBorder="1" applyAlignment="1">
      <alignment horizontal="center" wrapText="1"/>
    </xf>
    <xf numFmtId="0" fontId="9" fillId="0" borderId="12" xfId="48" applyFont="1" applyBorder="1" applyAlignment="1">
      <alignment horizontal="center" vertical="center" wrapText="1"/>
    </xf>
    <xf numFmtId="0" fontId="6" fillId="0" borderId="11" xfId="48" applyFont="1" applyBorder="1" applyAlignment="1">
      <alignment horizontal="center" wrapText="1"/>
    </xf>
    <xf numFmtId="0" fontId="6" fillId="0" borderId="11" xfId="38" applyFont="1" applyBorder="1" applyAlignment="1">
      <alignment horizontal="center" vertical="center" wrapText="1"/>
    </xf>
    <xf numFmtId="0" fontId="6" fillId="0" borderId="0" xfId="38" applyFont="1" applyAlignment="1">
      <alignment horizontal="center" vertical="center" wrapText="1"/>
    </xf>
    <xf numFmtId="0" fontId="6" fillId="0" borderId="10" xfId="38" applyFont="1" applyBorder="1" applyAlignment="1">
      <alignment horizontal="center" vertical="center" wrapText="1"/>
    </xf>
    <xf numFmtId="0" fontId="6" fillId="0" borderId="12" xfId="38" applyFont="1" applyBorder="1" applyAlignment="1">
      <alignment horizontal="center" vertical="center" wrapText="1"/>
    </xf>
    <xf numFmtId="0" fontId="6" fillId="0" borderId="11" xfId="38" applyFont="1" applyBorder="1" applyAlignment="1">
      <alignment horizontal="center" vertical="center"/>
    </xf>
    <xf numFmtId="0" fontId="20" fillId="0" borderId="11" xfId="38" applyFont="1" applyBorder="1" applyAlignment="1">
      <alignment horizontal="center" wrapText="1"/>
    </xf>
    <xf numFmtId="0" fontId="20" fillId="0" borderId="0" xfId="38" applyFont="1" applyAlignment="1">
      <alignment horizontal="center" wrapText="1"/>
    </xf>
    <xf numFmtId="0" fontId="20" fillId="0" borderId="10" xfId="38" applyFont="1" applyBorder="1" applyAlignment="1">
      <alignment horizontal="center" wrapText="1"/>
    </xf>
    <xf numFmtId="0" fontId="73" fillId="0" borderId="10" xfId="38" applyFont="1" applyBorder="1" applyAlignment="1">
      <alignment horizontal="center" vertical="center"/>
    </xf>
    <xf numFmtId="0" fontId="7" fillId="0" borderId="25" xfId="48" applyFont="1" applyBorder="1" applyAlignment="1">
      <alignment horizontal="left" vertical="top" wrapText="1"/>
    </xf>
    <xf numFmtId="0" fontId="6" fillId="0" borderId="14" xfId="38" applyFont="1" applyBorder="1" applyAlignment="1">
      <alignment horizontal="center" vertical="center" wrapText="1"/>
    </xf>
    <xf numFmtId="0" fontId="6" fillId="0" borderId="19" xfId="38" applyFont="1" applyBorder="1" applyAlignment="1">
      <alignment horizontal="center" vertical="center" wrapText="1"/>
    </xf>
    <xf numFmtId="0" fontId="6" fillId="0" borderId="0" xfId="38" applyFont="1" applyAlignment="1">
      <alignment horizontal="center" vertical="center"/>
    </xf>
    <xf numFmtId="0" fontId="73" fillId="0" borderId="19" xfId="38" applyFont="1" applyBorder="1" applyAlignment="1">
      <alignment horizontal="center" vertical="center"/>
    </xf>
    <xf numFmtId="0" fontId="6" fillId="0" borderId="0" xfId="48" applyFont="1" applyAlignment="1">
      <alignment horizontal="right" vertical="top" wrapText="1"/>
    </xf>
    <xf numFmtId="0" fontId="9" fillId="0" borderId="19" xfId="48" applyFont="1" applyBorder="1" applyAlignment="1">
      <alignment horizontal="center" vertical="top"/>
    </xf>
    <xf numFmtId="0" fontId="9" fillId="0" borderId="19" xfId="48" applyFont="1" applyBorder="1" applyAlignment="1">
      <alignment horizontal="center" vertical="top" wrapText="1"/>
    </xf>
    <xf numFmtId="0" fontId="8" fillId="0" borderId="19" xfId="48" applyFont="1" applyBorder="1" applyAlignment="1">
      <alignment vertical="top" wrapText="1"/>
    </xf>
    <xf numFmtId="0" fontId="6" fillId="0" borderId="12" xfId="48" applyFont="1" applyBorder="1" applyAlignment="1">
      <alignment horizontal="center" vertical="center" wrapText="1"/>
    </xf>
    <xf numFmtId="0" fontId="6" fillId="0" borderId="12" xfId="48" applyFont="1" applyBorder="1" applyAlignment="1">
      <alignment horizontal="right" vertical="top" wrapText="1"/>
    </xf>
    <xf numFmtId="0" fontId="9" fillId="0" borderId="12" xfId="48" applyFont="1" applyBorder="1" applyAlignment="1">
      <alignment vertical="top" wrapText="1"/>
    </xf>
    <xf numFmtId="0" fontId="6" fillId="0" borderId="11" xfId="48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166" fontId="6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0" fontId="6" fillId="0" borderId="25" xfId="0" applyFont="1" applyBorder="1" applyAlignment="1">
      <alignment vertical="center"/>
    </xf>
    <xf numFmtId="166" fontId="6" fillId="0" borderId="25" xfId="0" applyNumberFormat="1" applyFont="1" applyBorder="1" applyAlignment="1">
      <alignment horizontal="right" vertical="center"/>
    </xf>
    <xf numFmtId="166" fontId="6" fillId="0" borderId="25" xfId="0" applyNumberFormat="1" applyFont="1" applyBorder="1" applyAlignment="1">
      <alignment vertical="center"/>
    </xf>
    <xf numFmtId="166" fontId="29" fillId="0" borderId="11" xfId="0" applyNumberFormat="1" applyFont="1" applyBorder="1" applyAlignment="1">
      <alignment horizontal="right" vertical="top" wrapText="1"/>
    </xf>
    <xf numFmtId="166" fontId="29" fillId="0" borderId="15" xfId="0" applyNumberFormat="1" applyFont="1" applyBorder="1" applyAlignment="1">
      <alignment horizontal="right" vertical="top" wrapText="1"/>
    </xf>
    <xf numFmtId="166" fontId="29" fillId="0" borderId="0" xfId="0" applyNumberFormat="1" applyFont="1" applyBorder="1" applyAlignment="1">
      <alignment horizontal="right" vertical="top" wrapText="1"/>
    </xf>
    <xf numFmtId="166" fontId="29" fillId="0" borderId="23" xfId="0" applyNumberFormat="1" applyFont="1" applyBorder="1" applyAlignment="1">
      <alignment horizontal="right" vertical="top" wrapText="1"/>
    </xf>
    <xf numFmtId="166" fontId="20" fillId="0" borderId="0" xfId="0" applyNumberFormat="1" applyFont="1" applyBorder="1" applyAlignment="1">
      <alignment horizontal="right" vertical="top"/>
    </xf>
    <xf numFmtId="166" fontId="20" fillId="0" borderId="23" xfId="0" applyNumberFormat="1" applyFont="1" applyBorder="1" applyAlignment="1">
      <alignment horizontal="right" vertical="top"/>
    </xf>
    <xf numFmtId="0" fontId="20" fillId="0" borderId="0" xfId="0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166" fontId="26" fillId="0" borderId="0" xfId="0" applyNumberFormat="1" applyFont="1" applyBorder="1" applyAlignment="1">
      <alignment horizontal="right" vertical="top" wrapText="1"/>
    </xf>
    <xf numFmtId="166" fontId="26" fillId="0" borderId="23" xfId="0" applyNumberFormat="1" applyFont="1" applyBorder="1" applyAlignment="1">
      <alignment horizontal="right" vertical="top" wrapText="1"/>
    </xf>
    <xf numFmtId="0" fontId="26" fillId="0" borderId="0" xfId="0" applyFont="1" applyBorder="1" applyAlignment="1">
      <alignment horizontal="right" vertical="top"/>
    </xf>
    <xf numFmtId="0" fontId="26" fillId="0" borderId="23" xfId="0" applyFont="1" applyBorder="1" applyAlignment="1">
      <alignment horizontal="right" vertical="top"/>
    </xf>
    <xf numFmtId="164" fontId="20" fillId="0" borderId="0" xfId="0" applyNumberFormat="1" applyFont="1" applyBorder="1" applyAlignment="1">
      <alignment horizontal="right" vertical="top"/>
    </xf>
    <xf numFmtId="164" fontId="20" fillId="0" borderId="23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4" fontId="6" fillId="0" borderId="23" xfId="0" applyNumberFormat="1" applyFont="1" applyBorder="1" applyAlignment="1">
      <alignment horizontal="right" vertical="top"/>
    </xf>
    <xf numFmtId="164" fontId="14" fillId="0" borderId="0" xfId="0" applyNumberFormat="1" applyFont="1" applyBorder="1" applyAlignment="1">
      <alignment horizontal="right" vertical="top" wrapText="1"/>
    </xf>
    <xf numFmtId="164" fontId="14" fillId="0" borderId="23" xfId="0" applyNumberFormat="1" applyFont="1" applyBorder="1" applyAlignment="1">
      <alignment horizontal="right" vertical="top" wrapText="1"/>
    </xf>
    <xf numFmtId="164" fontId="20" fillId="0" borderId="0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4" fontId="6" fillId="0" borderId="0" xfId="0" applyNumberFormat="1" applyFont="1" applyBorder="1" applyAlignment="1">
      <alignment horizontal="right" vertical="top" wrapText="1"/>
    </xf>
    <xf numFmtId="164" fontId="6" fillId="0" borderId="23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horizontal="left" vertical="top"/>
    </xf>
    <xf numFmtId="166" fontId="29" fillId="0" borderId="30" xfId="0" applyNumberFormat="1" applyFont="1" applyBorder="1" applyAlignment="1">
      <alignment horizontal="right" vertical="top" wrapText="1"/>
    </xf>
    <xf numFmtId="166" fontId="29" fillId="0" borderId="22" xfId="0" applyNumberFormat="1" applyFont="1" applyBorder="1" applyAlignment="1">
      <alignment horizontal="right" vertical="top" wrapText="1"/>
    </xf>
    <xf numFmtId="166" fontId="20" fillId="0" borderId="22" xfId="0" applyNumberFormat="1" applyFont="1" applyBorder="1" applyAlignment="1">
      <alignment horizontal="right" vertical="top"/>
    </xf>
    <xf numFmtId="0" fontId="20" fillId="0" borderId="22" xfId="0" applyFont="1" applyBorder="1" applyAlignment="1">
      <alignment horizontal="right" vertical="top" wrapText="1"/>
    </xf>
    <xf numFmtId="166" fontId="26" fillId="0" borderId="22" xfId="0" applyNumberFormat="1" applyFont="1" applyBorder="1" applyAlignment="1">
      <alignment horizontal="right" vertical="top" wrapText="1"/>
    </xf>
    <xf numFmtId="0" fontId="26" fillId="0" borderId="22" xfId="0" applyFont="1" applyBorder="1" applyAlignment="1">
      <alignment horizontal="right" vertical="top"/>
    </xf>
    <xf numFmtId="164" fontId="20" fillId="0" borderId="22" xfId="0" applyNumberFormat="1" applyFont="1" applyBorder="1" applyAlignment="1">
      <alignment horizontal="right" vertical="top"/>
    </xf>
    <xf numFmtId="164" fontId="6" fillId="0" borderId="22" xfId="0" applyNumberFormat="1" applyFont="1" applyBorder="1" applyAlignment="1">
      <alignment horizontal="right" vertical="top"/>
    </xf>
    <xf numFmtId="164" fontId="14" fillId="0" borderId="22" xfId="0" applyNumberFormat="1" applyFont="1" applyBorder="1" applyAlignment="1">
      <alignment horizontal="right" vertical="top" wrapText="1"/>
    </xf>
    <xf numFmtId="164" fontId="20" fillId="0" borderId="22" xfId="0" applyNumberFormat="1" applyFont="1" applyBorder="1" applyAlignment="1">
      <alignment horizontal="right" vertical="top" wrapText="1"/>
    </xf>
    <xf numFmtId="164" fontId="6" fillId="0" borderId="22" xfId="0" applyNumberFormat="1" applyFont="1" applyBorder="1" applyAlignment="1">
      <alignment horizontal="right" vertical="top" wrapText="1"/>
    </xf>
    <xf numFmtId="0" fontId="6" fillId="0" borderId="2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31" xfId="0" applyFont="1" applyBorder="1" applyAlignment="1">
      <alignment horizontal="right" vertical="top" wrapText="1"/>
    </xf>
    <xf numFmtId="0" fontId="6" fillId="0" borderId="19" xfId="0" applyFont="1" applyBorder="1" applyAlignment="1">
      <alignment horizontal="right" vertical="top" wrapText="1"/>
    </xf>
    <xf numFmtId="0" fontId="6" fillId="0" borderId="19" xfId="0" applyFont="1" applyBorder="1" applyAlignment="1">
      <alignment horizontal="right" vertical="top"/>
    </xf>
    <xf numFmtId="0" fontId="6" fillId="0" borderId="23" xfId="0" applyFont="1" applyBorder="1" applyAlignment="1">
      <alignment horizontal="right" vertical="top" wrapText="1"/>
    </xf>
    <xf numFmtId="0" fontId="6" fillId="0" borderId="32" xfId="0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167" fontId="6" fillId="0" borderId="0" xfId="0" applyNumberFormat="1" applyFont="1" applyBorder="1" applyAlignment="1">
      <alignment horizontal="right" vertical="top"/>
    </xf>
    <xf numFmtId="167" fontId="6" fillId="0" borderId="25" xfId="0" applyNumberFormat="1" applyFont="1" applyBorder="1" applyAlignment="1">
      <alignment horizontal="right" vertical="top"/>
    </xf>
    <xf numFmtId="0" fontId="6" fillId="0" borderId="20" xfId="0" applyFont="1" applyBorder="1" applyAlignment="1">
      <alignment horizontal="center" vertical="top"/>
    </xf>
    <xf numFmtId="0" fontId="6" fillId="0" borderId="14" xfId="0" applyFont="1" applyBorder="1" applyAlignment="1">
      <alignment horizontal="right" vertical="top"/>
    </xf>
    <xf numFmtId="167" fontId="6" fillId="0" borderId="14" xfId="0" applyNumberFormat="1" applyFont="1" applyBorder="1" applyAlignment="1">
      <alignment horizontal="right" vertical="top"/>
    </xf>
    <xf numFmtId="167" fontId="6" fillId="0" borderId="21" xfId="0" applyNumberFormat="1" applyFont="1" applyBorder="1" applyAlignment="1">
      <alignment horizontal="right" vertical="top"/>
    </xf>
    <xf numFmtId="0" fontId="24" fillId="0" borderId="22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6" fillId="0" borderId="22" xfId="0" applyFont="1" applyBorder="1" applyAlignment="1">
      <alignment horizontal="center" vertical="top"/>
    </xf>
    <xf numFmtId="167" fontId="6" fillId="0" borderId="23" xfId="0" applyNumberFormat="1" applyFont="1" applyBorder="1" applyAlignment="1">
      <alignment horizontal="right" vertical="top"/>
    </xf>
    <xf numFmtId="0" fontId="6" fillId="0" borderId="22" xfId="0" applyFont="1" applyBorder="1" applyAlignment="1">
      <alignment horizontal="center" vertical="top" wrapText="1"/>
    </xf>
    <xf numFmtId="166" fontId="6" fillId="0" borderId="0" xfId="0" applyNumberFormat="1" applyFont="1" applyBorder="1" applyAlignment="1">
      <alignment horizontal="right" vertical="top" wrapText="1"/>
    </xf>
    <xf numFmtId="0" fontId="6" fillId="0" borderId="24" xfId="0" applyFont="1" applyBorder="1" applyAlignment="1">
      <alignment horizontal="center" vertical="center"/>
    </xf>
    <xf numFmtId="167" fontId="6" fillId="0" borderId="26" xfId="0" applyNumberFormat="1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0" fontId="6" fillId="0" borderId="20" xfId="0" applyFont="1" applyBorder="1" applyAlignment="1">
      <alignment horizontal="center"/>
    </xf>
    <xf numFmtId="0" fontId="6" fillId="0" borderId="14" xfId="0" applyFont="1" applyBorder="1"/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35" xfId="0" applyFont="1" applyBorder="1" applyAlignment="1">
      <alignment horizontal="center"/>
    </xf>
    <xf numFmtId="0" fontId="9" fillId="0" borderId="24" xfId="0" applyFont="1" applyBorder="1" applyAlignment="1">
      <alignment horizontal="center" vertical="top"/>
    </xf>
    <xf numFmtId="0" fontId="9" fillId="0" borderId="25" xfId="0" applyFont="1" applyBorder="1" applyAlignment="1">
      <alignment horizontal="right" vertical="top"/>
    </xf>
    <xf numFmtId="0" fontId="6" fillId="0" borderId="17" xfId="0" applyFont="1" applyBorder="1" applyAlignment="1">
      <alignment horizontal="right" vertical="top" wrapText="1"/>
    </xf>
    <xf numFmtId="0" fontId="6" fillId="0" borderId="36" xfId="0" applyFont="1" applyBorder="1" applyAlignment="1">
      <alignment vertical="top" wrapText="1"/>
    </xf>
    <xf numFmtId="164" fontId="20" fillId="0" borderId="20" xfId="38" applyNumberFormat="1" applyFont="1" applyBorder="1" applyAlignment="1">
      <alignment horizontal="right" vertical="top" wrapText="1"/>
    </xf>
    <xf numFmtId="164" fontId="20" fillId="0" borderId="21" xfId="38" applyNumberFormat="1" applyFont="1" applyBorder="1" applyAlignment="1">
      <alignment horizontal="right" vertical="top" wrapText="1"/>
    </xf>
    <xf numFmtId="164" fontId="20" fillId="0" borderId="15" xfId="38" applyNumberFormat="1" applyFont="1" applyBorder="1" applyAlignment="1">
      <alignment horizontal="right" vertical="top" wrapText="1"/>
    </xf>
    <xf numFmtId="164" fontId="6" fillId="0" borderId="22" xfId="38" applyNumberFormat="1" applyFont="1" applyBorder="1" applyAlignment="1">
      <alignment horizontal="right" vertical="top" wrapText="1"/>
    </xf>
    <xf numFmtId="164" fontId="6" fillId="0" borderId="23" xfId="38" applyNumberFormat="1" applyFont="1" applyBorder="1" applyAlignment="1">
      <alignment horizontal="right" vertical="top" wrapText="1"/>
    </xf>
    <xf numFmtId="164" fontId="20" fillId="0" borderId="22" xfId="38" applyNumberFormat="1" applyFont="1" applyBorder="1" applyAlignment="1">
      <alignment horizontal="right" vertical="top" wrapText="1"/>
    </xf>
    <xf numFmtId="164" fontId="20" fillId="0" borderId="23" xfId="38" applyNumberFormat="1" applyFont="1" applyBorder="1" applyAlignment="1">
      <alignment horizontal="right" vertical="top" wrapText="1"/>
    </xf>
    <xf numFmtId="0" fontId="6" fillId="0" borderId="22" xfId="38" applyFont="1" applyBorder="1" applyAlignment="1">
      <alignment horizontal="right" wrapText="1"/>
    </xf>
    <xf numFmtId="0" fontId="6" fillId="0" borderId="23" xfId="38" applyFont="1" applyBorder="1" applyAlignment="1">
      <alignment horizontal="right" wrapText="1"/>
    </xf>
    <xf numFmtId="164" fontId="6" fillId="0" borderId="24" xfId="38" applyNumberFormat="1" applyFont="1" applyBorder="1" applyAlignment="1">
      <alignment horizontal="right" vertical="top" wrapText="1"/>
    </xf>
    <xf numFmtId="164" fontId="6" fillId="0" borderId="26" xfId="38" applyNumberFormat="1" applyFont="1" applyBorder="1" applyAlignment="1">
      <alignment horizontal="right" vertical="top" wrapText="1"/>
    </xf>
    <xf numFmtId="166" fontId="6" fillId="0" borderId="25" xfId="38" applyNumberFormat="1" applyFont="1" applyBorder="1" applyAlignment="1">
      <alignment horizontal="right" vertical="top" wrapText="1"/>
    </xf>
  </cellXfs>
  <cellStyles count="5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rmal 2 2" xfId="38" xr:uid="{00000000-0005-0000-0000-000026000000}"/>
    <cellStyle name="Normal 2_06.2-NIRO_2014.lekt.30.5.17." xfId="39" xr:uid="{00000000-0005-0000-0000-000027000000}"/>
    <cellStyle name="Normal 2_06.2-NIRO_2014.lekt.30.5.17. 2" xfId="49" xr:uid="{CF7492B3-FEFD-471D-942E-AAE80E51A6B4}"/>
    <cellStyle name="Normal 3" xfId="40" xr:uid="{00000000-0005-0000-0000-000028000000}"/>
    <cellStyle name="Normal_06.02.Naucno istr.dejnos.SG.lekt.22.5.15._lekt" xfId="48" xr:uid="{BB7BA5CA-CE9D-4D18-B94E-9705251282E9}"/>
    <cellStyle name="Normal_Copy of 2.4.15.21 (837) Definitivna" xfId="50" xr:uid="{1BC74D72-C118-4284-9935-629BAC9BCDBC}"/>
    <cellStyle name="Normal_Sheet1" xfId="41" xr:uid="{00000000-0005-0000-0000-000029000000}"/>
    <cellStyle name="Normal_tabela" xfId="42" xr:uid="{00000000-0005-0000-0000-00002A000000}"/>
    <cellStyle name="Note 2" xfId="43" xr:uid="{00000000-0005-0000-0000-00002B000000}"/>
    <cellStyle name="Output 2" xfId="44" xr:uid="{00000000-0005-0000-0000-00002C000000}"/>
    <cellStyle name="Title 2" xfId="45" xr:uid="{00000000-0005-0000-0000-00002D000000}"/>
    <cellStyle name="Total 2" xfId="46" xr:uid="{00000000-0005-0000-0000-00002E000000}"/>
    <cellStyle name="Warning Text 2" xfId="47" xr:uid="{00000000-0005-0000-0000-00002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2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35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0</xdr:col>
      <xdr:colOff>76200</xdr:colOff>
      <xdr:row>17</xdr:row>
      <xdr:rowOff>9525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B804DE2D-B826-47ED-9148-D9DE36C0F44F}"/>
            </a:ext>
          </a:extLst>
        </xdr:cNvPr>
        <xdr:cNvSpPr txBox="1">
          <a:spLocks noChangeArrowheads="1"/>
        </xdr:cNvSpPr>
      </xdr:nvSpPr>
      <xdr:spPr bwMode="auto">
        <a:xfrm>
          <a:off x="0" y="3314700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5</xdr:col>
      <xdr:colOff>66675</xdr:colOff>
      <xdr:row>22</xdr:row>
      <xdr:rowOff>19050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73652032-9F51-4A60-AF26-56A116B88EB9}"/>
            </a:ext>
          </a:extLst>
        </xdr:cNvPr>
        <xdr:cNvSpPr txBox="1">
          <a:spLocks noChangeArrowheads="1"/>
        </xdr:cNvSpPr>
      </xdr:nvSpPr>
      <xdr:spPr bwMode="auto">
        <a:xfrm>
          <a:off x="3200400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66675</xdr:colOff>
      <xdr:row>22</xdr:row>
      <xdr:rowOff>19050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6970F19-3D3A-46D7-8682-60215354A5EB}"/>
            </a:ext>
          </a:extLst>
        </xdr:cNvPr>
        <xdr:cNvSpPr txBox="1">
          <a:spLocks noChangeArrowheads="1"/>
        </xdr:cNvSpPr>
      </xdr:nvSpPr>
      <xdr:spPr bwMode="auto">
        <a:xfrm>
          <a:off x="3200400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21</xdr:row>
      <xdr:rowOff>0</xdr:rowOff>
    </xdr:from>
    <xdr:to>
      <xdr:col>5</xdr:col>
      <xdr:colOff>85725</xdr:colOff>
      <xdr:row>22</xdr:row>
      <xdr:rowOff>19050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BFA5A5F-C646-4DE4-B93B-F7CB35E4BBDE}"/>
            </a:ext>
          </a:extLst>
        </xdr:cNvPr>
        <xdr:cNvSpPr txBox="1">
          <a:spLocks noChangeArrowheads="1"/>
        </xdr:cNvSpPr>
      </xdr:nvSpPr>
      <xdr:spPr bwMode="auto">
        <a:xfrm>
          <a:off x="3219450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E6A1C49B-2D22-4F38-BCC7-97DE57693302}"/>
            </a:ext>
          </a:extLst>
        </xdr:cNvPr>
        <xdr:cNvSpPr txBox="1">
          <a:spLocks noChangeArrowheads="1"/>
        </xdr:cNvSpPr>
      </xdr:nvSpPr>
      <xdr:spPr bwMode="auto">
        <a:xfrm>
          <a:off x="2047875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D604B355-9A65-44A1-8F43-6934D4EB2124}"/>
            </a:ext>
          </a:extLst>
        </xdr:cNvPr>
        <xdr:cNvSpPr txBox="1">
          <a:spLocks noChangeArrowheads="1"/>
        </xdr:cNvSpPr>
      </xdr:nvSpPr>
      <xdr:spPr bwMode="auto">
        <a:xfrm>
          <a:off x="2047875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C6F85E4D-56EC-4E05-A68A-0B7BE1941120}"/>
            </a:ext>
          </a:extLst>
        </xdr:cNvPr>
        <xdr:cNvSpPr txBox="1">
          <a:spLocks noChangeArrowheads="1"/>
        </xdr:cNvSpPr>
      </xdr:nvSpPr>
      <xdr:spPr bwMode="auto">
        <a:xfrm>
          <a:off x="2047875" y="4429125"/>
          <a:ext cx="666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8" name="Text Box 69">
          <a:extLst>
            <a:ext uri="{FF2B5EF4-FFF2-40B4-BE49-F238E27FC236}">
              <a16:creationId xmlns:a16="http://schemas.microsoft.com/office/drawing/2014/main" id="{D27713EE-7668-4D30-937B-B456DEC85EF6}"/>
            </a:ext>
          </a:extLst>
        </xdr:cNvPr>
        <xdr:cNvSpPr txBox="1">
          <a:spLocks noChangeArrowheads="1"/>
        </xdr:cNvSpPr>
      </xdr:nvSpPr>
      <xdr:spPr bwMode="auto">
        <a:xfrm>
          <a:off x="0" y="107632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180975</xdr:rowOff>
    </xdr:to>
    <xdr:sp macro="" textlink="" fLocksText="0">
      <xdr:nvSpPr>
        <xdr:cNvPr id="9" name="Text Box 67">
          <a:extLst>
            <a:ext uri="{FF2B5EF4-FFF2-40B4-BE49-F238E27FC236}">
              <a16:creationId xmlns:a16="http://schemas.microsoft.com/office/drawing/2014/main" id="{331A098B-74D4-431A-8075-9532A41C5D29}"/>
            </a:ext>
          </a:extLst>
        </xdr:cNvPr>
        <xdr:cNvSpPr txBox="1">
          <a:spLocks noChangeArrowheads="1"/>
        </xdr:cNvSpPr>
      </xdr:nvSpPr>
      <xdr:spPr bwMode="auto">
        <a:xfrm>
          <a:off x="0" y="1438275"/>
          <a:ext cx="0" cy="1619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10" name="Text Box 68">
          <a:extLst>
            <a:ext uri="{FF2B5EF4-FFF2-40B4-BE49-F238E27FC236}">
              <a16:creationId xmlns:a16="http://schemas.microsoft.com/office/drawing/2014/main" id="{F56E1D44-3BD2-422A-BE05-471BDA44976D}"/>
            </a:ext>
          </a:extLst>
        </xdr:cNvPr>
        <xdr:cNvSpPr txBox="1">
          <a:spLocks noChangeArrowheads="1"/>
        </xdr:cNvSpPr>
      </xdr:nvSpPr>
      <xdr:spPr bwMode="auto">
        <a:xfrm>
          <a:off x="0" y="107632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180975</xdr:rowOff>
    </xdr:to>
    <xdr:sp macro="" textlink="" fLocksText="0">
      <xdr:nvSpPr>
        <xdr:cNvPr id="11" name="Text Box 66">
          <a:extLst>
            <a:ext uri="{FF2B5EF4-FFF2-40B4-BE49-F238E27FC236}">
              <a16:creationId xmlns:a16="http://schemas.microsoft.com/office/drawing/2014/main" id="{07F51A0E-7759-4DE1-A493-EEA952694D49}"/>
            </a:ext>
          </a:extLst>
        </xdr:cNvPr>
        <xdr:cNvSpPr txBox="1">
          <a:spLocks noChangeArrowheads="1"/>
        </xdr:cNvSpPr>
      </xdr:nvSpPr>
      <xdr:spPr bwMode="auto">
        <a:xfrm>
          <a:off x="0" y="1438275"/>
          <a:ext cx="0" cy="1619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76200</xdr:colOff>
      <xdr:row>0</xdr:row>
      <xdr:rowOff>200025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88DB0542-EF88-4352-89FC-9AC940225B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190500</xdr:rowOff>
    </xdr:from>
    <xdr:to>
      <xdr:col>0</xdr:col>
      <xdr:colOff>76200</xdr:colOff>
      <xdr:row>6</xdr:row>
      <xdr:rowOff>390525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F3DAAB9-7649-49D0-BA95-E5214BA30ED5}"/>
            </a:ext>
          </a:extLst>
        </xdr:cNvPr>
        <xdr:cNvSpPr txBox="1">
          <a:spLocks noChangeArrowheads="1"/>
        </xdr:cNvSpPr>
      </xdr:nvSpPr>
      <xdr:spPr bwMode="auto">
        <a:xfrm>
          <a:off x="0" y="1552575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76200</xdr:colOff>
      <xdr:row>3</xdr:row>
      <xdr:rowOff>161925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809184B-ED90-4E79-9281-3D507D09634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7620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6</xdr:row>
      <xdr:rowOff>190500</xdr:rowOff>
    </xdr:from>
    <xdr:to>
      <xdr:col>0</xdr:col>
      <xdr:colOff>76200</xdr:colOff>
      <xdr:row>6</xdr:row>
      <xdr:rowOff>390525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124432A4-C6FA-4366-9053-0267B8E023D6}"/>
            </a:ext>
          </a:extLst>
        </xdr:cNvPr>
        <xdr:cNvSpPr txBox="1">
          <a:spLocks noChangeArrowheads="1"/>
        </xdr:cNvSpPr>
      </xdr:nvSpPr>
      <xdr:spPr bwMode="auto">
        <a:xfrm>
          <a:off x="0" y="1552575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76200</xdr:colOff>
      <xdr:row>3</xdr:row>
      <xdr:rowOff>161925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7805B78C-C613-4F89-9147-BB52EBA1620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7620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6" name="Text 4">
          <a:extLst>
            <a:ext uri="{FF2B5EF4-FFF2-40B4-BE49-F238E27FC236}">
              <a16:creationId xmlns:a16="http://schemas.microsoft.com/office/drawing/2014/main" id="{F6438FC7-03CE-4AC7-AC44-B1196F5B58F8}"/>
            </a:ext>
          </a:extLst>
        </xdr:cNvPr>
        <xdr:cNvSpPr txBox="1">
          <a:spLocks noChangeArrowheads="1"/>
        </xdr:cNvSpPr>
      </xdr:nvSpPr>
      <xdr:spPr bwMode="auto">
        <a:xfrm>
          <a:off x="0" y="781050"/>
          <a:ext cx="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6</xdr:row>
      <xdr:rowOff>190500</xdr:rowOff>
    </xdr:from>
    <xdr:ext cx="56648" cy="227332"/>
    <xdr:sp macro="" textlink="" fLocksText="0">
      <xdr:nvSpPr>
        <xdr:cNvPr id="7" name="Text 1">
          <a:extLst>
            <a:ext uri="{FF2B5EF4-FFF2-40B4-BE49-F238E27FC236}">
              <a16:creationId xmlns:a16="http://schemas.microsoft.com/office/drawing/2014/main" id="{A5639226-6EEF-421B-846A-BCFBFE62AACE}"/>
            </a:ext>
          </a:extLst>
        </xdr:cNvPr>
        <xdr:cNvSpPr txBox="1">
          <a:spLocks noChangeArrowheads="1"/>
        </xdr:cNvSpPr>
      </xdr:nvSpPr>
      <xdr:spPr bwMode="auto">
        <a:xfrm>
          <a:off x="0" y="15525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457200</xdr:rowOff>
    </xdr:to>
    <xdr:sp macro="" textlink="" fLocksText="0">
      <xdr:nvSpPr>
        <xdr:cNvPr id="8" name="Text 3">
          <a:extLst>
            <a:ext uri="{FF2B5EF4-FFF2-40B4-BE49-F238E27FC236}">
              <a16:creationId xmlns:a16="http://schemas.microsoft.com/office/drawing/2014/main" id="{2C5F4055-E390-47EB-B42F-3B846E29F202}"/>
            </a:ext>
          </a:extLst>
        </xdr:cNvPr>
        <xdr:cNvSpPr txBox="1">
          <a:spLocks noChangeArrowheads="1"/>
        </xdr:cNvSpPr>
      </xdr:nvSpPr>
      <xdr:spPr bwMode="auto">
        <a:xfrm>
          <a:off x="0" y="1381125"/>
          <a:ext cx="0" cy="4381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3</xdr:row>
      <xdr:rowOff>0</xdr:rowOff>
    </xdr:from>
    <xdr:ext cx="56648" cy="227332"/>
    <xdr:sp macro="" textlink="" fLocksText="0">
      <xdr:nvSpPr>
        <xdr:cNvPr id="9" name="Text Box 17">
          <a:extLst>
            <a:ext uri="{FF2B5EF4-FFF2-40B4-BE49-F238E27FC236}">
              <a16:creationId xmlns:a16="http://schemas.microsoft.com/office/drawing/2014/main" id="{B32370B6-F92B-4DA4-8033-3E2B746F3D9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10" name="Text Box 18">
          <a:extLst>
            <a:ext uri="{FF2B5EF4-FFF2-40B4-BE49-F238E27FC236}">
              <a16:creationId xmlns:a16="http://schemas.microsoft.com/office/drawing/2014/main" id="{04BD1852-B082-4A59-AC7E-5D4405E2F4E9}"/>
            </a:ext>
          </a:extLst>
        </xdr:cNvPr>
        <xdr:cNvSpPr txBox="1">
          <a:spLocks noChangeArrowheads="1"/>
        </xdr:cNvSpPr>
      </xdr:nvSpPr>
      <xdr:spPr bwMode="auto">
        <a:xfrm>
          <a:off x="0" y="781050"/>
          <a:ext cx="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6</xdr:row>
      <xdr:rowOff>190500</xdr:rowOff>
    </xdr:from>
    <xdr:ext cx="56648" cy="227332"/>
    <xdr:sp macro="" textlink="" fLocksText="0">
      <xdr:nvSpPr>
        <xdr:cNvPr id="11" name="Text Box 14">
          <a:extLst>
            <a:ext uri="{FF2B5EF4-FFF2-40B4-BE49-F238E27FC236}">
              <a16:creationId xmlns:a16="http://schemas.microsoft.com/office/drawing/2014/main" id="{26BCA2F4-4874-479A-B724-B35263D3E71B}"/>
            </a:ext>
          </a:extLst>
        </xdr:cNvPr>
        <xdr:cNvSpPr txBox="1">
          <a:spLocks noChangeArrowheads="1"/>
        </xdr:cNvSpPr>
      </xdr:nvSpPr>
      <xdr:spPr bwMode="auto">
        <a:xfrm>
          <a:off x="0" y="15525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457200</xdr:rowOff>
    </xdr:to>
    <xdr:sp macro="" textlink="" fLocksText="0">
      <xdr:nvSpPr>
        <xdr:cNvPr id="12" name="Text Box 12">
          <a:extLst>
            <a:ext uri="{FF2B5EF4-FFF2-40B4-BE49-F238E27FC236}">
              <a16:creationId xmlns:a16="http://schemas.microsoft.com/office/drawing/2014/main" id="{74432532-E776-425E-A3B6-7AEE7FD029CF}"/>
            </a:ext>
          </a:extLst>
        </xdr:cNvPr>
        <xdr:cNvSpPr txBox="1">
          <a:spLocks noChangeArrowheads="1"/>
        </xdr:cNvSpPr>
      </xdr:nvSpPr>
      <xdr:spPr bwMode="auto">
        <a:xfrm>
          <a:off x="0" y="1381125"/>
          <a:ext cx="0" cy="4381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3</xdr:row>
      <xdr:rowOff>0</xdr:rowOff>
    </xdr:from>
    <xdr:ext cx="56648" cy="227332"/>
    <xdr:sp macro="" textlink="" fLocksText="0">
      <xdr:nvSpPr>
        <xdr:cNvPr id="13" name="Text Box 16">
          <a:extLst>
            <a:ext uri="{FF2B5EF4-FFF2-40B4-BE49-F238E27FC236}">
              <a16:creationId xmlns:a16="http://schemas.microsoft.com/office/drawing/2014/main" id="{FC6B1CBD-3998-49B4-8093-304EEF88AF9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11</xdr:row>
      <xdr:rowOff>57150</xdr:rowOff>
    </xdr:to>
    <xdr:sp macro="" textlink="">
      <xdr:nvSpPr>
        <xdr:cNvPr id="14" name="Text 1">
          <a:extLst>
            <a:ext uri="{FF2B5EF4-FFF2-40B4-BE49-F238E27FC236}">
              <a16:creationId xmlns:a16="http://schemas.microsoft.com/office/drawing/2014/main" id="{5C4EBFE9-E7CA-414F-A592-E05F4A9AC62F}"/>
            </a:ext>
          </a:extLst>
        </xdr:cNvPr>
        <xdr:cNvSpPr txBox="1">
          <a:spLocks noChangeArrowheads="1"/>
        </xdr:cNvSpPr>
      </xdr:nvSpPr>
      <xdr:spPr bwMode="auto">
        <a:xfrm>
          <a:off x="1628775" y="18192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11</xdr:row>
      <xdr:rowOff>57150</xdr:rowOff>
    </xdr:to>
    <xdr:sp macro="" textlink="">
      <xdr:nvSpPr>
        <xdr:cNvPr id="15" name="Text Box 1026">
          <a:extLst>
            <a:ext uri="{FF2B5EF4-FFF2-40B4-BE49-F238E27FC236}">
              <a16:creationId xmlns:a16="http://schemas.microsoft.com/office/drawing/2014/main" id="{DD588F56-59EA-4478-8256-384A73B08613}"/>
            </a:ext>
          </a:extLst>
        </xdr:cNvPr>
        <xdr:cNvSpPr txBox="1">
          <a:spLocks noChangeArrowheads="1"/>
        </xdr:cNvSpPr>
      </xdr:nvSpPr>
      <xdr:spPr bwMode="auto">
        <a:xfrm>
          <a:off x="1628775" y="18192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11</xdr:row>
      <xdr:rowOff>57150</xdr:rowOff>
    </xdr:to>
    <xdr:sp macro="" textlink="">
      <xdr:nvSpPr>
        <xdr:cNvPr id="16" name="Text Box 1035">
          <a:extLst>
            <a:ext uri="{FF2B5EF4-FFF2-40B4-BE49-F238E27FC236}">
              <a16:creationId xmlns:a16="http://schemas.microsoft.com/office/drawing/2014/main" id="{73767520-CCFB-4C81-9D71-E3EE4D90DB4C}"/>
            </a:ext>
          </a:extLst>
        </xdr:cNvPr>
        <xdr:cNvSpPr txBox="1">
          <a:spLocks noChangeArrowheads="1"/>
        </xdr:cNvSpPr>
      </xdr:nvSpPr>
      <xdr:spPr bwMode="auto">
        <a:xfrm>
          <a:off x="1628775" y="18192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11</xdr:row>
      <xdr:rowOff>57150</xdr:rowOff>
    </xdr:to>
    <xdr:sp macro="" textlink="">
      <xdr:nvSpPr>
        <xdr:cNvPr id="17" name="Text Box 1036">
          <a:extLst>
            <a:ext uri="{FF2B5EF4-FFF2-40B4-BE49-F238E27FC236}">
              <a16:creationId xmlns:a16="http://schemas.microsoft.com/office/drawing/2014/main" id="{4A552BE5-D9EA-4BF1-85A3-EF6DB0D87DCD}"/>
            </a:ext>
          </a:extLst>
        </xdr:cNvPr>
        <xdr:cNvSpPr txBox="1">
          <a:spLocks noChangeArrowheads="1"/>
        </xdr:cNvSpPr>
      </xdr:nvSpPr>
      <xdr:spPr bwMode="auto">
        <a:xfrm>
          <a:off x="1628775" y="18192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4"/>
  <sheetViews>
    <sheetView zoomScaleNormal="100" workbookViewId="0">
      <selection activeCell="A2" sqref="A2"/>
    </sheetView>
  </sheetViews>
  <sheetFormatPr defaultColWidth="9" defaultRowHeight="12.75" x14ac:dyDescent="0.2"/>
  <sheetData>
    <row r="2" spans="1:1" ht="15.75" x14ac:dyDescent="0.25">
      <c r="A2" s="1" t="s">
        <v>0</v>
      </c>
    </row>
    <row r="3" spans="1:1" x14ac:dyDescent="0.2">
      <c r="A3" s="2"/>
    </row>
    <row r="4" spans="1:1" ht="15.75" x14ac:dyDescent="0.25">
      <c r="A4" s="3" t="s">
        <v>1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4"/>
  <sheetViews>
    <sheetView zoomScaleNormal="100" workbookViewId="0">
      <selection activeCell="A2" sqref="A2"/>
    </sheetView>
  </sheetViews>
  <sheetFormatPr defaultColWidth="9" defaultRowHeight="12.75" x14ac:dyDescent="0.2"/>
  <sheetData>
    <row r="2" spans="1:1" ht="15.75" x14ac:dyDescent="0.25">
      <c r="A2" s="1" t="s">
        <v>2</v>
      </c>
    </row>
    <row r="3" spans="1:1" x14ac:dyDescent="0.2">
      <c r="A3" s="2"/>
    </row>
    <row r="4" spans="1:1" ht="15.75" x14ac:dyDescent="0.25">
      <c r="A4" s="3" t="s">
        <v>3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zoomScaleNormal="100" workbookViewId="0">
      <selection sqref="A1:Q1"/>
    </sheetView>
  </sheetViews>
  <sheetFormatPr defaultColWidth="9.140625" defaultRowHeight="11.25" x14ac:dyDescent="0.2"/>
  <cols>
    <col min="1" max="1" width="14" style="4" customWidth="1"/>
    <col min="2" max="2" width="8.7109375" style="4" customWidth="1"/>
    <col min="3" max="3" width="8.42578125" style="4" customWidth="1"/>
    <col min="4" max="4" width="6.7109375" style="4" customWidth="1"/>
    <col min="5" max="5" width="7.7109375" style="4" customWidth="1"/>
    <col min="6" max="6" width="9.28515625" style="4" customWidth="1"/>
    <col min="7" max="7" width="10.140625" style="4" customWidth="1"/>
    <col min="8" max="8" width="12.7109375" style="4" customWidth="1"/>
    <col min="9" max="9" width="11.28515625" style="4" customWidth="1"/>
    <col min="10" max="10" width="8.42578125" style="4" customWidth="1"/>
    <col min="11" max="11" width="11.28515625" style="4" customWidth="1"/>
    <col min="12" max="13" width="12.42578125" style="4" customWidth="1"/>
    <col min="14" max="14" width="8" style="4" customWidth="1"/>
    <col min="15" max="15" width="6.140625" style="4" customWidth="1"/>
    <col min="16" max="16" width="7.42578125" style="4" customWidth="1"/>
    <col min="17" max="17" width="7.5703125" style="4" customWidth="1"/>
    <col min="18" max="16384" width="9.140625" style="4"/>
  </cols>
  <sheetData>
    <row r="1" spans="1:17" ht="13.5" customHeight="1" x14ac:dyDescent="0.2">
      <c r="A1" s="416" t="s">
        <v>788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</row>
    <row r="2" spans="1:17" ht="13.5" customHeight="1" x14ac:dyDescent="0.2">
      <c r="A2" s="417" t="s">
        <v>789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</row>
    <row r="3" spans="1:17" ht="16.5" customHeight="1" x14ac:dyDescent="0.2">
      <c r="A3" s="17"/>
      <c r="B3" s="86" t="s">
        <v>4</v>
      </c>
      <c r="C3" s="86" t="s">
        <v>4</v>
      </c>
      <c r="D3" s="86" t="s">
        <v>4</v>
      </c>
      <c r="E3" s="418" t="s">
        <v>5</v>
      </c>
      <c r="F3" s="418"/>
      <c r="G3" s="418"/>
      <c r="H3" s="419" t="s">
        <v>6</v>
      </c>
      <c r="I3" s="419"/>
      <c r="J3" s="419"/>
      <c r="K3" s="166"/>
      <c r="L3" s="166"/>
      <c r="M3" s="166"/>
      <c r="N3" s="166"/>
      <c r="O3" s="166"/>
      <c r="P3" s="17"/>
      <c r="Q3" s="19" t="s">
        <v>4</v>
      </c>
    </row>
    <row r="4" spans="1:17" ht="45.75" customHeight="1" x14ac:dyDescent="0.2">
      <c r="A4" s="6"/>
      <c r="B4" s="34" t="s">
        <v>743</v>
      </c>
      <c r="C4" s="34" t="s">
        <v>744</v>
      </c>
      <c r="D4" s="34" t="s">
        <v>745</v>
      </c>
      <c r="E4" s="34" t="s">
        <v>974</v>
      </c>
      <c r="F4" s="87" t="s">
        <v>836</v>
      </c>
      <c r="G4" s="34" t="s">
        <v>837</v>
      </c>
      <c r="H4" s="87" t="s">
        <v>876</v>
      </c>
      <c r="I4" s="34" t="s">
        <v>877</v>
      </c>
      <c r="J4" s="34" t="s">
        <v>901</v>
      </c>
      <c r="K4" s="34" t="s">
        <v>878</v>
      </c>
      <c r="L4" s="34" t="s">
        <v>879</v>
      </c>
      <c r="M4" s="34" t="s">
        <v>880</v>
      </c>
      <c r="N4" s="34" t="s">
        <v>838</v>
      </c>
      <c r="O4" s="34" t="s">
        <v>839</v>
      </c>
      <c r="P4" s="34" t="s">
        <v>7</v>
      </c>
      <c r="Q4" s="34" t="s">
        <v>8</v>
      </c>
    </row>
    <row r="5" spans="1:17" ht="68.25" customHeight="1" x14ac:dyDescent="0.2">
      <c r="A5" s="24"/>
      <c r="B5" s="5" t="s">
        <v>746</v>
      </c>
      <c r="C5" s="5" t="s">
        <v>747</v>
      </c>
      <c r="D5" s="5" t="s">
        <v>748</v>
      </c>
      <c r="E5" s="5" t="s">
        <v>749</v>
      </c>
      <c r="F5" s="5" t="s">
        <v>840</v>
      </c>
      <c r="G5" s="5" t="s">
        <v>875</v>
      </c>
      <c r="H5" s="5" t="s">
        <v>841</v>
      </c>
      <c r="I5" s="5" t="s">
        <v>842</v>
      </c>
      <c r="J5" s="5" t="s">
        <v>843</v>
      </c>
      <c r="K5" s="5" t="s">
        <v>844</v>
      </c>
      <c r="L5" s="5" t="s">
        <v>881</v>
      </c>
      <c r="M5" s="5" t="s">
        <v>882</v>
      </c>
      <c r="N5" s="5" t="s">
        <v>874</v>
      </c>
      <c r="O5" s="5" t="s">
        <v>846</v>
      </c>
      <c r="P5" s="5" t="s">
        <v>9</v>
      </c>
      <c r="Q5" s="5" t="s">
        <v>10</v>
      </c>
    </row>
    <row r="6" spans="1:17" s="6" customFormat="1" ht="13.9" customHeight="1" x14ac:dyDescent="0.2">
      <c r="A6" s="4" t="s">
        <v>11</v>
      </c>
      <c r="B6" s="14">
        <v>20662</v>
      </c>
      <c r="C6" s="14">
        <v>21577</v>
      </c>
      <c r="D6" s="14">
        <v>213</v>
      </c>
      <c r="E6" s="13">
        <v>8332</v>
      </c>
      <c r="F6" s="14"/>
      <c r="G6" s="13"/>
      <c r="H6" s="14"/>
      <c r="I6" s="14"/>
      <c r="J6" s="13"/>
      <c r="K6" s="13"/>
      <c r="L6" s="13"/>
      <c r="M6" s="13"/>
      <c r="N6" s="13"/>
      <c r="O6" s="13"/>
      <c r="P6" s="14">
        <v>209</v>
      </c>
      <c r="Q6" s="13">
        <v>1997</v>
      </c>
    </row>
    <row r="7" spans="1:17" x14ac:dyDescent="0.2">
      <c r="A7" s="11" t="s">
        <v>12</v>
      </c>
      <c r="B7" s="30">
        <v>20554</v>
      </c>
      <c r="C7" s="30">
        <v>20120</v>
      </c>
      <c r="D7" s="30">
        <v>150</v>
      </c>
      <c r="E7" s="30">
        <v>7548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>
        <v>243</v>
      </c>
      <c r="Q7" s="30">
        <v>1885</v>
      </c>
    </row>
    <row r="8" spans="1:17" x14ac:dyDescent="0.2">
      <c r="A8" s="564" t="s">
        <v>750</v>
      </c>
      <c r="B8" s="565">
        <v>19888</v>
      </c>
      <c r="C8" s="565">
        <v>20131</v>
      </c>
      <c r="D8" s="565">
        <v>129</v>
      </c>
      <c r="E8" s="565">
        <v>7745</v>
      </c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>
        <v>204</v>
      </c>
      <c r="Q8" s="565">
        <v>1916</v>
      </c>
    </row>
    <row r="9" spans="1:17" s="6" customFormat="1" ht="13.9" customHeight="1" x14ac:dyDescent="0.2">
      <c r="A9" s="564" t="s">
        <v>790</v>
      </c>
      <c r="B9" s="565">
        <v>19214</v>
      </c>
      <c r="C9" s="565">
        <v>16251</v>
      </c>
      <c r="D9" s="565">
        <v>130</v>
      </c>
      <c r="E9" s="565" t="s">
        <v>816</v>
      </c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>
        <v>174</v>
      </c>
      <c r="Q9" s="565" t="s">
        <v>817</v>
      </c>
    </row>
    <row r="10" spans="1:17" s="6" customFormat="1" ht="13.9" customHeight="1" x14ac:dyDescent="0.2">
      <c r="A10" s="564" t="s">
        <v>791</v>
      </c>
      <c r="B10" s="565">
        <v>19173</v>
      </c>
      <c r="C10" s="565">
        <v>19490</v>
      </c>
      <c r="D10" s="565">
        <v>148</v>
      </c>
      <c r="E10" s="565">
        <v>7605</v>
      </c>
      <c r="F10" s="565">
        <v>287</v>
      </c>
      <c r="G10" s="565">
        <v>1015</v>
      </c>
      <c r="H10" s="565">
        <v>752</v>
      </c>
      <c r="I10" s="565">
        <v>2008</v>
      </c>
      <c r="J10" s="565">
        <v>322</v>
      </c>
      <c r="K10" s="565">
        <v>539</v>
      </c>
      <c r="L10" s="565">
        <v>770</v>
      </c>
      <c r="M10" s="565">
        <v>145</v>
      </c>
      <c r="N10" s="565">
        <v>1152</v>
      </c>
      <c r="O10" s="565">
        <v>615</v>
      </c>
      <c r="P10" s="565">
        <v>201</v>
      </c>
      <c r="Q10" s="565" t="s">
        <v>863</v>
      </c>
    </row>
    <row r="11" spans="1:17" s="6" customFormat="1" ht="13.9" customHeight="1" x14ac:dyDescent="0.2">
      <c r="A11" s="566" t="s">
        <v>848</v>
      </c>
      <c r="B11" s="567">
        <v>19012</v>
      </c>
      <c r="C11" s="567">
        <v>19401</v>
      </c>
      <c r="D11" s="567">
        <v>113</v>
      </c>
      <c r="E11" s="568">
        <v>7370</v>
      </c>
      <c r="F11" s="567">
        <v>282</v>
      </c>
      <c r="G11" s="568">
        <v>732</v>
      </c>
      <c r="H11" s="567">
        <v>813</v>
      </c>
      <c r="I11" s="567">
        <v>1950</v>
      </c>
      <c r="J11" s="568">
        <v>212</v>
      </c>
      <c r="K11" s="568">
        <v>657</v>
      </c>
      <c r="L11" s="568">
        <v>841</v>
      </c>
      <c r="M11" s="568">
        <v>120</v>
      </c>
      <c r="N11" s="568">
        <v>1203</v>
      </c>
      <c r="O11" s="568">
        <v>560</v>
      </c>
      <c r="P11" s="567">
        <v>197</v>
      </c>
      <c r="Q11" s="568">
        <v>1883</v>
      </c>
    </row>
    <row r="12" spans="1:17" s="6" customFormat="1" ht="13.9" customHeight="1" x14ac:dyDescent="0.2">
      <c r="A12" s="566" t="s">
        <v>907</v>
      </c>
      <c r="B12" s="567">
        <v>18791</v>
      </c>
      <c r="C12" s="567">
        <v>18875</v>
      </c>
      <c r="D12" s="567">
        <v>108</v>
      </c>
      <c r="E12" s="568">
        <v>7314</v>
      </c>
      <c r="F12" s="567">
        <v>245</v>
      </c>
      <c r="G12" s="568">
        <v>773</v>
      </c>
      <c r="H12" s="567">
        <v>852</v>
      </c>
      <c r="I12" s="567">
        <v>1837</v>
      </c>
      <c r="J12" s="568">
        <v>211</v>
      </c>
      <c r="K12" s="568">
        <v>690</v>
      </c>
      <c r="L12" s="568">
        <v>749</v>
      </c>
      <c r="M12" s="568">
        <v>134</v>
      </c>
      <c r="N12" s="568">
        <v>1296</v>
      </c>
      <c r="O12" s="568">
        <v>527</v>
      </c>
      <c r="P12" s="567">
        <v>174</v>
      </c>
      <c r="Q12" s="568">
        <v>1828</v>
      </c>
    </row>
    <row r="13" spans="1:17" x14ac:dyDescent="0.2">
      <c r="A13" s="569" t="s">
        <v>957</v>
      </c>
      <c r="B13" s="570" t="s">
        <v>995</v>
      </c>
      <c r="C13" s="570" t="s">
        <v>996</v>
      </c>
      <c r="D13" s="571">
        <v>105</v>
      </c>
      <c r="E13" s="571">
        <v>6916</v>
      </c>
      <c r="F13" s="571">
        <v>255</v>
      </c>
      <c r="G13" s="571">
        <v>774</v>
      </c>
      <c r="H13" s="571">
        <v>456</v>
      </c>
      <c r="I13" s="571">
        <v>1800</v>
      </c>
      <c r="J13" s="571">
        <v>210</v>
      </c>
      <c r="K13" s="571">
        <v>935</v>
      </c>
      <c r="L13" s="571">
        <v>652</v>
      </c>
      <c r="M13" s="571">
        <v>101</v>
      </c>
      <c r="N13" s="571">
        <v>1293</v>
      </c>
      <c r="O13" s="571">
        <v>440</v>
      </c>
      <c r="P13" s="571">
        <v>215</v>
      </c>
      <c r="Q13" s="571">
        <v>1846</v>
      </c>
    </row>
    <row r="15" spans="1:17" ht="12.75" x14ac:dyDescent="0.2">
      <c r="A15" s="4" t="s">
        <v>1325</v>
      </c>
    </row>
    <row r="16" spans="1:17" ht="12.75" x14ac:dyDescent="0.2">
      <c r="A16" s="4" t="s">
        <v>1330</v>
      </c>
      <c r="B16" s="224"/>
    </row>
    <row r="17" spans="1:1" ht="12.75" x14ac:dyDescent="0.2">
      <c r="A17" s="4" t="s">
        <v>1326</v>
      </c>
    </row>
    <row r="18" spans="1:1" ht="12.75" x14ac:dyDescent="0.2">
      <c r="A18" s="4" t="s">
        <v>1328</v>
      </c>
    </row>
    <row r="19" spans="1:1" ht="12.75" x14ac:dyDescent="0.2">
      <c r="A19" s="4" t="s">
        <v>1327</v>
      </c>
    </row>
    <row r="20" spans="1:1" ht="12.75" x14ac:dyDescent="0.2">
      <c r="A20" s="4" t="s">
        <v>1329</v>
      </c>
    </row>
  </sheetData>
  <sheetProtection selectLockedCells="1" selectUnlockedCells="1"/>
  <mergeCells count="4">
    <mergeCell ref="A1:Q1"/>
    <mergeCell ref="A2:Q2"/>
    <mergeCell ref="E3:G3"/>
    <mergeCell ref="H3:J3"/>
  </mergeCells>
  <printOptions horizontalCentered="1"/>
  <pageMargins left="0.4" right="0.23958333333333334" top="0.51111111111111107" bottom="0.94444444444444442" header="0.51180555555555551" footer="0.51111111111111107"/>
  <pageSetup paperSize="9" firstPageNumber="46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"/>
  <sheetViews>
    <sheetView zoomScaleNormal="100" workbookViewId="0">
      <selection sqref="A1:L1"/>
    </sheetView>
  </sheetViews>
  <sheetFormatPr defaultColWidth="9.140625" defaultRowHeight="11.25" x14ac:dyDescent="0.2"/>
  <cols>
    <col min="1" max="1" width="1.5703125" style="4" customWidth="1"/>
    <col min="2" max="2" width="12.85546875" style="4" customWidth="1"/>
    <col min="3" max="3" width="6.140625" style="25" customWidth="1"/>
    <col min="4" max="4" width="6.28515625" style="25" customWidth="1"/>
    <col min="5" max="5" width="6.5703125" style="25" customWidth="1"/>
    <col min="6" max="6" width="7.140625" style="25" customWidth="1"/>
    <col min="7" max="7" width="8.5703125" style="25" customWidth="1"/>
    <col min="8" max="8" width="5.42578125" style="25" customWidth="1"/>
    <col min="9" max="9" width="6" style="25" customWidth="1"/>
    <col min="10" max="10" width="7" style="25" customWidth="1"/>
    <col min="11" max="11" width="1.7109375" style="4" customWidth="1"/>
    <col min="12" max="12" width="12.85546875" style="4" customWidth="1"/>
    <col min="13" max="16384" width="9.140625" style="4"/>
  </cols>
  <sheetData>
    <row r="1" spans="1:17" s="8" customFormat="1" ht="13.5" customHeight="1" x14ac:dyDescent="0.2">
      <c r="A1" s="416" t="s">
        <v>997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</row>
    <row r="2" spans="1:17" s="8" customFormat="1" ht="13.5" customHeight="1" x14ac:dyDescent="0.2">
      <c r="A2" s="420" t="s">
        <v>998</v>
      </c>
      <c r="B2" s="420"/>
      <c r="C2" s="420"/>
      <c r="D2" s="420"/>
      <c r="E2" s="420"/>
      <c r="F2" s="420"/>
      <c r="G2" s="420"/>
      <c r="H2" s="420"/>
      <c r="I2" s="9"/>
      <c r="J2" s="9"/>
      <c r="K2" s="10"/>
      <c r="L2" s="10"/>
    </row>
    <row r="3" spans="1:17" ht="11.25" customHeight="1" x14ac:dyDescent="0.2">
      <c r="A3" s="17"/>
      <c r="B3" s="17"/>
      <c r="C3" s="19"/>
      <c r="D3" s="19"/>
      <c r="E3" s="421" t="s">
        <v>13</v>
      </c>
      <c r="F3" s="421"/>
      <c r="G3" s="88"/>
      <c r="H3" s="421" t="s">
        <v>14</v>
      </c>
      <c r="I3" s="421"/>
      <c r="J3" s="421"/>
      <c r="K3" s="17"/>
      <c r="L3" s="17"/>
    </row>
    <row r="4" spans="1:17" ht="22.5" customHeight="1" x14ac:dyDescent="0.2">
      <c r="A4" s="18"/>
      <c r="B4" s="18"/>
      <c r="C4" s="89" t="s">
        <v>15</v>
      </c>
      <c r="D4" s="89" t="s">
        <v>16</v>
      </c>
      <c r="E4" s="422" t="s">
        <v>17</v>
      </c>
      <c r="F4" s="422"/>
      <c r="G4" s="89" t="s">
        <v>18</v>
      </c>
      <c r="H4" s="422" t="s">
        <v>19</v>
      </c>
      <c r="I4" s="422"/>
      <c r="J4" s="422"/>
      <c r="K4" s="18"/>
      <c r="L4" s="18"/>
    </row>
    <row r="5" spans="1:17" s="6" customFormat="1" ht="21.75" customHeight="1" x14ac:dyDescent="0.2">
      <c r="C5" s="116" t="s">
        <v>20</v>
      </c>
      <c r="D5" s="116" t="s">
        <v>21</v>
      </c>
      <c r="E5" s="34" t="s">
        <v>22</v>
      </c>
      <c r="F5" s="34" t="s">
        <v>23</v>
      </c>
      <c r="G5" s="423" t="s">
        <v>24</v>
      </c>
      <c r="H5" s="34" t="s">
        <v>22</v>
      </c>
      <c r="I5" s="34" t="s">
        <v>25</v>
      </c>
      <c r="J5" s="34" t="s">
        <v>26</v>
      </c>
    </row>
    <row r="6" spans="1:17" s="6" customFormat="1" ht="12" customHeight="1" x14ac:dyDescent="0.2">
      <c r="A6" s="24"/>
      <c r="B6" s="24"/>
      <c r="C6" s="5"/>
      <c r="D6" s="5"/>
      <c r="E6" s="5" t="s">
        <v>27</v>
      </c>
      <c r="F6" s="5" t="s">
        <v>28</v>
      </c>
      <c r="G6" s="423"/>
      <c r="H6" s="5" t="s">
        <v>27</v>
      </c>
      <c r="I6" s="5" t="s">
        <v>29</v>
      </c>
      <c r="J6" s="5" t="s">
        <v>30</v>
      </c>
      <c r="K6" s="24"/>
      <c r="L6" s="24"/>
    </row>
    <row r="7" spans="1:17" s="6" customFormat="1" ht="33.75" customHeight="1" x14ac:dyDescent="0.2">
      <c r="A7" s="424" t="s">
        <v>31</v>
      </c>
      <c r="B7" s="424"/>
      <c r="C7" s="90">
        <v>950</v>
      </c>
      <c r="D7" s="90">
        <v>11086</v>
      </c>
      <c r="E7" s="90">
        <v>181311</v>
      </c>
      <c r="F7" s="90">
        <v>88103</v>
      </c>
      <c r="G7" s="90">
        <v>19179</v>
      </c>
      <c r="H7" s="90">
        <v>19882</v>
      </c>
      <c r="I7" s="90">
        <v>14197</v>
      </c>
      <c r="J7" s="90">
        <v>17266</v>
      </c>
      <c r="K7" s="425" t="s">
        <v>32</v>
      </c>
      <c r="L7" s="425"/>
    </row>
    <row r="8" spans="1:17" s="6" customFormat="1" ht="33.75" customHeight="1" x14ac:dyDescent="0.2">
      <c r="A8" s="426" t="s">
        <v>33</v>
      </c>
      <c r="B8" s="426"/>
      <c r="C8" s="90">
        <v>32</v>
      </c>
      <c r="D8" s="90">
        <v>123</v>
      </c>
      <c r="E8" s="90">
        <v>497</v>
      </c>
      <c r="F8" s="90">
        <v>179</v>
      </c>
      <c r="G8" s="90">
        <v>71</v>
      </c>
      <c r="H8" s="90">
        <v>227</v>
      </c>
      <c r="I8" s="90">
        <v>179</v>
      </c>
      <c r="J8" s="90">
        <v>204</v>
      </c>
      <c r="K8" s="427" t="s">
        <v>34</v>
      </c>
      <c r="L8" s="427"/>
    </row>
    <row r="9" spans="1:17" s="6" customFormat="1" ht="33" customHeight="1" x14ac:dyDescent="0.2">
      <c r="A9" s="426" t="s">
        <v>35</v>
      </c>
      <c r="B9" s="426"/>
      <c r="C9" s="90">
        <v>12</v>
      </c>
      <c r="D9" s="90">
        <v>41</v>
      </c>
      <c r="E9" s="90">
        <v>532</v>
      </c>
      <c r="F9" s="90">
        <v>124</v>
      </c>
      <c r="G9" s="90">
        <v>197</v>
      </c>
      <c r="H9" s="90">
        <v>57</v>
      </c>
      <c r="I9" s="90">
        <v>26</v>
      </c>
      <c r="J9" s="90">
        <v>35</v>
      </c>
      <c r="K9" s="427" t="s">
        <v>36</v>
      </c>
      <c r="L9" s="427"/>
    </row>
    <row r="10" spans="1:17" s="6" customFormat="1" ht="24" customHeight="1" x14ac:dyDescent="0.2">
      <c r="A10" s="426" t="s">
        <v>37</v>
      </c>
      <c r="B10" s="426"/>
      <c r="C10" s="90">
        <v>129</v>
      </c>
      <c r="D10" s="90">
        <v>3496</v>
      </c>
      <c r="E10" s="90">
        <v>65995</v>
      </c>
      <c r="F10" s="90">
        <v>32417</v>
      </c>
      <c r="G10" s="90">
        <v>18146</v>
      </c>
      <c r="H10" s="90">
        <v>7187</v>
      </c>
      <c r="I10" s="90">
        <v>4644</v>
      </c>
      <c r="J10" s="90">
        <v>6333</v>
      </c>
      <c r="K10" s="427" t="s">
        <v>38</v>
      </c>
      <c r="L10" s="427"/>
    </row>
    <row r="11" spans="1:17" s="6" customFormat="1" ht="24" customHeight="1" x14ac:dyDescent="0.2">
      <c r="A11" s="11"/>
      <c r="B11" s="11" t="s">
        <v>39</v>
      </c>
      <c r="C11" s="90">
        <v>195</v>
      </c>
      <c r="D11" s="90">
        <v>1224</v>
      </c>
      <c r="E11" s="90">
        <v>22930</v>
      </c>
      <c r="F11" s="90">
        <v>12130</v>
      </c>
      <c r="G11" s="106">
        <v>6388</v>
      </c>
      <c r="H11" s="90">
        <v>2848</v>
      </c>
      <c r="I11" s="90">
        <v>1855</v>
      </c>
      <c r="J11" s="90" t="s">
        <v>40</v>
      </c>
      <c r="K11" s="11"/>
      <c r="L11" s="47" t="s">
        <v>41</v>
      </c>
    </row>
    <row r="12" spans="1:17" s="6" customFormat="1" ht="24" customHeight="1" x14ac:dyDescent="0.2">
      <c r="A12" s="11"/>
      <c r="B12" s="11" t="s">
        <v>42</v>
      </c>
      <c r="C12" s="90">
        <v>218</v>
      </c>
      <c r="D12" s="90">
        <v>2204</v>
      </c>
      <c r="E12" s="90">
        <v>41991</v>
      </c>
      <c r="F12" s="90">
        <v>19721</v>
      </c>
      <c r="G12" s="106">
        <v>11458</v>
      </c>
      <c r="H12" s="90">
        <f>H10-H11</f>
        <v>4339</v>
      </c>
      <c r="I12" s="90">
        <f>I10-I11</f>
        <v>2789</v>
      </c>
      <c r="J12" s="90" t="s">
        <v>40</v>
      </c>
      <c r="K12" s="11"/>
      <c r="L12" s="47" t="s">
        <v>43</v>
      </c>
      <c r="P12" s="90"/>
      <c r="Q12" s="90"/>
    </row>
    <row r="13" spans="1:17" s="6" customFormat="1" ht="24" customHeight="1" x14ac:dyDescent="0.2">
      <c r="A13" s="11"/>
      <c r="B13" s="11" t="s">
        <v>44</v>
      </c>
      <c r="C13" s="90">
        <v>9</v>
      </c>
      <c r="D13" s="90">
        <v>68</v>
      </c>
      <c r="E13" s="90">
        <v>1074</v>
      </c>
      <c r="F13" s="90">
        <v>566</v>
      </c>
      <c r="G13" s="106">
        <v>300</v>
      </c>
      <c r="H13" s="90" t="s">
        <v>40</v>
      </c>
      <c r="I13" s="90" t="s">
        <v>40</v>
      </c>
      <c r="J13" s="90" t="s">
        <v>40</v>
      </c>
      <c r="K13" s="11"/>
      <c r="L13" s="47" t="s">
        <v>45</v>
      </c>
    </row>
    <row r="14" spans="1:17" s="6" customFormat="1" ht="31.5" customHeight="1" x14ac:dyDescent="0.2">
      <c r="A14" s="426" t="s">
        <v>46</v>
      </c>
      <c r="B14" s="426"/>
      <c r="C14" s="90">
        <v>4</v>
      </c>
      <c r="D14" s="90">
        <v>62</v>
      </c>
      <c r="E14" s="90">
        <v>247</v>
      </c>
      <c r="F14" s="90">
        <v>72</v>
      </c>
      <c r="G14" s="90">
        <v>63</v>
      </c>
      <c r="H14" s="90">
        <v>74</v>
      </c>
      <c r="I14" s="90">
        <v>37</v>
      </c>
      <c r="J14" s="90">
        <v>58</v>
      </c>
      <c r="K14" s="427" t="s">
        <v>47</v>
      </c>
      <c r="L14" s="427"/>
    </row>
    <row r="15" spans="1:17" s="6" customFormat="1" ht="25.5" customHeight="1" x14ac:dyDescent="0.2">
      <c r="A15" s="426" t="s">
        <v>48</v>
      </c>
      <c r="B15" s="426"/>
      <c r="C15" s="90">
        <v>2</v>
      </c>
      <c r="D15" s="90">
        <v>13</v>
      </c>
      <c r="E15" s="90">
        <v>135</v>
      </c>
      <c r="F15" s="90" t="s">
        <v>40</v>
      </c>
      <c r="G15" s="90">
        <v>41</v>
      </c>
      <c r="H15" s="90">
        <v>38</v>
      </c>
      <c r="I15" s="90" t="s">
        <v>40</v>
      </c>
      <c r="J15" s="90">
        <v>36</v>
      </c>
      <c r="K15" s="427" t="s">
        <v>49</v>
      </c>
      <c r="L15" s="427"/>
    </row>
    <row r="16" spans="1:17" s="6" customFormat="1" ht="23.25" customHeight="1" x14ac:dyDescent="0.2">
      <c r="A16" s="11"/>
      <c r="B16" s="11" t="s">
        <v>50</v>
      </c>
      <c r="C16" s="90">
        <v>1</v>
      </c>
      <c r="D16" s="90">
        <v>5</v>
      </c>
      <c r="E16" s="90">
        <v>35</v>
      </c>
      <c r="F16" s="90" t="s">
        <v>40</v>
      </c>
      <c r="G16" s="90">
        <v>8</v>
      </c>
      <c r="H16" s="90">
        <v>10</v>
      </c>
      <c r="I16" s="90" t="s">
        <v>40</v>
      </c>
      <c r="J16" s="90">
        <v>10</v>
      </c>
      <c r="K16" s="11"/>
      <c r="L16" s="47" t="s">
        <v>51</v>
      </c>
    </row>
    <row r="17" spans="1:12" s="6" customFormat="1" ht="15" customHeight="1" x14ac:dyDescent="0.2">
      <c r="A17" s="11"/>
      <c r="B17" s="11" t="s">
        <v>52</v>
      </c>
      <c r="C17" s="90">
        <v>1</v>
      </c>
      <c r="D17" s="90">
        <v>8</v>
      </c>
      <c r="E17" s="90">
        <v>100</v>
      </c>
      <c r="F17" s="90" t="s">
        <v>40</v>
      </c>
      <c r="G17" s="90">
        <v>33</v>
      </c>
      <c r="H17" s="90">
        <v>28</v>
      </c>
      <c r="I17" s="90" t="s">
        <v>40</v>
      </c>
      <c r="J17" s="90">
        <v>26</v>
      </c>
      <c r="K17" s="11"/>
      <c r="L17" s="47" t="s">
        <v>53</v>
      </c>
    </row>
    <row r="18" spans="1:12" s="6" customFormat="1" ht="56.25" customHeight="1" x14ac:dyDescent="0.2">
      <c r="A18" s="428" t="s">
        <v>54</v>
      </c>
      <c r="B18" s="428"/>
      <c r="C18" s="91">
        <v>16</v>
      </c>
      <c r="D18" s="91" t="s">
        <v>40</v>
      </c>
      <c r="E18" s="91">
        <v>5035</v>
      </c>
      <c r="F18" s="91">
        <v>3015</v>
      </c>
      <c r="G18" s="91">
        <v>316</v>
      </c>
      <c r="H18" s="91">
        <v>444</v>
      </c>
      <c r="I18" s="91">
        <v>249</v>
      </c>
      <c r="J18" s="91">
        <v>410</v>
      </c>
      <c r="K18" s="429" t="s">
        <v>55</v>
      </c>
      <c r="L18" s="429"/>
    </row>
    <row r="19" spans="1:12" ht="21" customHeight="1" x14ac:dyDescent="0.15">
      <c r="A19" s="430" t="s">
        <v>751</v>
      </c>
      <c r="B19" s="430"/>
      <c r="C19" s="430"/>
      <c r="D19" s="430"/>
      <c r="E19" s="430"/>
      <c r="F19" s="430"/>
      <c r="G19" s="430"/>
      <c r="H19" s="430"/>
      <c r="I19" s="430"/>
      <c r="J19" s="430"/>
      <c r="K19" s="430"/>
      <c r="L19" s="430"/>
    </row>
    <row r="20" spans="1:12" ht="17.25" customHeight="1" x14ac:dyDescent="0.2">
      <c r="A20" s="431" t="s">
        <v>752</v>
      </c>
      <c r="B20" s="431"/>
      <c r="C20" s="431"/>
      <c r="D20" s="431"/>
      <c r="E20" s="431"/>
      <c r="F20" s="431"/>
      <c r="G20" s="431"/>
      <c r="H20" s="431"/>
      <c r="I20" s="431"/>
      <c r="J20" s="431"/>
      <c r="K20" s="431"/>
      <c r="L20" s="431"/>
    </row>
  </sheetData>
  <sheetProtection selectLockedCells="1" selectUnlockedCells="1"/>
  <mergeCells count="23">
    <mergeCell ref="A20:L20"/>
    <mergeCell ref="A10:B10"/>
    <mergeCell ref="K10:L10"/>
    <mergeCell ref="A14:B14"/>
    <mergeCell ref="K14:L14"/>
    <mergeCell ref="A15:B15"/>
    <mergeCell ref="K15:L15"/>
    <mergeCell ref="A9:B9"/>
    <mergeCell ref="K9:L9"/>
    <mergeCell ref="A18:B18"/>
    <mergeCell ref="K18:L18"/>
    <mergeCell ref="A19:L19"/>
    <mergeCell ref="G5:G6"/>
    <mergeCell ref="A7:B7"/>
    <mergeCell ref="K7:L7"/>
    <mergeCell ref="A8:B8"/>
    <mergeCell ref="K8:L8"/>
    <mergeCell ref="A1:L1"/>
    <mergeCell ref="A2:H2"/>
    <mergeCell ref="E3:F3"/>
    <mergeCell ref="H3:J3"/>
    <mergeCell ref="E4:F4"/>
    <mergeCell ref="H4:J4"/>
  </mergeCells>
  <printOptions horizontalCentered="1"/>
  <pageMargins left="0.30972222222222223" right="0.27986111111111112" top="0.51111111111111107" bottom="0.94444444444444442" header="0.51180555555555551" footer="0.51111111111111107"/>
  <pageSetup paperSize="9" firstPageNumber="47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4"/>
  <sheetViews>
    <sheetView topLeftCell="A15" zoomScaleNormal="100" workbookViewId="0">
      <selection activeCell="B8" sqref="B8"/>
    </sheetView>
  </sheetViews>
  <sheetFormatPr defaultColWidth="9.140625" defaultRowHeight="11.25" x14ac:dyDescent="0.2"/>
  <cols>
    <col min="1" max="2" width="6.85546875" style="4" customWidth="1"/>
    <col min="3" max="3" width="6" style="4" customWidth="1"/>
    <col min="4" max="4" width="6.85546875" style="4" customWidth="1"/>
    <col min="5" max="5" width="6.28515625" style="4" customWidth="1"/>
    <col min="6" max="6" width="7" style="4" customWidth="1"/>
    <col min="7" max="8" width="6.42578125" style="4" customWidth="1"/>
    <col min="9" max="9" width="6.28515625" style="4" customWidth="1"/>
    <col min="10" max="10" width="6.85546875" style="4" customWidth="1"/>
    <col min="11" max="11" width="6.140625" style="4" customWidth="1"/>
    <col min="12" max="12" width="6.42578125" style="4" customWidth="1"/>
    <col min="13" max="13" width="6.28515625" style="4" customWidth="1"/>
    <col min="14" max="16384" width="9.140625" style="4"/>
  </cols>
  <sheetData>
    <row r="1" spans="1:27" ht="13.5" customHeight="1" x14ac:dyDescent="0.2">
      <c r="A1" s="416" t="s">
        <v>56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</row>
    <row r="2" spans="1:27" ht="13.5" customHeight="1" x14ac:dyDescent="0.2">
      <c r="A2" s="435" t="s">
        <v>57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27" ht="12.75" customHeight="1" x14ac:dyDescent="0.2">
      <c r="A3" s="169" t="s">
        <v>4</v>
      </c>
      <c r="B3" s="432" t="s">
        <v>58</v>
      </c>
      <c r="C3" s="432"/>
      <c r="D3" s="432"/>
      <c r="E3" s="432"/>
      <c r="F3" s="432" t="s">
        <v>59</v>
      </c>
      <c r="G3" s="432"/>
      <c r="H3" s="432"/>
      <c r="I3" s="432"/>
      <c r="J3" s="432" t="s">
        <v>60</v>
      </c>
      <c r="K3" s="432"/>
      <c r="L3" s="432"/>
      <c r="M3" s="432"/>
    </row>
    <row r="4" spans="1:27" ht="12.75" customHeight="1" x14ac:dyDescent="0.2">
      <c r="A4" s="6"/>
      <c r="B4" s="433" t="s">
        <v>61</v>
      </c>
      <c r="C4" s="433"/>
      <c r="D4" s="433"/>
      <c r="E4" s="433"/>
      <c r="F4" s="433" t="s">
        <v>62</v>
      </c>
      <c r="G4" s="433"/>
      <c r="H4" s="433"/>
      <c r="I4" s="433"/>
      <c r="J4" s="434" t="s">
        <v>63</v>
      </c>
      <c r="K4" s="434"/>
      <c r="L4" s="434"/>
      <c r="M4" s="434"/>
    </row>
    <row r="5" spans="1:27" ht="22.5" customHeight="1" x14ac:dyDescent="0.2">
      <c r="A5" s="6"/>
      <c r="B5" s="34" t="s">
        <v>64</v>
      </c>
      <c r="C5" s="34" t="s">
        <v>65</v>
      </c>
      <c r="D5" s="87" t="s">
        <v>66</v>
      </c>
      <c r="E5" s="87" t="s">
        <v>67</v>
      </c>
      <c r="F5" s="34" t="s">
        <v>64</v>
      </c>
      <c r="G5" s="34" t="s">
        <v>65</v>
      </c>
      <c r="H5" s="87" t="s">
        <v>66</v>
      </c>
      <c r="I5" s="87" t="s">
        <v>67</v>
      </c>
      <c r="J5" s="34" t="s">
        <v>64</v>
      </c>
      <c r="K5" s="34" t="s">
        <v>65</v>
      </c>
      <c r="L5" s="87" t="s">
        <v>66</v>
      </c>
      <c r="M5" s="87" t="s">
        <v>67</v>
      </c>
    </row>
    <row r="6" spans="1:27" ht="13.5" customHeight="1" x14ac:dyDescent="0.2">
      <c r="A6" s="24" t="s">
        <v>4</v>
      </c>
      <c r="B6" s="5" t="s">
        <v>68</v>
      </c>
      <c r="C6" s="5" t="s">
        <v>69</v>
      </c>
      <c r="D6" s="5" t="s">
        <v>70</v>
      </c>
      <c r="E6" s="5" t="s">
        <v>71</v>
      </c>
      <c r="F6" s="5" t="s">
        <v>68</v>
      </c>
      <c r="G6" s="5" t="s">
        <v>69</v>
      </c>
      <c r="H6" s="5" t="s">
        <v>70</v>
      </c>
      <c r="I6" s="5" t="s">
        <v>71</v>
      </c>
      <c r="J6" s="5" t="s">
        <v>68</v>
      </c>
      <c r="K6" s="5" t="s">
        <v>69</v>
      </c>
      <c r="L6" s="5" t="s">
        <v>70</v>
      </c>
      <c r="M6" s="5" t="s">
        <v>71</v>
      </c>
    </row>
    <row r="7" spans="1:27" ht="12.75" customHeight="1" x14ac:dyDescent="0.2">
      <c r="C7" s="130"/>
      <c r="D7" s="130"/>
      <c r="E7" s="130"/>
      <c r="G7" s="92" t="s">
        <v>72</v>
      </c>
      <c r="H7" s="93" t="s">
        <v>73</v>
      </c>
      <c r="I7" s="130"/>
      <c r="J7" s="130"/>
      <c r="K7" s="130"/>
      <c r="L7" s="130"/>
      <c r="M7" s="130"/>
    </row>
    <row r="8" spans="1:27" ht="12.95" customHeight="1" x14ac:dyDescent="0.2">
      <c r="A8" s="4" t="s">
        <v>790</v>
      </c>
      <c r="B8" s="13">
        <v>979</v>
      </c>
      <c r="C8" s="13">
        <v>10866</v>
      </c>
      <c r="D8" s="13">
        <v>185788</v>
      </c>
      <c r="E8" s="13">
        <v>18704</v>
      </c>
      <c r="F8" s="13">
        <v>43</v>
      </c>
      <c r="G8" s="13">
        <v>175</v>
      </c>
      <c r="H8" s="13">
        <v>741</v>
      </c>
      <c r="I8" s="13">
        <v>279</v>
      </c>
      <c r="J8" s="13">
        <v>12</v>
      </c>
      <c r="K8" s="13">
        <v>45</v>
      </c>
      <c r="L8" s="13">
        <v>419</v>
      </c>
      <c r="M8" s="13">
        <v>62</v>
      </c>
    </row>
    <row r="9" spans="1:27" ht="12.75" customHeight="1" x14ac:dyDescent="0.2">
      <c r="A9" s="4" t="s">
        <v>864</v>
      </c>
      <c r="B9" s="13">
        <v>980</v>
      </c>
      <c r="C9" s="13">
        <v>10985</v>
      </c>
      <c r="D9" s="13">
        <v>185925</v>
      </c>
      <c r="E9" s="13">
        <v>19336</v>
      </c>
      <c r="F9" s="13">
        <v>41</v>
      </c>
      <c r="G9" s="13">
        <v>175</v>
      </c>
      <c r="H9" s="13">
        <v>762</v>
      </c>
      <c r="I9" s="13">
        <v>280</v>
      </c>
      <c r="J9" s="13">
        <v>12</v>
      </c>
      <c r="K9" s="13">
        <v>43</v>
      </c>
      <c r="L9" s="13">
        <v>453</v>
      </c>
      <c r="M9" s="13">
        <v>61</v>
      </c>
    </row>
    <row r="10" spans="1:27" ht="12.75" customHeight="1" x14ac:dyDescent="0.2">
      <c r="A10" s="4" t="s">
        <v>930</v>
      </c>
      <c r="B10" s="13">
        <v>976</v>
      </c>
      <c r="C10" s="13">
        <v>11057</v>
      </c>
      <c r="D10" s="13">
        <v>184910</v>
      </c>
      <c r="E10" s="13">
        <v>19326</v>
      </c>
      <c r="F10" s="13">
        <v>36</v>
      </c>
      <c r="G10" s="13">
        <v>140</v>
      </c>
      <c r="H10" s="13">
        <v>627</v>
      </c>
      <c r="I10" s="13">
        <v>249</v>
      </c>
      <c r="J10" s="13">
        <v>12</v>
      </c>
      <c r="K10" s="13">
        <v>44</v>
      </c>
      <c r="L10" s="13">
        <v>440</v>
      </c>
      <c r="M10" s="13">
        <v>47</v>
      </c>
    </row>
    <row r="11" spans="1:27" ht="12.75" customHeight="1" x14ac:dyDescent="0.2">
      <c r="A11" s="4" t="s">
        <v>964</v>
      </c>
      <c r="B11" s="13">
        <v>962</v>
      </c>
      <c r="C11" s="13">
        <v>10997</v>
      </c>
      <c r="D11" s="13">
        <v>182245</v>
      </c>
      <c r="E11" s="13">
        <v>19609</v>
      </c>
      <c r="F11" s="13">
        <v>35</v>
      </c>
      <c r="G11" s="13">
        <v>154</v>
      </c>
      <c r="H11" s="13">
        <v>629</v>
      </c>
      <c r="I11" s="13">
        <v>266</v>
      </c>
      <c r="J11" s="13">
        <v>12</v>
      </c>
      <c r="K11" s="13">
        <v>41</v>
      </c>
      <c r="L11" s="13">
        <v>454</v>
      </c>
      <c r="M11" s="13">
        <v>50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2.75" customHeight="1" x14ac:dyDescent="0.2">
      <c r="A12" s="4" t="s">
        <v>999</v>
      </c>
      <c r="B12" s="13">
        <v>950</v>
      </c>
      <c r="C12" s="13">
        <v>11086</v>
      </c>
      <c r="D12" s="13">
        <v>181311</v>
      </c>
      <c r="E12" s="13">
        <v>19882</v>
      </c>
      <c r="F12" s="13">
        <v>32</v>
      </c>
      <c r="G12" s="13">
        <v>123</v>
      </c>
      <c r="H12" s="13">
        <v>497</v>
      </c>
      <c r="I12" s="13">
        <v>227</v>
      </c>
      <c r="J12" s="13">
        <v>12</v>
      </c>
      <c r="K12" s="13">
        <v>41</v>
      </c>
      <c r="L12" s="13">
        <v>532</v>
      </c>
      <c r="M12" s="13">
        <v>57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2.95" customHeight="1" x14ac:dyDescent="0.2">
      <c r="C13" s="130"/>
      <c r="D13" s="130"/>
      <c r="E13" s="130"/>
      <c r="G13" s="12" t="s">
        <v>74</v>
      </c>
      <c r="H13" s="436" t="s">
        <v>75</v>
      </c>
      <c r="I13" s="436"/>
      <c r="J13" s="130"/>
      <c r="K13" s="130"/>
      <c r="L13" s="130"/>
      <c r="M13" s="130"/>
    </row>
    <row r="14" spans="1:27" ht="12.75" customHeight="1" x14ac:dyDescent="0.2">
      <c r="A14" s="4" t="s">
        <v>790</v>
      </c>
      <c r="B14" s="13">
        <v>716</v>
      </c>
      <c r="C14" s="13">
        <v>6964</v>
      </c>
      <c r="D14" s="13">
        <v>118170</v>
      </c>
      <c r="E14" s="13">
        <v>11894</v>
      </c>
      <c r="F14" s="13">
        <v>36</v>
      </c>
      <c r="G14" s="13">
        <v>164</v>
      </c>
      <c r="H14" s="13">
        <v>664</v>
      </c>
      <c r="I14" s="13">
        <v>266</v>
      </c>
      <c r="J14" s="13">
        <v>9</v>
      </c>
      <c r="K14" s="13">
        <v>36</v>
      </c>
      <c r="L14" s="13">
        <v>340</v>
      </c>
      <c r="M14" s="13">
        <v>52</v>
      </c>
    </row>
    <row r="15" spans="1:27" ht="12.95" customHeight="1" x14ac:dyDescent="0.2">
      <c r="A15" s="4" t="s">
        <v>864</v>
      </c>
      <c r="B15" s="13">
        <v>715</v>
      </c>
      <c r="C15" s="13">
        <v>6998</v>
      </c>
      <c r="D15" s="13">
        <v>118288</v>
      </c>
      <c r="E15" s="13">
        <v>12370</v>
      </c>
      <c r="F15" s="13">
        <v>34</v>
      </c>
      <c r="G15" s="13">
        <v>160</v>
      </c>
      <c r="H15" s="13">
        <v>683</v>
      </c>
      <c r="I15" s="13">
        <v>265</v>
      </c>
      <c r="J15" s="13">
        <v>9</v>
      </c>
      <c r="K15" s="13">
        <v>32</v>
      </c>
      <c r="L15" s="13">
        <v>381</v>
      </c>
      <c r="M15" s="13">
        <v>50</v>
      </c>
    </row>
    <row r="16" spans="1:27" ht="12.95" customHeight="1" x14ac:dyDescent="0.2">
      <c r="A16" s="4" t="s">
        <v>930</v>
      </c>
      <c r="B16" s="13">
        <v>712</v>
      </c>
      <c r="C16" s="13">
        <v>7088</v>
      </c>
      <c r="D16" s="13">
        <v>118133</v>
      </c>
      <c r="E16" s="13">
        <v>12433</v>
      </c>
      <c r="F16" s="13">
        <v>28</v>
      </c>
      <c r="G16" s="13">
        <v>122</v>
      </c>
      <c r="H16" s="13">
        <v>522</v>
      </c>
      <c r="I16" s="13">
        <v>230</v>
      </c>
      <c r="J16" s="13">
        <v>9</v>
      </c>
      <c r="K16" s="13">
        <v>32</v>
      </c>
      <c r="L16" s="13">
        <v>327</v>
      </c>
      <c r="M16" s="13">
        <v>25</v>
      </c>
    </row>
    <row r="17" spans="1:27" ht="12.95" customHeight="1" x14ac:dyDescent="0.2">
      <c r="A17" s="4" t="s">
        <v>964</v>
      </c>
      <c r="B17" s="13">
        <v>701</v>
      </c>
      <c r="C17" s="13">
        <v>7007</v>
      </c>
      <c r="D17" s="13">
        <v>115875</v>
      </c>
      <c r="E17" s="13">
        <v>12560</v>
      </c>
      <c r="F17" s="13">
        <v>27</v>
      </c>
      <c r="G17" s="13">
        <v>136</v>
      </c>
      <c r="H17" s="13">
        <v>529</v>
      </c>
      <c r="I17" s="13">
        <v>239</v>
      </c>
      <c r="J17" s="13">
        <v>9</v>
      </c>
      <c r="K17" s="13">
        <v>29</v>
      </c>
      <c r="L17" s="13">
        <v>371</v>
      </c>
      <c r="M17" s="13">
        <v>26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2.95" customHeight="1" x14ac:dyDescent="0.2">
      <c r="A18" s="4" t="s">
        <v>999</v>
      </c>
      <c r="B18" s="13">
        <v>690</v>
      </c>
      <c r="C18" s="13">
        <f>C12-C24-C30-C36-C42</f>
        <v>7047</v>
      </c>
      <c r="D18" s="13">
        <f>D12-D24-D30-D36-D42</f>
        <v>115553</v>
      </c>
      <c r="E18" s="13">
        <f>E12-E24-E30-E36-E42</f>
        <v>12588</v>
      </c>
      <c r="F18" s="13">
        <f>F12-F24-F30-F36-F42</f>
        <v>25</v>
      </c>
      <c r="G18" s="13">
        <f>G12-G24-G30-G36-G42</f>
        <v>111</v>
      </c>
      <c r="H18" s="13">
        <f>H12-H24-H30-H36-H42</f>
        <v>431</v>
      </c>
      <c r="I18" s="13">
        <f>I12-I24-I30-I36-I42</f>
        <v>213</v>
      </c>
      <c r="J18" s="13">
        <f>J12-J24-J30-J36-J42</f>
        <v>9</v>
      </c>
      <c r="K18" s="13">
        <f>K12-K24-K30-K36-K42</f>
        <v>29</v>
      </c>
      <c r="L18" s="13">
        <f>L12-L24-L30-L36-L42</f>
        <v>451</v>
      </c>
      <c r="M18" s="13">
        <f>M12-M24-M30-M36-M42</f>
        <v>40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2.95" customHeight="1" x14ac:dyDescent="0.2">
      <c r="C19" s="130"/>
      <c r="D19" s="130"/>
      <c r="E19" s="130"/>
      <c r="F19" s="25"/>
      <c r="G19" s="12" t="s">
        <v>76</v>
      </c>
      <c r="H19" s="436" t="s">
        <v>77</v>
      </c>
      <c r="I19" s="436"/>
      <c r="J19" s="130"/>
      <c r="K19" s="130"/>
      <c r="L19" s="130"/>
      <c r="M19" s="130"/>
    </row>
    <row r="20" spans="1:27" ht="12.95" customHeight="1" x14ac:dyDescent="0.2">
      <c r="A20" s="4" t="s">
        <v>790</v>
      </c>
      <c r="B20" s="13">
        <v>290</v>
      </c>
      <c r="C20" s="13">
        <v>3474</v>
      </c>
      <c r="D20" s="13">
        <v>60473</v>
      </c>
      <c r="E20" s="13">
        <v>6039</v>
      </c>
      <c r="F20" s="13">
        <v>7</v>
      </c>
      <c r="G20" s="13">
        <v>11</v>
      </c>
      <c r="H20" s="13">
        <v>77</v>
      </c>
      <c r="I20" s="13">
        <v>13</v>
      </c>
      <c r="J20" s="13">
        <v>3</v>
      </c>
      <c r="K20" s="13">
        <v>9</v>
      </c>
      <c r="L20" s="13">
        <v>79</v>
      </c>
      <c r="M20" s="13">
        <v>10</v>
      </c>
    </row>
    <row r="21" spans="1:27" ht="12.95" customHeight="1" x14ac:dyDescent="0.2">
      <c r="A21" s="4" t="s">
        <v>864</v>
      </c>
      <c r="B21" s="13">
        <v>292</v>
      </c>
      <c r="C21" s="13">
        <v>3547</v>
      </c>
      <c r="D21" s="13">
        <v>60374</v>
      </c>
      <c r="E21" s="13">
        <v>6159</v>
      </c>
      <c r="F21" s="13">
        <v>7</v>
      </c>
      <c r="G21" s="13">
        <v>15</v>
      </c>
      <c r="H21" s="13">
        <v>79</v>
      </c>
      <c r="I21" s="13">
        <v>15</v>
      </c>
      <c r="J21" s="13">
        <v>3</v>
      </c>
      <c r="K21" s="13">
        <v>11</v>
      </c>
      <c r="L21" s="13">
        <v>72</v>
      </c>
      <c r="M21" s="13">
        <v>11</v>
      </c>
    </row>
    <row r="22" spans="1:27" ht="12.95" customHeight="1" x14ac:dyDescent="0.2">
      <c r="A22" s="4" t="s">
        <v>930</v>
      </c>
      <c r="B22" s="13">
        <v>290</v>
      </c>
      <c r="C22" s="13">
        <v>3544</v>
      </c>
      <c r="D22" s="13">
        <v>59780</v>
      </c>
      <c r="E22" s="13">
        <v>6083</v>
      </c>
      <c r="F22" s="13">
        <v>8</v>
      </c>
      <c r="G22" s="13">
        <v>18</v>
      </c>
      <c r="H22" s="13">
        <v>105</v>
      </c>
      <c r="I22" s="13">
        <v>19</v>
      </c>
      <c r="J22" s="13">
        <v>3</v>
      </c>
      <c r="K22" s="13">
        <v>12</v>
      </c>
      <c r="L22" s="13">
        <v>113</v>
      </c>
      <c r="M22" s="13">
        <v>22</v>
      </c>
    </row>
    <row r="23" spans="1:27" ht="12.95" customHeight="1" x14ac:dyDescent="0.2">
      <c r="A23" s="4" t="s">
        <v>964</v>
      </c>
      <c r="B23" s="13">
        <v>287</v>
      </c>
      <c r="C23" s="13">
        <v>3532</v>
      </c>
      <c r="D23" s="13">
        <v>59043</v>
      </c>
      <c r="E23" s="13">
        <v>6190</v>
      </c>
      <c r="F23" s="13">
        <v>8</v>
      </c>
      <c r="G23" s="13">
        <v>18</v>
      </c>
      <c r="H23" s="13">
        <v>100</v>
      </c>
      <c r="I23" s="13">
        <v>27</v>
      </c>
      <c r="J23" s="13">
        <v>3</v>
      </c>
      <c r="K23" s="13">
        <v>12</v>
      </c>
      <c r="L23" s="13">
        <v>83</v>
      </c>
      <c r="M23" s="13">
        <v>24</v>
      </c>
    </row>
    <row r="24" spans="1:27" ht="12.95" customHeight="1" x14ac:dyDescent="0.2">
      <c r="A24" s="4" t="s">
        <v>999</v>
      </c>
      <c r="B24" s="13">
        <v>287</v>
      </c>
      <c r="C24" s="13">
        <v>3581</v>
      </c>
      <c r="D24" s="13">
        <v>58571</v>
      </c>
      <c r="E24" s="13">
        <v>6398</v>
      </c>
      <c r="F24" s="13">
        <v>7</v>
      </c>
      <c r="G24" s="13">
        <v>12</v>
      </c>
      <c r="H24" s="13">
        <v>66</v>
      </c>
      <c r="I24" s="13">
        <v>14</v>
      </c>
      <c r="J24" s="13">
        <v>3</v>
      </c>
      <c r="K24" s="13">
        <v>12</v>
      </c>
      <c r="L24" s="13">
        <v>81</v>
      </c>
      <c r="M24" s="13">
        <v>17</v>
      </c>
    </row>
    <row r="25" spans="1:27" ht="12.95" customHeight="1" x14ac:dyDescent="0.2">
      <c r="C25" s="130"/>
      <c r="D25" s="130"/>
      <c r="E25" s="130"/>
      <c r="F25" s="130"/>
      <c r="G25" s="94" t="s">
        <v>78</v>
      </c>
      <c r="H25" s="437" t="s">
        <v>79</v>
      </c>
      <c r="I25" s="437"/>
      <c r="J25" s="130"/>
      <c r="K25" s="130"/>
      <c r="L25" s="130"/>
      <c r="M25" s="130"/>
    </row>
    <row r="26" spans="1:27" ht="12.95" customHeight="1" x14ac:dyDescent="0.2">
      <c r="A26" s="4" t="s">
        <v>790</v>
      </c>
      <c r="B26" s="13">
        <v>62</v>
      </c>
      <c r="C26" s="13">
        <v>392</v>
      </c>
      <c r="D26" s="13">
        <v>6754</v>
      </c>
      <c r="E26" s="13">
        <v>691</v>
      </c>
      <c r="F26" s="13" t="s">
        <v>40</v>
      </c>
      <c r="G26" s="13" t="s">
        <v>40</v>
      </c>
      <c r="H26" s="13" t="s">
        <v>40</v>
      </c>
      <c r="I26" s="13" t="s">
        <v>40</v>
      </c>
      <c r="J26" s="13" t="s">
        <v>40</v>
      </c>
      <c r="K26" s="13" t="s">
        <v>40</v>
      </c>
      <c r="L26" s="13" t="s">
        <v>40</v>
      </c>
      <c r="M26" s="13" t="s">
        <v>40</v>
      </c>
    </row>
    <row r="27" spans="1:27" ht="12.95" customHeight="1" x14ac:dyDescent="0.2">
      <c r="A27" s="4" t="s">
        <v>864</v>
      </c>
      <c r="B27" s="13">
        <v>62</v>
      </c>
      <c r="C27" s="13">
        <v>399</v>
      </c>
      <c r="D27" s="13">
        <v>6852</v>
      </c>
      <c r="E27" s="13">
        <v>736</v>
      </c>
      <c r="F27" s="13" t="s">
        <v>40</v>
      </c>
      <c r="G27" s="13" t="s">
        <v>40</v>
      </c>
      <c r="H27" s="13" t="s">
        <v>40</v>
      </c>
      <c r="I27" s="13" t="s">
        <v>40</v>
      </c>
      <c r="J27" s="13" t="s">
        <v>40</v>
      </c>
      <c r="K27" s="13" t="s">
        <v>40</v>
      </c>
      <c r="L27" s="13" t="s">
        <v>40</v>
      </c>
      <c r="M27" s="13" t="s">
        <v>40</v>
      </c>
    </row>
    <row r="28" spans="1:27" ht="12.95" customHeight="1" x14ac:dyDescent="0.2">
      <c r="A28" s="4" t="s">
        <v>930</v>
      </c>
      <c r="B28" s="13">
        <v>62</v>
      </c>
      <c r="C28" s="13">
        <v>390</v>
      </c>
      <c r="D28" s="13">
        <v>6603</v>
      </c>
      <c r="E28" s="13">
        <v>729</v>
      </c>
      <c r="F28" s="13" t="s">
        <v>40</v>
      </c>
      <c r="G28" s="13" t="s">
        <v>40</v>
      </c>
      <c r="H28" s="13" t="s">
        <v>40</v>
      </c>
      <c r="I28" s="13" t="s">
        <v>40</v>
      </c>
      <c r="J28" s="13" t="s">
        <v>40</v>
      </c>
      <c r="K28" s="13" t="s">
        <v>40</v>
      </c>
      <c r="L28" s="13" t="s">
        <v>40</v>
      </c>
      <c r="M28" s="13" t="s">
        <v>40</v>
      </c>
    </row>
    <row r="29" spans="1:27" ht="12.95" customHeight="1" x14ac:dyDescent="0.2">
      <c r="A29" s="4" t="s">
        <v>964</v>
      </c>
      <c r="B29" s="13">
        <v>63</v>
      </c>
      <c r="C29" s="13">
        <v>424</v>
      </c>
      <c r="D29" s="13">
        <v>6949</v>
      </c>
      <c r="E29" s="13">
        <v>785</v>
      </c>
      <c r="F29" s="13" t="s">
        <v>40</v>
      </c>
      <c r="G29" s="13" t="s">
        <v>40</v>
      </c>
      <c r="H29" s="13" t="s">
        <v>40</v>
      </c>
      <c r="I29" s="13" t="s">
        <v>40</v>
      </c>
      <c r="J29" s="13" t="s">
        <v>40</v>
      </c>
      <c r="K29" s="13" t="s">
        <v>40</v>
      </c>
      <c r="L29" s="13" t="s">
        <v>40</v>
      </c>
      <c r="M29" s="13" t="s">
        <v>40</v>
      </c>
    </row>
    <row r="30" spans="1:27" ht="12.95" customHeight="1" x14ac:dyDescent="0.2">
      <c r="A30" s="4" t="s">
        <v>999</v>
      </c>
      <c r="B30" s="13">
        <v>63</v>
      </c>
      <c r="C30" s="13">
        <v>422</v>
      </c>
      <c r="D30" s="13">
        <v>6817</v>
      </c>
      <c r="E30" s="13">
        <v>790</v>
      </c>
      <c r="F30" s="13"/>
      <c r="G30" s="13"/>
      <c r="H30" s="13"/>
      <c r="I30" s="13"/>
      <c r="J30" s="13"/>
      <c r="K30" s="13"/>
      <c r="L30" s="13"/>
      <c r="M30" s="13"/>
    </row>
    <row r="31" spans="1:27" ht="12.95" customHeight="1" x14ac:dyDescent="0.2">
      <c r="C31" s="130"/>
      <c r="D31" s="130"/>
      <c r="E31" s="130"/>
      <c r="F31" s="438" t="s">
        <v>80</v>
      </c>
      <c r="G31" s="438"/>
      <c r="H31" s="436" t="s">
        <v>81</v>
      </c>
      <c r="I31" s="436"/>
      <c r="J31" s="130"/>
      <c r="K31" s="130"/>
      <c r="L31" s="130"/>
      <c r="M31" s="130"/>
    </row>
    <row r="32" spans="1:27" ht="12.95" customHeight="1" x14ac:dyDescent="0.2">
      <c r="A32" s="4" t="s">
        <v>790</v>
      </c>
      <c r="B32" s="13">
        <v>5</v>
      </c>
      <c r="C32" s="13">
        <v>18</v>
      </c>
      <c r="D32" s="13">
        <v>138</v>
      </c>
      <c r="E32" s="13">
        <v>42</v>
      </c>
      <c r="F32" s="13" t="s">
        <v>40</v>
      </c>
      <c r="G32" s="13" t="s">
        <v>40</v>
      </c>
      <c r="H32" s="13" t="s">
        <v>40</v>
      </c>
      <c r="I32" s="13" t="s">
        <v>40</v>
      </c>
      <c r="J32" s="13" t="s">
        <v>40</v>
      </c>
      <c r="K32" s="13" t="s">
        <v>40</v>
      </c>
      <c r="L32" s="13" t="s">
        <v>40</v>
      </c>
      <c r="M32" s="13" t="s">
        <v>40</v>
      </c>
    </row>
    <row r="33" spans="1:13" ht="12.95" customHeight="1" x14ac:dyDescent="0.2">
      <c r="A33" s="4" t="s">
        <v>864</v>
      </c>
      <c r="B33" s="13">
        <v>5</v>
      </c>
      <c r="C33" s="13">
        <v>23</v>
      </c>
      <c r="D33" s="13">
        <v>150</v>
      </c>
      <c r="E33" s="13">
        <v>41</v>
      </c>
      <c r="F33" s="13" t="s">
        <v>40</v>
      </c>
      <c r="G33" s="13" t="s">
        <v>40</v>
      </c>
      <c r="H33" s="13" t="s">
        <v>40</v>
      </c>
      <c r="I33" s="13" t="s">
        <v>40</v>
      </c>
      <c r="J33" s="13" t="s">
        <v>40</v>
      </c>
      <c r="K33" s="13" t="s">
        <v>40</v>
      </c>
      <c r="L33" s="13" t="s">
        <v>40</v>
      </c>
      <c r="M33" s="13" t="s">
        <v>40</v>
      </c>
    </row>
    <row r="34" spans="1:13" ht="12.95" customHeight="1" x14ac:dyDescent="0.2">
      <c r="A34" s="4" t="s">
        <v>930</v>
      </c>
      <c r="B34" s="13">
        <v>5</v>
      </c>
      <c r="C34" s="13">
        <v>17</v>
      </c>
      <c r="D34" s="13">
        <v>133</v>
      </c>
      <c r="E34" s="13">
        <v>45</v>
      </c>
      <c r="F34" s="13" t="s">
        <v>40</v>
      </c>
      <c r="G34" s="13" t="s">
        <v>40</v>
      </c>
      <c r="H34" s="13" t="s">
        <v>40</v>
      </c>
      <c r="I34" s="13" t="s">
        <v>40</v>
      </c>
      <c r="J34" s="13" t="s">
        <v>40</v>
      </c>
      <c r="K34" s="13" t="s">
        <v>40</v>
      </c>
      <c r="L34" s="13" t="s">
        <v>40</v>
      </c>
      <c r="M34" s="13" t="s">
        <v>40</v>
      </c>
    </row>
    <row r="35" spans="1:13" ht="12.95" customHeight="1" x14ac:dyDescent="0.2">
      <c r="A35" s="4" t="s">
        <v>964</v>
      </c>
      <c r="B35" s="13">
        <v>5</v>
      </c>
      <c r="C35" s="13">
        <v>16</v>
      </c>
      <c r="D35" s="13">
        <v>122</v>
      </c>
      <c r="E35" s="13">
        <v>40</v>
      </c>
      <c r="F35" s="13" t="s">
        <v>40</v>
      </c>
      <c r="G35" s="13" t="s">
        <v>40</v>
      </c>
      <c r="H35" s="13" t="s">
        <v>40</v>
      </c>
      <c r="I35" s="13" t="s">
        <v>40</v>
      </c>
      <c r="J35" s="13" t="s">
        <v>40</v>
      </c>
      <c r="K35" s="13" t="s">
        <v>40</v>
      </c>
      <c r="L35" s="13" t="s">
        <v>40</v>
      </c>
      <c r="M35" s="13" t="s">
        <v>40</v>
      </c>
    </row>
    <row r="36" spans="1:13" ht="12.95" customHeight="1" x14ac:dyDescent="0.2">
      <c r="A36" s="4" t="s">
        <v>999</v>
      </c>
      <c r="B36" s="13">
        <v>5</v>
      </c>
      <c r="C36" s="13">
        <v>18</v>
      </c>
      <c r="D36" s="13">
        <v>116</v>
      </c>
      <c r="E36" s="13">
        <v>72</v>
      </c>
      <c r="F36" s="13"/>
      <c r="G36" s="13"/>
      <c r="H36" s="13"/>
      <c r="I36" s="13"/>
      <c r="J36" s="13"/>
      <c r="K36" s="13"/>
      <c r="L36" s="13"/>
      <c r="M36" s="13"/>
    </row>
    <row r="37" spans="1:13" ht="12.95" customHeight="1" x14ac:dyDescent="0.2">
      <c r="C37" s="130"/>
      <c r="D37" s="130"/>
      <c r="E37" s="130"/>
      <c r="F37" s="438" t="s">
        <v>82</v>
      </c>
      <c r="G37" s="438"/>
      <c r="H37" s="436" t="s">
        <v>83</v>
      </c>
      <c r="I37" s="436"/>
      <c r="J37" s="130"/>
      <c r="K37" s="130"/>
      <c r="L37" s="130"/>
      <c r="M37" s="130"/>
    </row>
    <row r="38" spans="1:13" x14ac:dyDescent="0.2">
      <c r="A38" s="4" t="s">
        <v>790</v>
      </c>
      <c r="B38" s="13">
        <v>2</v>
      </c>
      <c r="C38" s="13">
        <v>18</v>
      </c>
      <c r="D38" s="13">
        <v>253</v>
      </c>
      <c r="E38" s="13">
        <v>38</v>
      </c>
      <c r="F38" s="13" t="s">
        <v>40</v>
      </c>
      <c r="G38" s="13" t="s">
        <v>40</v>
      </c>
      <c r="H38" s="13" t="s">
        <v>40</v>
      </c>
      <c r="I38" s="13" t="s">
        <v>40</v>
      </c>
      <c r="J38" s="13" t="s">
        <v>40</v>
      </c>
      <c r="K38" s="13" t="s">
        <v>40</v>
      </c>
      <c r="L38" s="13" t="s">
        <v>40</v>
      </c>
      <c r="M38" s="13" t="s">
        <v>40</v>
      </c>
    </row>
    <row r="39" spans="1:13" x14ac:dyDescent="0.2">
      <c r="A39" s="4" t="s">
        <v>864</v>
      </c>
      <c r="B39" s="13">
        <v>2</v>
      </c>
      <c r="C39" s="13">
        <v>18</v>
      </c>
      <c r="D39" s="13">
        <v>261</v>
      </c>
      <c r="E39" s="13">
        <v>30</v>
      </c>
      <c r="F39" s="13" t="s">
        <v>40</v>
      </c>
      <c r="G39" s="13" t="s">
        <v>40</v>
      </c>
      <c r="H39" s="13" t="s">
        <v>40</v>
      </c>
      <c r="I39" s="13" t="s">
        <v>40</v>
      </c>
      <c r="J39" s="13" t="s">
        <v>40</v>
      </c>
      <c r="K39" s="13" t="s">
        <v>40</v>
      </c>
      <c r="L39" s="13" t="s">
        <v>40</v>
      </c>
      <c r="M39" s="13" t="s">
        <v>40</v>
      </c>
    </row>
    <row r="40" spans="1:13" x14ac:dyDescent="0.2">
      <c r="A40" s="4" t="s">
        <v>930</v>
      </c>
      <c r="B40" s="13">
        <v>2</v>
      </c>
      <c r="C40" s="13">
        <v>18</v>
      </c>
      <c r="D40" s="13">
        <v>261</v>
      </c>
      <c r="E40" s="13">
        <v>36</v>
      </c>
      <c r="F40" s="13" t="s">
        <v>40</v>
      </c>
      <c r="G40" s="13" t="s">
        <v>40</v>
      </c>
      <c r="H40" s="13" t="s">
        <v>40</v>
      </c>
      <c r="I40" s="13" t="s">
        <v>40</v>
      </c>
      <c r="J40" s="13" t="s">
        <v>40</v>
      </c>
      <c r="K40" s="13" t="s">
        <v>40</v>
      </c>
      <c r="L40" s="13" t="s">
        <v>40</v>
      </c>
      <c r="M40" s="13" t="s">
        <v>40</v>
      </c>
    </row>
    <row r="41" spans="1:13" x14ac:dyDescent="0.2">
      <c r="A41" s="4" t="s">
        <v>964</v>
      </c>
      <c r="B41" s="13">
        <v>2</v>
      </c>
      <c r="C41" s="13">
        <v>18</v>
      </c>
      <c r="D41" s="13">
        <v>256</v>
      </c>
      <c r="E41" s="13">
        <v>34</v>
      </c>
      <c r="F41" s="13" t="s">
        <v>40</v>
      </c>
      <c r="G41" s="13" t="s">
        <v>40</v>
      </c>
      <c r="H41" s="13" t="s">
        <v>40</v>
      </c>
      <c r="I41" s="13" t="s">
        <v>40</v>
      </c>
      <c r="J41" s="13" t="s">
        <v>40</v>
      </c>
      <c r="K41" s="13" t="s">
        <v>40</v>
      </c>
      <c r="L41" s="13" t="s">
        <v>40</v>
      </c>
      <c r="M41" s="13" t="s">
        <v>40</v>
      </c>
    </row>
    <row r="42" spans="1:13" ht="15" customHeight="1" x14ac:dyDescent="0.2">
      <c r="A42" s="249" t="s">
        <v>999</v>
      </c>
      <c r="B42" s="250">
        <v>2</v>
      </c>
      <c r="C42" s="250">
        <v>18</v>
      </c>
      <c r="D42" s="250">
        <v>254</v>
      </c>
      <c r="E42" s="250">
        <v>34</v>
      </c>
      <c r="F42" s="250"/>
      <c r="G42" s="250"/>
      <c r="H42" s="250"/>
      <c r="I42" s="250"/>
      <c r="J42" s="250"/>
      <c r="K42" s="250"/>
      <c r="L42" s="250"/>
      <c r="M42" s="250"/>
    </row>
    <row r="43" spans="1:13" s="95" customFormat="1" ht="9" x14ac:dyDescent="0.15">
      <c r="A43" s="430" t="s">
        <v>84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</row>
    <row r="44" spans="1:13" s="95" customFormat="1" ht="9" x14ac:dyDescent="0.15">
      <c r="A44" s="96" t="s">
        <v>85</v>
      </c>
    </row>
  </sheetData>
  <sheetProtection selectLockedCells="1" selectUnlockedCells="1"/>
  <mergeCells count="16">
    <mergeCell ref="A43:M43"/>
    <mergeCell ref="H13:I13"/>
    <mergeCell ref="H19:I19"/>
    <mergeCell ref="H25:I25"/>
    <mergeCell ref="F31:G31"/>
    <mergeCell ref="H31:I31"/>
    <mergeCell ref="F37:G37"/>
    <mergeCell ref="H37:I37"/>
    <mergeCell ref="A1:M1"/>
    <mergeCell ref="B3:E3"/>
    <mergeCell ref="F3:I3"/>
    <mergeCell ref="J3:M3"/>
    <mergeCell ref="B4:E4"/>
    <mergeCell ref="F4:I4"/>
    <mergeCell ref="J4:M4"/>
    <mergeCell ref="A2:M2"/>
  </mergeCells>
  <printOptions horizontalCentered="1"/>
  <pageMargins left="0.5395833333333333" right="0.5395833333333333" top="0.51111111111111107" bottom="0.94444444444444442" header="0.51180555555555551" footer="0.51111111111111107"/>
  <pageSetup paperSize="9" firstPageNumber="471" orientation="portrait" useFirstPageNumber="1" horizontalDpi="300" verticalDpi="300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zoomScaleNormal="100" workbookViewId="0">
      <selection sqref="A1:I1"/>
    </sheetView>
  </sheetViews>
  <sheetFormatPr defaultColWidth="9.140625" defaultRowHeight="11.25" x14ac:dyDescent="0.2"/>
  <cols>
    <col min="1" max="1" width="6.85546875" style="14" customWidth="1"/>
    <col min="2" max="9" width="8.7109375" style="14" customWidth="1"/>
    <col min="10" max="16384" width="9.140625" style="14"/>
  </cols>
  <sheetData>
    <row r="1" spans="1:9" ht="13.5" customHeight="1" x14ac:dyDescent="0.2">
      <c r="A1" s="441" t="s">
        <v>86</v>
      </c>
      <c r="B1" s="441"/>
      <c r="C1" s="441"/>
      <c r="D1" s="441"/>
      <c r="E1" s="441"/>
      <c r="F1" s="441"/>
      <c r="G1" s="441"/>
      <c r="H1" s="441"/>
      <c r="I1" s="441"/>
    </row>
    <row r="2" spans="1:9" ht="13.5" customHeight="1" x14ac:dyDescent="0.2">
      <c r="A2" s="442" t="s">
        <v>87</v>
      </c>
      <c r="B2" s="442"/>
      <c r="C2" s="442"/>
      <c r="D2" s="442"/>
      <c r="E2" s="442"/>
      <c r="F2" s="442"/>
      <c r="G2" s="442"/>
      <c r="H2" s="97"/>
      <c r="I2" s="98"/>
    </row>
    <row r="3" spans="1:9" ht="11.25" customHeight="1" x14ac:dyDescent="0.2">
      <c r="A3" s="99"/>
      <c r="B3" s="443" t="s">
        <v>37</v>
      </c>
      <c r="C3" s="443"/>
      <c r="D3" s="443"/>
      <c r="E3" s="443"/>
      <c r="F3" s="443" t="s">
        <v>46</v>
      </c>
      <c r="G3" s="443"/>
      <c r="H3" s="443"/>
      <c r="I3" s="443"/>
    </row>
    <row r="4" spans="1:9" ht="11.25" customHeight="1" x14ac:dyDescent="0.2">
      <c r="A4" s="100"/>
      <c r="B4" s="444" t="s">
        <v>38</v>
      </c>
      <c r="C4" s="444"/>
      <c r="D4" s="444"/>
      <c r="E4" s="444"/>
      <c r="F4" s="444" t="s">
        <v>88</v>
      </c>
      <c r="G4" s="444"/>
      <c r="H4" s="444"/>
      <c r="I4" s="444"/>
    </row>
    <row r="5" spans="1:9" ht="12.75" customHeight="1" x14ac:dyDescent="0.2">
      <c r="A5" s="100"/>
      <c r="B5" s="101" t="s">
        <v>89</v>
      </c>
      <c r="C5" s="101" t="s">
        <v>90</v>
      </c>
      <c r="D5" s="101" t="s">
        <v>66</v>
      </c>
      <c r="E5" s="101" t="s">
        <v>91</v>
      </c>
      <c r="F5" s="101" t="s">
        <v>92</v>
      </c>
      <c r="G5" s="101" t="s">
        <v>90</v>
      </c>
      <c r="H5" s="101" t="s">
        <v>66</v>
      </c>
      <c r="I5" s="101" t="s">
        <v>91</v>
      </c>
    </row>
    <row r="6" spans="1:9" ht="10.5" customHeight="1" x14ac:dyDescent="0.2">
      <c r="A6" s="102"/>
      <c r="B6" s="170" t="s">
        <v>68</v>
      </c>
      <c r="C6" s="170" t="s">
        <v>69</v>
      </c>
      <c r="D6" s="170" t="s">
        <v>93</v>
      </c>
      <c r="E6" s="170" t="s">
        <v>71</v>
      </c>
      <c r="F6" s="170" t="s">
        <v>94</v>
      </c>
      <c r="G6" s="170" t="s">
        <v>69</v>
      </c>
      <c r="H6" s="170" t="s">
        <v>93</v>
      </c>
      <c r="I6" s="170" t="s">
        <v>71</v>
      </c>
    </row>
    <row r="7" spans="1:9" ht="17.25" customHeight="1" x14ac:dyDescent="0.2">
      <c r="A7" s="103"/>
      <c r="C7" s="15"/>
      <c r="D7" s="15"/>
      <c r="E7" s="171" t="s">
        <v>72</v>
      </c>
      <c r="F7" s="172" t="s">
        <v>73</v>
      </c>
      <c r="G7" s="15"/>
      <c r="H7" s="15"/>
      <c r="I7" s="15"/>
    </row>
    <row r="8" spans="1:9" ht="12.75" customHeight="1" x14ac:dyDescent="0.2">
      <c r="A8" s="57" t="s">
        <v>790</v>
      </c>
      <c r="B8" s="13">
        <v>128</v>
      </c>
      <c r="C8" s="13">
        <v>3519</v>
      </c>
      <c r="D8" s="13">
        <v>68273</v>
      </c>
      <c r="E8" s="13">
        <v>7409</v>
      </c>
      <c r="F8" s="13">
        <v>4</v>
      </c>
      <c r="G8" s="13">
        <v>58</v>
      </c>
      <c r="H8" s="13">
        <v>226</v>
      </c>
      <c r="I8" s="13">
        <v>82</v>
      </c>
    </row>
    <row r="9" spans="1:9" ht="12.75" customHeight="1" x14ac:dyDescent="0.2">
      <c r="A9" s="57" t="s">
        <v>864</v>
      </c>
      <c r="B9" s="13">
        <v>129</v>
      </c>
      <c r="C9" s="13">
        <v>3546</v>
      </c>
      <c r="D9" s="13">
        <v>71176</v>
      </c>
      <c r="E9" s="13">
        <v>7234</v>
      </c>
      <c r="F9" s="13">
        <v>4</v>
      </c>
      <c r="G9" s="13">
        <v>61</v>
      </c>
      <c r="H9" s="13">
        <v>232</v>
      </c>
      <c r="I9" s="13">
        <v>80</v>
      </c>
    </row>
    <row r="10" spans="1:9" ht="12.75" customHeight="1" x14ac:dyDescent="0.2">
      <c r="A10" s="57" t="s">
        <v>930</v>
      </c>
      <c r="B10" s="13">
        <v>129</v>
      </c>
      <c r="C10" s="13">
        <v>3509</v>
      </c>
      <c r="D10" s="13">
        <v>69378</v>
      </c>
      <c r="E10" s="13">
        <v>7219</v>
      </c>
      <c r="F10" s="13">
        <v>4</v>
      </c>
      <c r="G10" s="13">
        <v>62</v>
      </c>
      <c r="H10" s="13">
        <v>228</v>
      </c>
      <c r="I10" s="13">
        <v>84</v>
      </c>
    </row>
    <row r="11" spans="1:9" ht="12.75" customHeight="1" x14ac:dyDescent="0.2">
      <c r="A11" s="57" t="s">
        <v>964</v>
      </c>
      <c r="B11" s="13">
        <v>129</v>
      </c>
      <c r="C11" s="13">
        <v>3460</v>
      </c>
      <c r="D11" s="13">
        <v>66678</v>
      </c>
      <c r="E11" s="13">
        <v>7164</v>
      </c>
      <c r="F11" s="13">
        <v>4</v>
      </c>
      <c r="G11" s="13">
        <v>61</v>
      </c>
      <c r="H11" s="13">
        <v>246</v>
      </c>
      <c r="I11" s="13">
        <v>77</v>
      </c>
    </row>
    <row r="12" spans="1:9" ht="12.75" customHeight="1" x14ac:dyDescent="0.2">
      <c r="A12" s="57" t="s">
        <v>999</v>
      </c>
      <c r="B12" s="13">
        <v>129</v>
      </c>
      <c r="C12" s="13">
        <v>3496</v>
      </c>
      <c r="D12" s="13">
        <v>65995</v>
      </c>
      <c r="E12" s="13">
        <v>7187</v>
      </c>
      <c r="F12" s="13">
        <v>4</v>
      </c>
      <c r="G12" s="13">
        <v>62</v>
      </c>
      <c r="H12" s="13">
        <v>247</v>
      </c>
      <c r="I12" s="13">
        <v>74</v>
      </c>
    </row>
    <row r="13" spans="1:9" ht="12.75" customHeight="1" x14ac:dyDescent="0.2">
      <c r="C13" s="15"/>
      <c r="D13" s="15"/>
      <c r="E13" s="171" t="s">
        <v>74</v>
      </c>
      <c r="F13" s="445" t="s">
        <v>75</v>
      </c>
      <c r="G13" s="445"/>
      <c r="H13" s="15"/>
      <c r="I13" s="15"/>
    </row>
    <row r="14" spans="1:9" ht="12.75" customHeight="1" x14ac:dyDescent="0.2">
      <c r="A14" s="57" t="s">
        <v>790</v>
      </c>
      <c r="B14" s="13">
        <v>108</v>
      </c>
      <c r="C14" s="13">
        <v>2411</v>
      </c>
      <c r="D14" s="13">
        <v>46729</v>
      </c>
      <c r="E14" s="13">
        <v>4854</v>
      </c>
      <c r="F14" s="13">
        <v>4</v>
      </c>
      <c r="G14" s="13">
        <v>58</v>
      </c>
      <c r="H14" s="13">
        <v>226</v>
      </c>
      <c r="I14" s="13">
        <v>82</v>
      </c>
    </row>
    <row r="15" spans="1:9" ht="12.75" customHeight="1" x14ac:dyDescent="0.2">
      <c r="A15" s="57" t="s">
        <v>864</v>
      </c>
      <c r="B15" s="13">
        <v>108</v>
      </c>
      <c r="C15" s="13">
        <v>2408</v>
      </c>
      <c r="D15" s="13">
        <v>48718</v>
      </c>
      <c r="E15" s="13">
        <v>4680</v>
      </c>
      <c r="F15" s="13">
        <v>4</v>
      </c>
      <c r="G15" s="13">
        <v>61</v>
      </c>
      <c r="H15" s="13">
        <v>232</v>
      </c>
      <c r="I15" s="13">
        <v>80</v>
      </c>
    </row>
    <row r="16" spans="1:9" ht="12.75" customHeight="1" x14ac:dyDescent="0.2">
      <c r="A16" s="57" t="s">
        <v>930</v>
      </c>
      <c r="B16" s="13">
        <v>108</v>
      </c>
      <c r="C16" s="13">
        <v>2505</v>
      </c>
      <c r="D16" s="13">
        <v>49618</v>
      </c>
      <c r="E16" s="13">
        <v>4971</v>
      </c>
      <c r="F16" s="13">
        <v>4</v>
      </c>
      <c r="G16" s="13">
        <v>62</v>
      </c>
      <c r="H16" s="13">
        <v>228</v>
      </c>
      <c r="I16" s="13">
        <v>84</v>
      </c>
    </row>
    <row r="17" spans="1:9" ht="12.75" customHeight="1" x14ac:dyDescent="0.2">
      <c r="A17" s="57" t="s">
        <v>964</v>
      </c>
      <c r="B17" s="13">
        <v>108</v>
      </c>
      <c r="C17" s="13">
        <v>2328</v>
      </c>
      <c r="D17" s="13">
        <v>44891</v>
      </c>
      <c r="E17" s="13">
        <v>4535</v>
      </c>
      <c r="F17" s="13">
        <v>4</v>
      </c>
      <c r="G17" s="13">
        <v>61</v>
      </c>
      <c r="H17" s="13">
        <v>246</v>
      </c>
      <c r="I17" s="13">
        <v>77</v>
      </c>
    </row>
    <row r="18" spans="1:9" ht="12.75" customHeight="1" x14ac:dyDescent="0.2">
      <c r="A18" s="57" t="s">
        <v>999</v>
      </c>
      <c r="B18" s="13">
        <v>108</v>
      </c>
      <c r="C18" s="13">
        <f>C12-C24-C30-C36</f>
        <v>2354</v>
      </c>
      <c r="D18" s="13">
        <f>D12-D24-D30-D36</f>
        <v>44136</v>
      </c>
      <c r="E18" s="13">
        <f>E12-E24-E30-E36</f>
        <v>4628</v>
      </c>
      <c r="F18" s="13">
        <f>F12-F24-F30-F36</f>
        <v>4</v>
      </c>
      <c r="G18" s="13">
        <f>G12-G24-G30-G36</f>
        <v>62</v>
      </c>
      <c r="H18" s="13">
        <f>H12-H24-H30-H36</f>
        <v>247</v>
      </c>
      <c r="I18" s="13">
        <f>I12-I24-I30-I36</f>
        <v>74</v>
      </c>
    </row>
    <row r="19" spans="1:9" ht="12.75" customHeight="1" x14ac:dyDescent="0.2">
      <c r="C19" s="15"/>
      <c r="D19" s="15"/>
      <c r="E19" s="171" t="s">
        <v>76</v>
      </c>
      <c r="F19" s="172" t="s">
        <v>77</v>
      </c>
      <c r="G19" s="15"/>
      <c r="H19" s="15"/>
      <c r="I19" s="15"/>
    </row>
    <row r="20" spans="1:9" ht="12.75" customHeight="1" x14ac:dyDescent="0.2">
      <c r="A20" s="57" t="s">
        <v>790</v>
      </c>
      <c r="B20" s="13">
        <v>40</v>
      </c>
      <c r="C20" s="13">
        <v>949</v>
      </c>
      <c r="D20" s="13">
        <v>19046</v>
      </c>
      <c r="E20" s="13">
        <v>2112</v>
      </c>
      <c r="F20" s="13" t="s">
        <v>40</v>
      </c>
      <c r="G20" s="13" t="s">
        <v>40</v>
      </c>
      <c r="H20" s="13" t="s">
        <v>40</v>
      </c>
      <c r="I20" s="13" t="s">
        <v>40</v>
      </c>
    </row>
    <row r="21" spans="1:9" ht="12.75" customHeight="1" x14ac:dyDescent="0.2">
      <c r="A21" s="57" t="s">
        <v>864</v>
      </c>
      <c r="B21" s="13">
        <v>41</v>
      </c>
      <c r="C21" s="13">
        <v>976</v>
      </c>
      <c r="D21" s="13">
        <v>19784</v>
      </c>
      <c r="E21" s="13">
        <v>2109</v>
      </c>
      <c r="F21" s="13" t="s">
        <v>40</v>
      </c>
      <c r="G21" s="13" t="s">
        <v>40</v>
      </c>
      <c r="H21" s="13" t="s">
        <v>40</v>
      </c>
      <c r="I21" s="13" t="s">
        <v>40</v>
      </c>
    </row>
    <row r="22" spans="1:9" ht="12.75" customHeight="1" x14ac:dyDescent="0.2">
      <c r="A22" s="57" t="s">
        <v>930</v>
      </c>
      <c r="B22" s="13">
        <v>41</v>
      </c>
      <c r="C22" s="13">
        <v>835</v>
      </c>
      <c r="D22" s="13">
        <v>16961</v>
      </c>
      <c r="E22" s="13">
        <v>1808</v>
      </c>
      <c r="F22" s="13" t="s">
        <v>40</v>
      </c>
      <c r="G22" s="13" t="s">
        <v>40</v>
      </c>
      <c r="H22" s="13" t="s">
        <v>40</v>
      </c>
      <c r="I22" s="13" t="s">
        <v>40</v>
      </c>
    </row>
    <row r="23" spans="1:9" ht="12.75" customHeight="1" x14ac:dyDescent="0.2">
      <c r="A23" s="57" t="s">
        <v>964</v>
      </c>
      <c r="B23" s="13">
        <v>41</v>
      </c>
      <c r="C23" s="13">
        <v>956</v>
      </c>
      <c r="D23" s="13">
        <v>19053</v>
      </c>
      <c r="E23" s="13">
        <v>2208</v>
      </c>
      <c r="F23" s="13" t="s">
        <v>40</v>
      </c>
      <c r="G23" s="13" t="s">
        <v>40</v>
      </c>
      <c r="H23" s="13" t="s">
        <v>40</v>
      </c>
      <c r="I23" s="13" t="s">
        <v>40</v>
      </c>
    </row>
    <row r="24" spans="1:9" ht="12.75" customHeight="1" x14ac:dyDescent="0.2">
      <c r="A24" s="57" t="s">
        <v>999</v>
      </c>
      <c r="B24" s="13">
        <v>40</v>
      </c>
      <c r="C24" s="13">
        <v>950</v>
      </c>
      <c r="D24" s="13">
        <v>18629</v>
      </c>
      <c r="E24" s="13">
        <v>2055</v>
      </c>
      <c r="F24" s="13"/>
      <c r="G24" s="13"/>
      <c r="H24" s="13"/>
      <c r="I24" s="13"/>
    </row>
    <row r="25" spans="1:9" ht="12.75" customHeight="1" x14ac:dyDescent="0.2">
      <c r="C25" s="15"/>
      <c r="D25" s="15"/>
      <c r="E25" s="171" t="s">
        <v>78</v>
      </c>
      <c r="F25" s="172" t="s">
        <v>79</v>
      </c>
      <c r="G25" s="15"/>
      <c r="H25" s="15"/>
      <c r="I25" s="15"/>
    </row>
    <row r="26" spans="1:9" ht="12.75" customHeight="1" x14ac:dyDescent="0.2">
      <c r="A26" s="57" t="s">
        <v>790</v>
      </c>
      <c r="B26" s="13">
        <v>11</v>
      </c>
      <c r="C26" s="13">
        <v>83</v>
      </c>
      <c r="D26" s="13">
        <v>1180</v>
      </c>
      <c r="E26" s="13">
        <v>199</v>
      </c>
      <c r="F26" s="13" t="s">
        <v>40</v>
      </c>
      <c r="G26" s="13" t="s">
        <v>40</v>
      </c>
      <c r="H26" s="13" t="s">
        <v>40</v>
      </c>
      <c r="I26" s="13" t="s">
        <v>40</v>
      </c>
    </row>
    <row r="27" spans="1:9" ht="12.75" customHeight="1" x14ac:dyDescent="0.2">
      <c r="A27" s="57" t="s">
        <v>864</v>
      </c>
      <c r="B27" s="13">
        <v>13</v>
      </c>
      <c r="C27" s="13">
        <v>88</v>
      </c>
      <c r="D27" s="13">
        <v>1354</v>
      </c>
      <c r="E27" s="13">
        <v>217</v>
      </c>
      <c r="F27" s="13" t="s">
        <v>40</v>
      </c>
      <c r="G27" s="13" t="s">
        <v>40</v>
      </c>
      <c r="H27" s="13" t="s">
        <v>40</v>
      </c>
      <c r="I27" s="13" t="s">
        <v>40</v>
      </c>
    </row>
    <row r="28" spans="1:9" ht="12.75" customHeight="1" x14ac:dyDescent="0.2">
      <c r="A28" s="57" t="s">
        <v>930</v>
      </c>
      <c r="B28" s="13">
        <v>13</v>
      </c>
      <c r="C28" s="13">
        <v>88</v>
      </c>
      <c r="D28" s="13">
        <v>1414</v>
      </c>
      <c r="E28" s="13">
        <v>199</v>
      </c>
      <c r="F28" s="13" t="s">
        <v>40</v>
      </c>
      <c r="G28" s="13" t="s">
        <v>40</v>
      </c>
      <c r="H28" s="13" t="s">
        <v>40</v>
      </c>
      <c r="I28" s="13" t="s">
        <v>40</v>
      </c>
    </row>
    <row r="29" spans="1:9" ht="12.75" customHeight="1" x14ac:dyDescent="0.2">
      <c r="A29" s="57" t="s">
        <v>964</v>
      </c>
      <c r="B29" s="13">
        <v>13</v>
      </c>
      <c r="C29" s="13">
        <v>93</v>
      </c>
      <c r="D29" s="13">
        <v>1402</v>
      </c>
      <c r="E29" s="13">
        <v>197</v>
      </c>
      <c r="F29" s="13" t="s">
        <v>40</v>
      </c>
      <c r="G29" s="13" t="s">
        <v>40</v>
      </c>
      <c r="H29" s="13" t="s">
        <v>40</v>
      </c>
      <c r="I29" s="13" t="s">
        <v>40</v>
      </c>
    </row>
    <row r="30" spans="1:9" ht="12.75" customHeight="1" x14ac:dyDescent="0.2">
      <c r="A30" s="57" t="s">
        <v>999</v>
      </c>
      <c r="B30" s="13">
        <v>13</v>
      </c>
      <c r="C30" s="13">
        <v>95</v>
      </c>
      <c r="D30" s="13">
        <v>1404</v>
      </c>
      <c r="E30" s="13">
        <v>221</v>
      </c>
      <c r="F30" s="13"/>
      <c r="G30" s="13"/>
      <c r="H30" s="13"/>
      <c r="I30" s="13"/>
    </row>
    <row r="31" spans="1:9" ht="12.75" customHeight="1" x14ac:dyDescent="0.2">
      <c r="C31" s="15"/>
      <c r="D31" s="15"/>
      <c r="E31" s="173" t="s">
        <v>95</v>
      </c>
      <c r="F31" s="174" t="s">
        <v>96</v>
      </c>
      <c r="G31" s="15"/>
      <c r="H31" s="15"/>
      <c r="I31" s="15"/>
    </row>
    <row r="32" spans="1:9" x14ac:dyDescent="0.2">
      <c r="A32" s="57" t="s">
        <v>790</v>
      </c>
      <c r="B32" s="13">
        <v>8</v>
      </c>
      <c r="C32" s="13">
        <v>76</v>
      </c>
      <c r="D32" s="13">
        <v>1318</v>
      </c>
      <c r="E32" s="13">
        <v>244</v>
      </c>
      <c r="F32" s="13" t="s">
        <v>40</v>
      </c>
      <c r="G32" s="13" t="s">
        <v>40</v>
      </c>
      <c r="H32" s="13" t="s">
        <v>40</v>
      </c>
      <c r="I32" s="13" t="s">
        <v>40</v>
      </c>
    </row>
    <row r="33" spans="1:9" x14ac:dyDescent="0.2">
      <c r="A33" s="57" t="s">
        <v>864</v>
      </c>
      <c r="B33" s="13">
        <v>9</v>
      </c>
      <c r="C33" s="13">
        <v>74</v>
      </c>
      <c r="D33" s="13">
        <v>1320</v>
      </c>
      <c r="E33" s="13">
        <v>228</v>
      </c>
      <c r="F33" s="13" t="s">
        <v>40</v>
      </c>
      <c r="G33" s="13" t="s">
        <v>40</v>
      </c>
      <c r="H33" s="13" t="s">
        <v>40</v>
      </c>
      <c r="I33" s="13" t="s">
        <v>40</v>
      </c>
    </row>
    <row r="34" spans="1:9" x14ac:dyDescent="0.2">
      <c r="A34" s="57" t="s">
        <v>930</v>
      </c>
      <c r="B34" s="13">
        <v>9</v>
      </c>
      <c r="C34" s="13">
        <v>81</v>
      </c>
      <c r="D34" s="13">
        <v>1385</v>
      </c>
      <c r="E34" s="13">
        <v>241</v>
      </c>
      <c r="F34" s="13" t="s">
        <v>40</v>
      </c>
      <c r="G34" s="13" t="s">
        <v>40</v>
      </c>
      <c r="H34" s="13" t="s">
        <v>40</v>
      </c>
      <c r="I34" s="13" t="s">
        <v>40</v>
      </c>
    </row>
    <row r="35" spans="1:9" x14ac:dyDescent="0.2">
      <c r="A35" s="57" t="s">
        <v>964</v>
      </c>
      <c r="B35" s="13">
        <v>9</v>
      </c>
      <c r="C35" s="13">
        <v>83</v>
      </c>
      <c r="D35" s="13">
        <v>1332</v>
      </c>
      <c r="E35" s="13">
        <v>224</v>
      </c>
      <c r="F35" s="13" t="s">
        <v>40</v>
      </c>
      <c r="G35" s="13" t="s">
        <v>40</v>
      </c>
      <c r="H35" s="13" t="s">
        <v>40</v>
      </c>
      <c r="I35" s="13" t="s">
        <v>40</v>
      </c>
    </row>
    <row r="36" spans="1:9" x14ac:dyDescent="0.2">
      <c r="A36" s="251" t="s">
        <v>999</v>
      </c>
      <c r="B36" s="250">
        <v>9</v>
      </c>
      <c r="C36" s="250">
        <v>97</v>
      </c>
      <c r="D36" s="250">
        <v>1826</v>
      </c>
      <c r="E36" s="250">
        <v>283</v>
      </c>
      <c r="F36" s="250"/>
      <c r="G36" s="250"/>
      <c r="H36" s="250"/>
      <c r="I36" s="250"/>
    </row>
    <row r="37" spans="1:9" s="104" customFormat="1" x14ac:dyDescent="0.15">
      <c r="A37" s="439" t="s">
        <v>931</v>
      </c>
      <c r="B37" s="439"/>
      <c r="C37" s="439"/>
      <c r="D37" s="439"/>
      <c r="E37" s="439"/>
      <c r="F37" s="439"/>
      <c r="G37" s="439"/>
      <c r="H37" s="439"/>
      <c r="I37" s="439"/>
    </row>
    <row r="38" spans="1:9" s="105" customFormat="1" x14ac:dyDescent="0.15">
      <c r="A38" s="440" t="s">
        <v>939</v>
      </c>
      <c r="B38" s="440"/>
      <c r="C38" s="440"/>
      <c r="D38" s="440"/>
      <c r="E38" s="440"/>
      <c r="F38" s="440"/>
      <c r="G38" s="440"/>
      <c r="H38" s="440"/>
      <c r="I38" s="440"/>
    </row>
  </sheetData>
  <sheetProtection selectLockedCells="1" selectUnlockedCells="1"/>
  <mergeCells count="9">
    <mergeCell ref="A37:I37"/>
    <mergeCell ref="A38:I38"/>
    <mergeCell ref="A1:I1"/>
    <mergeCell ref="A2:G2"/>
    <mergeCell ref="B3:E3"/>
    <mergeCell ref="F3:I3"/>
    <mergeCell ref="B4:E4"/>
    <mergeCell ref="F4:I4"/>
    <mergeCell ref="F13:G13"/>
  </mergeCells>
  <printOptions horizontalCentered="1"/>
  <pageMargins left="0.3298611111111111" right="0.27986111111111112" top="0.51111111111111107" bottom="0.94444444444444442" header="0.51180555555555551" footer="0.39305555555555555"/>
  <pageSetup paperSize="9" firstPageNumber="471" orientation="portrait" useFirstPageNumber="1" horizontalDpi="300" verticalDpi="300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"/>
  <sheetViews>
    <sheetView zoomScaleNormal="100" workbookViewId="0">
      <selection sqref="A1:J1"/>
    </sheetView>
  </sheetViews>
  <sheetFormatPr defaultColWidth="9.140625" defaultRowHeight="11.25" x14ac:dyDescent="0.2"/>
  <cols>
    <col min="1" max="1" width="1.5703125" style="4" customWidth="1"/>
    <col min="2" max="2" width="21.7109375" style="4" customWidth="1"/>
    <col min="3" max="3" width="7.42578125" style="4" customWidth="1"/>
    <col min="4" max="4" width="8.42578125" style="4" customWidth="1"/>
    <col min="5" max="5" width="6.7109375" style="4" customWidth="1"/>
    <col min="6" max="6" width="7.140625" style="4" customWidth="1"/>
    <col min="7" max="8" width="6.42578125" style="4" customWidth="1"/>
    <col min="9" max="9" width="1.42578125" style="4" customWidth="1"/>
    <col min="10" max="10" width="22.42578125" style="4" customWidth="1"/>
    <col min="11" max="16384" width="9.140625" style="4"/>
  </cols>
  <sheetData>
    <row r="1" spans="1:10" s="6" customFormat="1" ht="13.5" customHeight="1" x14ac:dyDescent="0.2">
      <c r="A1" s="416" t="s">
        <v>1000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0" s="6" customFormat="1" ht="13.5" customHeight="1" x14ac:dyDescent="0.2">
      <c r="A2" s="420" t="s">
        <v>1001</v>
      </c>
      <c r="B2" s="420"/>
      <c r="C2" s="420"/>
      <c r="D2" s="420"/>
      <c r="E2" s="420"/>
      <c r="F2" s="420"/>
      <c r="G2" s="420"/>
      <c r="H2" s="420"/>
      <c r="I2" s="16"/>
      <c r="J2" s="16"/>
    </row>
    <row r="3" spans="1:10" ht="11.25" customHeight="1" x14ac:dyDescent="0.2">
      <c r="A3" s="17"/>
      <c r="B3" s="17"/>
      <c r="C3" s="447" t="s">
        <v>97</v>
      </c>
      <c r="D3" s="447"/>
      <c r="E3" s="447" t="s">
        <v>98</v>
      </c>
      <c r="F3" s="447"/>
      <c r="G3" s="447" t="s">
        <v>99</v>
      </c>
      <c r="H3" s="447"/>
      <c r="I3" s="17"/>
      <c r="J3" s="17"/>
    </row>
    <row r="4" spans="1:10" ht="11.25" customHeight="1" x14ac:dyDescent="0.2">
      <c r="A4" s="18"/>
      <c r="B4" s="18"/>
      <c r="C4" s="448" t="s">
        <v>100</v>
      </c>
      <c r="D4" s="448"/>
      <c r="E4" s="448" t="s">
        <v>101</v>
      </c>
      <c r="F4" s="448"/>
      <c r="G4" s="449" t="s">
        <v>102</v>
      </c>
      <c r="H4" s="449"/>
      <c r="I4" s="18"/>
      <c r="J4" s="18"/>
    </row>
    <row r="5" spans="1:10" ht="11.25" customHeight="1" x14ac:dyDescent="0.2">
      <c r="A5" s="18"/>
      <c r="B5" s="18"/>
      <c r="C5" s="19" t="s">
        <v>103</v>
      </c>
      <c r="D5" s="19" t="s">
        <v>23</v>
      </c>
      <c r="E5" s="19" t="s">
        <v>103</v>
      </c>
      <c r="F5" s="19" t="s">
        <v>23</v>
      </c>
      <c r="G5" s="19" t="s">
        <v>103</v>
      </c>
      <c r="H5" s="19" t="s">
        <v>23</v>
      </c>
      <c r="I5" s="18"/>
      <c r="J5" s="18"/>
    </row>
    <row r="6" spans="1:10" ht="10.5" customHeight="1" x14ac:dyDescent="0.2">
      <c r="A6" s="20"/>
      <c r="B6" s="20"/>
      <c r="C6" s="175" t="s">
        <v>104</v>
      </c>
      <c r="D6" s="175" t="s">
        <v>105</v>
      </c>
      <c r="E6" s="175" t="s">
        <v>104</v>
      </c>
      <c r="F6" s="175" t="s">
        <v>105</v>
      </c>
      <c r="G6" s="175" t="s">
        <v>104</v>
      </c>
      <c r="H6" s="175" t="s">
        <v>105</v>
      </c>
      <c r="I6" s="176"/>
      <c r="J6" s="176"/>
    </row>
    <row r="7" spans="1:10" s="6" customFormat="1" ht="16.5" customHeight="1" x14ac:dyDescent="0.2">
      <c r="A7" s="450" t="s">
        <v>106</v>
      </c>
      <c r="B7" s="450"/>
      <c r="C7" s="109">
        <v>18146</v>
      </c>
      <c r="D7" s="110">
        <v>8799</v>
      </c>
      <c r="E7" s="109">
        <v>16197</v>
      </c>
      <c r="F7" s="110">
        <v>8060</v>
      </c>
      <c r="G7" s="110">
        <v>1949</v>
      </c>
      <c r="H7" s="110">
        <v>739</v>
      </c>
      <c r="I7" s="451" t="s">
        <v>107</v>
      </c>
      <c r="J7" s="451"/>
    </row>
    <row r="8" spans="1:10" s="6" customFormat="1" ht="12" customHeight="1" x14ac:dyDescent="0.2">
      <c r="A8" s="119" t="s">
        <v>108</v>
      </c>
      <c r="C8" s="109">
        <v>6388</v>
      </c>
      <c r="D8" s="110">
        <v>3373</v>
      </c>
      <c r="E8" s="109">
        <v>6101</v>
      </c>
      <c r="F8" s="110">
        <v>3259</v>
      </c>
      <c r="G8" s="110">
        <v>287</v>
      </c>
      <c r="H8" s="110">
        <v>114</v>
      </c>
      <c r="I8" s="446" t="s">
        <v>109</v>
      </c>
      <c r="J8" s="446"/>
    </row>
    <row r="9" spans="1:10" s="6" customFormat="1" ht="12.75" customHeight="1" x14ac:dyDescent="0.2">
      <c r="B9" s="6" t="s">
        <v>110</v>
      </c>
      <c r="C9" s="106">
        <v>528</v>
      </c>
      <c r="D9" s="90">
        <v>317</v>
      </c>
      <c r="E9" s="106">
        <v>514</v>
      </c>
      <c r="F9" s="90">
        <v>315</v>
      </c>
      <c r="G9" s="90">
        <v>14</v>
      </c>
      <c r="H9" s="90">
        <v>2</v>
      </c>
      <c r="I9" s="108"/>
      <c r="J9" s="108" t="s">
        <v>111</v>
      </c>
    </row>
    <row r="10" spans="1:10" s="6" customFormat="1" ht="21.75" customHeight="1" x14ac:dyDescent="0.2">
      <c r="B10" s="11" t="s">
        <v>112</v>
      </c>
      <c r="C10" s="106">
        <v>2455</v>
      </c>
      <c r="D10" s="90">
        <v>1301</v>
      </c>
      <c r="E10" s="106">
        <v>2438</v>
      </c>
      <c r="F10" s="90">
        <v>1291</v>
      </c>
      <c r="G10" s="90">
        <v>17</v>
      </c>
      <c r="H10" s="90">
        <v>10</v>
      </c>
      <c r="I10" s="108"/>
      <c r="J10" s="47" t="s">
        <v>113</v>
      </c>
    </row>
    <row r="11" spans="1:10" s="6" customFormat="1" ht="12.75" customHeight="1" x14ac:dyDescent="0.2">
      <c r="B11" s="6" t="s">
        <v>114</v>
      </c>
      <c r="C11" s="106">
        <v>3405</v>
      </c>
      <c r="D11" s="90">
        <v>1755</v>
      </c>
      <c r="E11" s="106">
        <v>3149</v>
      </c>
      <c r="F11" s="90">
        <v>1653</v>
      </c>
      <c r="G11" s="90">
        <v>256</v>
      </c>
      <c r="H11" s="90">
        <v>102</v>
      </c>
      <c r="I11" s="108"/>
      <c r="J11" s="108" t="s">
        <v>115</v>
      </c>
    </row>
    <row r="12" spans="1:10" s="6" customFormat="1" ht="12" customHeight="1" x14ac:dyDescent="0.2">
      <c r="A12" s="119" t="s">
        <v>116</v>
      </c>
      <c r="C12" s="109">
        <v>11458</v>
      </c>
      <c r="D12" s="110">
        <v>5272</v>
      </c>
      <c r="E12" s="109">
        <v>9803</v>
      </c>
      <c r="F12" s="110">
        <v>4650</v>
      </c>
      <c r="G12" s="110">
        <v>1655</v>
      </c>
      <c r="H12" s="110">
        <v>622</v>
      </c>
      <c r="I12" s="446" t="s">
        <v>117</v>
      </c>
      <c r="J12" s="446"/>
    </row>
    <row r="13" spans="1:10" s="6" customFormat="1" ht="24" customHeight="1" x14ac:dyDescent="0.2">
      <c r="A13" s="119" t="s">
        <v>4</v>
      </c>
      <c r="B13" s="6" t="s">
        <v>118</v>
      </c>
      <c r="C13" s="106">
        <v>232</v>
      </c>
      <c r="D13" s="90">
        <v>84</v>
      </c>
      <c r="E13" s="106">
        <v>186</v>
      </c>
      <c r="F13" s="106">
        <v>68</v>
      </c>
      <c r="G13" s="90">
        <v>46</v>
      </c>
      <c r="H13" s="90">
        <v>16</v>
      </c>
      <c r="I13" s="134"/>
      <c r="J13" s="47" t="s">
        <v>119</v>
      </c>
    </row>
    <row r="14" spans="1:10" s="6" customFormat="1" ht="12" customHeight="1" x14ac:dyDescent="0.2">
      <c r="A14" s="119" t="s">
        <v>4</v>
      </c>
      <c r="B14" s="6" t="s">
        <v>120</v>
      </c>
      <c r="C14" s="106">
        <v>135</v>
      </c>
      <c r="D14" s="90">
        <v>37</v>
      </c>
      <c r="E14" s="106">
        <v>107</v>
      </c>
      <c r="F14" s="106">
        <v>29</v>
      </c>
      <c r="G14" s="90">
        <v>28</v>
      </c>
      <c r="H14" s="90">
        <v>8</v>
      </c>
      <c r="I14" s="134"/>
      <c r="J14" s="108" t="s">
        <v>121</v>
      </c>
    </row>
    <row r="15" spans="1:10" s="6" customFormat="1" ht="21.75" customHeight="1" x14ac:dyDescent="0.2">
      <c r="A15" s="119" t="s">
        <v>4</v>
      </c>
      <c r="B15" s="11" t="s">
        <v>122</v>
      </c>
      <c r="C15" s="106">
        <v>25</v>
      </c>
      <c r="D15" s="90">
        <v>6</v>
      </c>
      <c r="E15" s="106">
        <v>21</v>
      </c>
      <c r="F15" s="106">
        <v>6</v>
      </c>
      <c r="G15" s="90">
        <v>4</v>
      </c>
      <c r="H15" s="90">
        <v>0</v>
      </c>
      <c r="I15" s="134"/>
      <c r="J15" s="47" t="s">
        <v>123</v>
      </c>
    </row>
    <row r="16" spans="1:10" s="6" customFormat="1" ht="12" customHeight="1" x14ac:dyDescent="0.2">
      <c r="A16" s="119" t="s">
        <v>4</v>
      </c>
      <c r="B16" s="6" t="s">
        <v>124</v>
      </c>
      <c r="C16" s="106">
        <v>241</v>
      </c>
      <c r="D16" s="90">
        <v>137</v>
      </c>
      <c r="E16" s="106">
        <v>178</v>
      </c>
      <c r="F16" s="90">
        <v>109</v>
      </c>
      <c r="G16" s="90">
        <v>63</v>
      </c>
      <c r="H16" s="90">
        <v>28</v>
      </c>
      <c r="I16" s="134"/>
      <c r="J16" s="108" t="s">
        <v>125</v>
      </c>
    </row>
    <row r="17" spans="1:10" s="6" customFormat="1" ht="12" customHeight="1" x14ac:dyDescent="0.2">
      <c r="A17" s="119" t="s">
        <v>4</v>
      </c>
      <c r="B17" s="6" t="s">
        <v>818</v>
      </c>
      <c r="C17" s="106">
        <v>339</v>
      </c>
      <c r="D17" s="90">
        <v>112</v>
      </c>
      <c r="E17" s="106">
        <v>287</v>
      </c>
      <c r="F17" s="90">
        <v>111</v>
      </c>
      <c r="G17" s="90">
        <v>52</v>
      </c>
      <c r="H17" s="90">
        <v>1</v>
      </c>
      <c r="I17" s="134"/>
      <c r="J17" s="108" t="s">
        <v>126</v>
      </c>
    </row>
    <row r="18" spans="1:10" s="6" customFormat="1" ht="12.75" customHeight="1" x14ac:dyDescent="0.2">
      <c r="A18" s="119" t="s">
        <v>4</v>
      </c>
      <c r="B18" s="11" t="s">
        <v>127</v>
      </c>
      <c r="C18" s="106">
        <v>1432</v>
      </c>
      <c r="D18" s="90">
        <v>814</v>
      </c>
      <c r="E18" s="106">
        <v>1222</v>
      </c>
      <c r="F18" s="90">
        <v>724</v>
      </c>
      <c r="G18" s="90">
        <v>210</v>
      </c>
      <c r="H18" s="90">
        <v>90</v>
      </c>
      <c r="I18" s="134"/>
      <c r="J18" s="108" t="s">
        <v>128</v>
      </c>
    </row>
    <row r="19" spans="1:10" s="6" customFormat="1" ht="12.75" customHeight="1" x14ac:dyDescent="0.2">
      <c r="A19" s="119"/>
      <c r="B19" s="11" t="s">
        <v>129</v>
      </c>
      <c r="C19" s="106">
        <v>17</v>
      </c>
      <c r="D19" s="90">
        <v>5</v>
      </c>
      <c r="E19" s="106">
        <v>17</v>
      </c>
      <c r="F19" s="90">
        <v>5</v>
      </c>
      <c r="G19" s="90">
        <v>0</v>
      </c>
      <c r="H19" s="90">
        <v>0</v>
      </c>
      <c r="I19" s="134"/>
      <c r="J19" s="108" t="s">
        <v>130</v>
      </c>
    </row>
    <row r="20" spans="1:10" s="6" customFormat="1" ht="12.75" customHeight="1" x14ac:dyDescent="0.2">
      <c r="A20" s="119"/>
      <c r="B20" s="11" t="s">
        <v>131</v>
      </c>
      <c r="C20" s="106">
        <v>10</v>
      </c>
      <c r="D20" s="90">
        <v>7</v>
      </c>
      <c r="E20" s="106">
        <v>10</v>
      </c>
      <c r="F20" s="90">
        <v>7</v>
      </c>
      <c r="G20" s="90">
        <v>0</v>
      </c>
      <c r="H20" s="90">
        <v>0</v>
      </c>
      <c r="I20" s="134"/>
      <c r="J20" s="108" t="s">
        <v>132</v>
      </c>
    </row>
    <row r="21" spans="1:10" s="6" customFormat="1" ht="12" customHeight="1" x14ac:dyDescent="0.2">
      <c r="B21" s="6" t="s">
        <v>133</v>
      </c>
      <c r="C21" s="106">
        <v>0</v>
      </c>
      <c r="D21" s="90">
        <v>0</v>
      </c>
      <c r="E21" s="106">
        <v>0</v>
      </c>
      <c r="F21" s="90">
        <v>0</v>
      </c>
      <c r="G21" s="90">
        <v>0</v>
      </c>
      <c r="H21" s="90">
        <v>0</v>
      </c>
      <c r="I21" s="108"/>
      <c r="J21" s="108" t="s">
        <v>134</v>
      </c>
    </row>
    <row r="22" spans="1:10" s="6" customFormat="1" ht="12" customHeight="1" x14ac:dyDescent="0.2">
      <c r="B22" s="6" t="s">
        <v>759</v>
      </c>
      <c r="C22" s="106">
        <v>0</v>
      </c>
      <c r="D22" s="90">
        <v>0</v>
      </c>
      <c r="E22" s="106">
        <v>0</v>
      </c>
      <c r="F22" s="90">
        <v>0</v>
      </c>
      <c r="G22" s="90">
        <v>0</v>
      </c>
      <c r="H22" s="90">
        <v>0</v>
      </c>
      <c r="I22" s="108"/>
      <c r="J22" s="108" t="s">
        <v>760</v>
      </c>
    </row>
    <row r="23" spans="1:10" s="6" customFormat="1" ht="12" customHeight="1" x14ac:dyDescent="0.2">
      <c r="B23" s="6" t="s">
        <v>135</v>
      </c>
      <c r="C23" s="106">
        <v>0</v>
      </c>
      <c r="D23" s="90">
        <v>0</v>
      </c>
      <c r="E23" s="106">
        <v>0</v>
      </c>
      <c r="F23" s="90">
        <v>0</v>
      </c>
      <c r="G23" s="90">
        <v>0</v>
      </c>
      <c r="H23" s="90">
        <v>0</v>
      </c>
      <c r="I23" s="108"/>
      <c r="J23" s="108" t="s">
        <v>136</v>
      </c>
    </row>
    <row r="24" spans="1:10" s="6" customFormat="1" ht="12" customHeight="1" x14ac:dyDescent="0.2">
      <c r="B24" s="6" t="s">
        <v>137</v>
      </c>
      <c r="C24" s="106">
        <v>1010</v>
      </c>
      <c r="D24" s="90">
        <v>45</v>
      </c>
      <c r="E24" s="106">
        <v>763</v>
      </c>
      <c r="F24" s="90">
        <v>30</v>
      </c>
      <c r="G24" s="90">
        <v>247</v>
      </c>
      <c r="H24" s="90">
        <v>15</v>
      </c>
      <c r="I24" s="108"/>
      <c r="J24" s="108" t="s">
        <v>138</v>
      </c>
    </row>
    <row r="25" spans="1:10" s="6" customFormat="1" ht="12" customHeight="1" x14ac:dyDescent="0.2">
      <c r="B25" s="6" t="s">
        <v>139</v>
      </c>
      <c r="C25" s="106">
        <v>1895</v>
      </c>
      <c r="D25" s="90">
        <v>258</v>
      </c>
      <c r="E25" s="106">
        <v>1716</v>
      </c>
      <c r="F25" s="90">
        <v>235</v>
      </c>
      <c r="G25" s="90">
        <v>179</v>
      </c>
      <c r="H25" s="90">
        <v>23</v>
      </c>
      <c r="I25" s="108"/>
      <c r="J25" s="108" t="s">
        <v>140</v>
      </c>
    </row>
    <row r="26" spans="1:10" s="6" customFormat="1" ht="12" customHeight="1" x14ac:dyDescent="0.2">
      <c r="B26" s="6" t="s">
        <v>141</v>
      </c>
      <c r="C26" s="106">
        <v>639</v>
      </c>
      <c r="D26" s="90">
        <v>333</v>
      </c>
      <c r="E26" s="106">
        <v>516</v>
      </c>
      <c r="F26" s="90">
        <v>268</v>
      </c>
      <c r="G26" s="90">
        <v>123</v>
      </c>
      <c r="H26" s="90">
        <v>65</v>
      </c>
      <c r="I26" s="108"/>
      <c r="J26" s="108" t="s">
        <v>142</v>
      </c>
    </row>
    <row r="27" spans="1:10" s="6" customFormat="1" ht="12" customHeight="1" x14ac:dyDescent="0.2">
      <c r="B27" s="6" t="s">
        <v>143</v>
      </c>
      <c r="C27" s="106">
        <v>9</v>
      </c>
      <c r="D27" s="90">
        <v>9</v>
      </c>
      <c r="E27" s="106">
        <v>7</v>
      </c>
      <c r="F27" s="90">
        <v>7</v>
      </c>
      <c r="G27" s="90">
        <v>2</v>
      </c>
      <c r="H27" s="90">
        <v>2</v>
      </c>
      <c r="I27" s="108"/>
      <c r="J27" s="108" t="s">
        <v>144</v>
      </c>
    </row>
    <row r="28" spans="1:10" s="6" customFormat="1" ht="12" customHeight="1" x14ac:dyDescent="0.2">
      <c r="B28" s="6" t="s">
        <v>145</v>
      </c>
      <c r="C28" s="106">
        <v>88</v>
      </c>
      <c r="D28" s="90">
        <v>40</v>
      </c>
      <c r="E28" s="106">
        <v>66</v>
      </c>
      <c r="F28" s="90">
        <v>31</v>
      </c>
      <c r="G28" s="90">
        <v>22</v>
      </c>
      <c r="H28" s="90">
        <v>9</v>
      </c>
      <c r="I28" s="108"/>
      <c r="J28" s="108" t="s">
        <v>146</v>
      </c>
    </row>
    <row r="29" spans="1:10" s="6" customFormat="1" ht="12" customHeight="1" x14ac:dyDescent="0.2">
      <c r="B29" s="6" t="s">
        <v>147</v>
      </c>
      <c r="C29" s="106">
        <v>506</v>
      </c>
      <c r="D29" s="90">
        <v>363</v>
      </c>
      <c r="E29" s="106">
        <v>424</v>
      </c>
      <c r="F29" s="90">
        <v>321</v>
      </c>
      <c r="G29" s="90">
        <v>82</v>
      </c>
      <c r="H29" s="90">
        <v>42</v>
      </c>
      <c r="I29" s="108"/>
      <c r="J29" s="108" t="s">
        <v>148</v>
      </c>
    </row>
    <row r="30" spans="1:10" s="6" customFormat="1" ht="12" customHeight="1" x14ac:dyDescent="0.2">
      <c r="B30" s="6" t="s">
        <v>865</v>
      </c>
      <c r="C30" s="106">
        <v>0</v>
      </c>
      <c r="D30" s="90">
        <v>0</v>
      </c>
      <c r="E30" s="106">
        <v>0</v>
      </c>
      <c r="F30" s="90">
        <v>0</v>
      </c>
      <c r="G30" s="90">
        <v>0</v>
      </c>
      <c r="H30" s="90">
        <v>0</v>
      </c>
      <c r="I30" s="108"/>
      <c r="J30" s="108" t="s">
        <v>866</v>
      </c>
    </row>
    <row r="31" spans="1:10" s="6" customFormat="1" ht="12" customHeight="1" x14ac:dyDescent="0.2">
      <c r="B31" s="6" t="s">
        <v>149</v>
      </c>
      <c r="C31" s="106">
        <v>0</v>
      </c>
      <c r="D31" s="90">
        <v>0</v>
      </c>
      <c r="E31" s="106">
        <v>0</v>
      </c>
      <c r="F31" s="90">
        <v>0</v>
      </c>
      <c r="G31" s="90">
        <v>0</v>
      </c>
      <c r="H31" s="90">
        <v>0</v>
      </c>
      <c r="I31" s="108"/>
      <c r="J31" s="47" t="s">
        <v>150</v>
      </c>
    </row>
    <row r="32" spans="1:10" s="6" customFormat="1" ht="12" customHeight="1" x14ac:dyDescent="0.2">
      <c r="B32" s="6" t="s">
        <v>151</v>
      </c>
      <c r="C32" s="106">
        <v>400</v>
      </c>
      <c r="D32" s="90">
        <v>197</v>
      </c>
      <c r="E32" s="106">
        <v>354</v>
      </c>
      <c r="F32" s="90">
        <v>181</v>
      </c>
      <c r="G32" s="90">
        <v>46</v>
      </c>
      <c r="H32" s="90">
        <v>16</v>
      </c>
      <c r="I32" s="108"/>
      <c r="J32" s="108" t="s">
        <v>152</v>
      </c>
    </row>
    <row r="33" spans="1:10" s="6" customFormat="1" ht="13.5" customHeight="1" x14ac:dyDescent="0.2">
      <c r="B33" s="6" t="s">
        <v>153</v>
      </c>
      <c r="C33" s="106">
        <v>0</v>
      </c>
      <c r="D33" s="90">
        <v>0</v>
      </c>
      <c r="E33" s="106">
        <v>0</v>
      </c>
      <c r="F33" s="90">
        <v>0</v>
      </c>
      <c r="G33" s="90">
        <v>0</v>
      </c>
      <c r="H33" s="90">
        <v>0</v>
      </c>
      <c r="I33" s="108"/>
      <c r="J33" s="108" t="s">
        <v>154</v>
      </c>
    </row>
    <row r="34" spans="1:10" s="6" customFormat="1" ht="12" customHeight="1" x14ac:dyDescent="0.2">
      <c r="B34" s="6" t="s">
        <v>155</v>
      </c>
      <c r="C34" s="106">
        <v>524</v>
      </c>
      <c r="D34" s="90">
        <v>167</v>
      </c>
      <c r="E34" s="106">
        <v>391</v>
      </c>
      <c r="F34" s="90">
        <v>128</v>
      </c>
      <c r="G34" s="90">
        <v>133</v>
      </c>
      <c r="H34" s="90">
        <v>39</v>
      </c>
      <c r="I34" s="108"/>
      <c r="J34" s="47" t="s">
        <v>156</v>
      </c>
    </row>
    <row r="35" spans="1:10" s="6" customFormat="1" ht="12" customHeight="1" x14ac:dyDescent="0.2">
      <c r="B35" s="6" t="s">
        <v>157</v>
      </c>
      <c r="C35" s="106">
        <v>559</v>
      </c>
      <c r="D35" s="90">
        <v>263</v>
      </c>
      <c r="E35" s="106">
        <v>502</v>
      </c>
      <c r="F35" s="90">
        <v>247</v>
      </c>
      <c r="G35" s="90">
        <v>57</v>
      </c>
      <c r="H35" s="90">
        <v>16</v>
      </c>
      <c r="I35" s="108"/>
      <c r="J35" s="108" t="s">
        <v>158</v>
      </c>
    </row>
    <row r="36" spans="1:10" s="6" customFormat="1" ht="12" customHeight="1" x14ac:dyDescent="0.2">
      <c r="B36" s="6" t="s">
        <v>159</v>
      </c>
      <c r="C36" s="106">
        <v>161</v>
      </c>
      <c r="D36" s="90">
        <v>110</v>
      </c>
      <c r="E36" s="106">
        <v>158</v>
      </c>
      <c r="F36" s="90">
        <v>109</v>
      </c>
      <c r="G36" s="90">
        <v>3</v>
      </c>
      <c r="H36" s="90">
        <v>1</v>
      </c>
      <c r="I36" s="108"/>
      <c r="J36" s="47" t="s">
        <v>160</v>
      </c>
    </row>
    <row r="37" spans="1:10" s="6" customFormat="1" ht="12" customHeight="1" x14ac:dyDescent="0.2">
      <c r="B37" s="6" t="s">
        <v>161</v>
      </c>
      <c r="C37" s="106">
        <v>3070</v>
      </c>
      <c r="D37" s="90">
        <v>2238</v>
      </c>
      <c r="E37" s="106">
        <v>2743</v>
      </c>
      <c r="F37" s="90">
        <v>1994</v>
      </c>
      <c r="G37" s="90">
        <v>327</v>
      </c>
      <c r="H37" s="90">
        <v>244</v>
      </c>
      <c r="I37" s="108"/>
      <c r="J37" s="108" t="s">
        <v>162</v>
      </c>
    </row>
    <row r="38" spans="1:10" s="6" customFormat="1" ht="12" customHeight="1" x14ac:dyDescent="0.2">
      <c r="B38" s="6" t="s">
        <v>163</v>
      </c>
      <c r="C38" s="106">
        <v>166</v>
      </c>
      <c r="D38" s="90">
        <v>47</v>
      </c>
      <c r="E38" s="106">
        <v>135</v>
      </c>
      <c r="F38" s="90">
        <v>40</v>
      </c>
      <c r="G38" s="90">
        <v>31</v>
      </c>
      <c r="H38" s="90">
        <v>7</v>
      </c>
      <c r="I38" s="108"/>
      <c r="J38" s="108" t="s">
        <v>164</v>
      </c>
    </row>
    <row r="39" spans="1:10" s="6" customFormat="1" ht="12" customHeight="1" x14ac:dyDescent="0.2">
      <c r="B39" s="6" t="s">
        <v>165</v>
      </c>
      <c r="C39" s="106">
        <v>0</v>
      </c>
      <c r="D39" s="90">
        <v>0</v>
      </c>
      <c r="E39" s="106">
        <v>0</v>
      </c>
      <c r="F39" s="106">
        <v>0</v>
      </c>
      <c r="G39" s="90">
        <v>0</v>
      </c>
      <c r="H39" s="90">
        <v>0</v>
      </c>
      <c r="J39" s="47" t="s">
        <v>166</v>
      </c>
    </row>
    <row r="40" spans="1:10" s="6" customFormat="1" ht="12" customHeight="1" x14ac:dyDescent="0.2">
      <c r="A40" s="119" t="s">
        <v>44</v>
      </c>
      <c r="C40" s="109">
        <v>300</v>
      </c>
      <c r="D40" s="110">
        <v>154</v>
      </c>
      <c r="E40" s="109">
        <v>293</v>
      </c>
      <c r="F40" s="110">
        <v>151</v>
      </c>
      <c r="G40" s="110">
        <v>7</v>
      </c>
      <c r="H40" s="110">
        <v>3</v>
      </c>
      <c r="I40" s="446" t="s">
        <v>167</v>
      </c>
      <c r="J40" s="446"/>
    </row>
    <row r="41" spans="1:10" s="6" customFormat="1" ht="12" customHeight="1" x14ac:dyDescent="0.2">
      <c r="B41" s="6" t="s">
        <v>168</v>
      </c>
      <c r="C41" s="106">
        <v>109</v>
      </c>
      <c r="D41" s="90">
        <v>70</v>
      </c>
      <c r="E41" s="106">
        <v>105</v>
      </c>
      <c r="F41" s="90">
        <v>69</v>
      </c>
      <c r="G41" s="106">
        <v>4</v>
      </c>
      <c r="H41" s="106">
        <v>1</v>
      </c>
      <c r="I41" s="108"/>
      <c r="J41" s="108" t="s">
        <v>169</v>
      </c>
    </row>
    <row r="42" spans="1:10" s="6" customFormat="1" ht="15.75" customHeight="1" x14ac:dyDescent="0.2">
      <c r="B42" s="6" t="s">
        <v>170</v>
      </c>
      <c r="C42" s="106">
        <v>166</v>
      </c>
      <c r="D42" s="90">
        <v>66</v>
      </c>
      <c r="E42" s="106">
        <v>163</v>
      </c>
      <c r="F42" s="90">
        <v>64</v>
      </c>
      <c r="G42" s="90">
        <v>3</v>
      </c>
      <c r="H42" s="90">
        <v>2</v>
      </c>
      <c r="I42" s="108"/>
      <c r="J42" s="108" t="s">
        <v>171</v>
      </c>
    </row>
    <row r="43" spans="1:10" s="6" customFormat="1" x14ac:dyDescent="0.2">
      <c r="A43" s="24" t="s">
        <v>4</v>
      </c>
      <c r="B43" s="24" t="s">
        <v>172</v>
      </c>
      <c r="C43" s="107">
        <v>25</v>
      </c>
      <c r="D43" s="91">
        <v>18</v>
      </c>
      <c r="E43" s="107">
        <v>25</v>
      </c>
      <c r="F43" s="91">
        <v>18</v>
      </c>
      <c r="G43" s="91">
        <v>0</v>
      </c>
      <c r="H43" s="91">
        <v>0</v>
      </c>
      <c r="I43" s="177"/>
      <c r="J43" s="177" t="s">
        <v>173</v>
      </c>
    </row>
  </sheetData>
  <sheetProtection selectLockedCells="1" selectUnlockedCells="1"/>
  <mergeCells count="13">
    <mergeCell ref="I40:J40"/>
    <mergeCell ref="I8:J8"/>
    <mergeCell ref="I12:J12"/>
    <mergeCell ref="A1:J1"/>
    <mergeCell ref="A2:H2"/>
    <mergeCell ref="C3:D3"/>
    <mergeCell ref="E3:F3"/>
    <mergeCell ref="G3:H3"/>
    <mergeCell ref="C4:D4"/>
    <mergeCell ref="E4:F4"/>
    <mergeCell ref="G4:H4"/>
    <mergeCell ref="A7:B7"/>
    <mergeCell ref="I7:J7"/>
  </mergeCells>
  <printOptions horizontalCentered="1"/>
  <pageMargins left="0.35972222222222222" right="0.60972222222222228" top="0.51111111111111107" bottom="0.94444444444444442" header="0.51180555555555551" footer="0.51111111111111107"/>
  <pageSetup paperSize="9" firstPageNumber="472" orientation="portrait" useFirstPageNumber="1" horizontalDpi="300" verticalDpi="300"/>
  <headerFooter alignWithMargins="0">
    <oddFooter>&amp;C&amp;"MAC C Swiss,Regular"&amp;8&amp;P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7529-2C57-40C4-9DA8-6125E4B2DF98}">
  <dimension ref="A1:AA131"/>
  <sheetViews>
    <sheetView zoomScaleNormal="100" workbookViewId="0">
      <selection sqref="A1:H1"/>
    </sheetView>
  </sheetViews>
  <sheetFormatPr defaultColWidth="9.140625" defaultRowHeight="11.25" x14ac:dyDescent="0.2"/>
  <cols>
    <col min="1" max="1" width="1.5703125" style="4" customWidth="1"/>
    <col min="2" max="2" width="29.85546875" style="4" customWidth="1"/>
    <col min="3" max="4" width="7.28515625" style="25" customWidth="1"/>
    <col min="5" max="6" width="8.85546875" style="25" customWidth="1"/>
    <col min="7" max="7" width="7.42578125" style="25" customWidth="1"/>
    <col min="8" max="8" width="9.7109375" style="25" customWidth="1"/>
    <col min="9" max="9" width="10.42578125" style="25" customWidth="1"/>
    <col min="10" max="10" width="10.7109375" style="25" customWidth="1"/>
    <col min="11" max="12" width="10.42578125" style="25" customWidth="1"/>
    <col min="13" max="13" width="2.28515625" style="4" customWidth="1"/>
    <col min="14" max="14" width="31.7109375" style="4" customWidth="1"/>
    <col min="15" max="15" width="9.140625" style="4"/>
    <col min="16" max="16" width="40.28515625" style="4" customWidth="1"/>
    <col min="17" max="16384" width="9.140625" style="4"/>
  </cols>
  <sheetData>
    <row r="1" spans="1:14" s="10" customFormat="1" ht="27" customHeight="1" x14ac:dyDescent="0.2">
      <c r="A1" s="455" t="s">
        <v>1002</v>
      </c>
      <c r="B1" s="455"/>
      <c r="C1" s="455"/>
      <c r="D1" s="455"/>
      <c r="E1" s="455"/>
      <c r="F1" s="455"/>
      <c r="G1" s="455"/>
      <c r="H1" s="455"/>
      <c r="I1" s="417" t="s">
        <v>1003</v>
      </c>
      <c r="J1" s="417"/>
      <c r="K1" s="417"/>
      <c r="L1" s="417"/>
      <c r="M1" s="417"/>
      <c r="N1" s="417"/>
    </row>
    <row r="2" spans="1:14" ht="11.25" customHeight="1" x14ac:dyDescent="0.2">
      <c r="A2" s="456" t="s">
        <v>4</v>
      </c>
      <c r="B2" s="456"/>
      <c r="C2" s="457" t="s">
        <v>174</v>
      </c>
      <c r="D2" s="456" t="s">
        <v>819</v>
      </c>
      <c r="E2" s="456"/>
      <c r="F2" s="456"/>
      <c r="G2" s="456"/>
      <c r="H2" s="456"/>
      <c r="I2" s="456" t="s">
        <v>819</v>
      </c>
      <c r="J2" s="456"/>
      <c r="K2" s="456"/>
      <c r="L2" s="418" t="s">
        <v>175</v>
      </c>
      <c r="M2" s="456" t="s">
        <v>4</v>
      </c>
      <c r="N2" s="456"/>
    </row>
    <row r="3" spans="1:14" ht="46.5" customHeight="1" x14ac:dyDescent="0.2">
      <c r="A3" s="456"/>
      <c r="B3" s="456"/>
      <c r="C3" s="457"/>
      <c r="D3" s="7" t="s">
        <v>103</v>
      </c>
      <c r="E3" s="27" t="s">
        <v>176</v>
      </c>
      <c r="F3" s="27" t="s">
        <v>177</v>
      </c>
      <c r="G3" s="27" t="s">
        <v>178</v>
      </c>
      <c r="H3" s="27" t="s">
        <v>179</v>
      </c>
      <c r="I3" s="26" t="s">
        <v>180</v>
      </c>
      <c r="J3" s="27" t="s">
        <v>181</v>
      </c>
      <c r="K3" s="27" t="s">
        <v>182</v>
      </c>
      <c r="L3" s="418"/>
      <c r="M3" s="456"/>
      <c r="N3" s="456"/>
    </row>
    <row r="4" spans="1:14" ht="60.75" customHeight="1" x14ac:dyDescent="0.2">
      <c r="A4" s="456"/>
      <c r="B4" s="456"/>
      <c r="C4" s="132" t="s">
        <v>73</v>
      </c>
      <c r="D4" s="132" t="s">
        <v>104</v>
      </c>
      <c r="E4" s="133" t="s">
        <v>787</v>
      </c>
      <c r="F4" s="133" t="s">
        <v>183</v>
      </c>
      <c r="G4" s="133" t="s">
        <v>184</v>
      </c>
      <c r="H4" s="133" t="s">
        <v>185</v>
      </c>
      <c r="I4" s="131" t="s">
        <v>186</v>
      </c>
      <c r="J4" s="131" t="s">
        <v>187</v>
      </c>
      <c r="K4" s="131" t="s">
        <v>188</v>
      </c>
      <c r="L4" s="131" t="s">
        <v>189</v>
      </c>
      <c r="M4" s="456"/>
      <c r="N4" s="456"/>
    </row>
    <row r="5" spans="1:14" s="119" customFormat="1" ht="17.25" customHeight="1" x14ac:dyDescent="0.2">
      <c r="A5" s="458" t="s">
        <v>174</v>
      </c>
      <c r="B5" s="458"/>
      <c r="C5" s="117">
        <v>4832</v>
      </c>
      <c r="D5" s="117">
        <v>3325</v>
      </c>
      <c r="E5" s="117">
        <v>1692</v>
      </c>
      <c r="F5" s="117">
        <v>783</v>
      </c>
      <c r="G5" s="117">
        <v>695</v>
      </c>
      <c r="H5" s="117">
        <v>41</v>
      </c>
      <c r="I5" s="117">
        <v>26</v>
      </c>
      <c r="J5" s="117">
        <v>31</v>
      </c>
      <c r="K5" s="117">
        <v>57</v>
      </c>
      <c r="L5" s="117">
        <v>1507</v>
      </c>
      <c r="M5" s="451" t="s">
        <v>73</v>
      </c>
      <c r="N5" s="451"/>
    </row>
    <row r="6" spans="1:14" s="119" customFormat="1" ht="20.25" customHeight="1" x14ac:dyDescent="0.2">
      <c r="A6" s="6"/>
      <c r="B6" s="38" t="s">
        <v>190</v>
      </c>
      <c r="C6" s="117">
        <v>3822</v>
      </c>
      <c r="D6" s="117">
        <v>2622</v>
      </c>
      <c r="E6" s="117">
        <v>1463</v>
      </c>
      <c r="F6" s="117">
        <v>644</v>
      </c>
      <c r="G6" s="117">
        <v>452</v>
      </c>
      <c r="H6" s="117">
        <v>25</v>
      </c>
      <c r="I6" s="117">
        <v>7</v>
      </c>
      <c r="J6" s="117">
        <v>18</v>
      </c>
      <c r="K6" s="117">
        <v>13</v>
      </c>
      <c r="L6" s="117">
        <v>1200</v>
      </c>
      <c r="M6" s="459"/>
      <c r="N6" s="42" t="s">
        <v>191</v>
      </c>
    </row>
    <row r="7" spans="1:14" s="119" customFormat="1" ht="20.25" customHeight="1" x14ac:dyDescent="0.2">
      <c r="A7" s="6"/>
      <c r="B7" s="38" t="s">
        <v>192</v>
      </c>
      <c r="C7" s="117">
        <v>987</v>
      </c>
      <c r="D7" s="117">
        <v>683</v>
      </c>
      <c r="E7" s="117">
        <v>218</v>
      </c>
      <c r="F7" s="117">
        <v>137</v>
      </c>
      <c r="G7" s="117">
        <v>236</v>
      </c>
      <c r="H7" s="117">
        <v>16</v>
      </c>
      <c r="I7" s="117">
        <v>19</v>
      </c>
      <c r="J7" s="117">
        <v>13</v>
      </c>
      <c r="K7" s="117">
        <v>44</v>
      </c>
      <c r="L7" s="117">
        <v>304</v>
      </c>
      <c r="M7" s="459"/>
      <c r="N7" s="42" t="s">
        <v>193</v>
      </c>
    </row>
    <row r="8" spans="1:14" s="119" customFormat="1" ht="17.25" customHeight="1" x14ac:dyDescent="0.2">
      <c r="A8" s="6"/>
      <c r="B8" s="119" t="s">
        <v>194</v>
      </c>
      <c r="C8" s="117">
        <v>23</v>
      </c>
      <c r="D8" s="117">
        <v>20</v>
      </c>
      <c r="E8" s="117">
        <v>11</v>
      </c>
      <c r="F8" s="117">
        <v>2</v>
      </c>
      <c r="G8" s="117">
        <v>7</v>
      </c>
      <c r="H8" s="117" t="s">
        <v>40</v>
      </c>
      <c r="I8" s="117" t="s">
        <v>40</v>
      </c>
      <c r="J8" s="117" t="s">
        <v>40</v>
      </c>
      <c r="K8" s="117" t="s">
        <v>40</v>
      </c>
      <c r="L8" s="117">
        <v>3</v>
      </c>
      <c r="M8" s="459"/>
      <c r="N8" s="42" t="s">
        <v>195</v>
      </c>
    </row>
    <row r="9" spans="1:14" s="119" customFormat="1" ht="21.75" customHeight="1" x14ac:dyDescent="0.2">
      <c r="A9" s="452" t="s">
        <v>190</v>
      </c>
      <c r="B9" s="452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453" t="s">
        <v>191</v>
      </c>
      <c r="N9" s="453"/>
    </row>
    <row r="10" spans="1:14" s="28" customFormat="1" ht="11.1" customHeight="1" x14ac:dyDescent="0.2">
      <c r="A10" s="454" t="s">
        <v>196</v>
      </c>
      <c r="B10" s="454"/>
      <c r="C10" s="117">
        <v>64</v>
      </c>
      <c r="D10" s="117">
        <v>40</v>
      </c>
      <c r="E10" s="117" t="s">
        <v>40</v>
      </c>
      <c r="F10" s="117" t="s">
        <v>40</v>
      </c>
      <c r="G10" s="117">
        <v>2</v>
      </c>
      <c r="H10" s="117" t="s">
        <v>40</v>
      </c>
      <c r="I10" s="117">
        <v>7</v>
      </c>
      <c r="J10" s="117">
        <v>18</v>
      </c>
      <c r="K10" s="117">
        <v>13</v>
      </c>
      <c r="L10" s="117">
        <v>24</v>
      </c>
      <c r="M10" s="446" t="s">
        <v>197</v>
      </c>
      <c r="N10" s="446"/>
    </row>
    <row r="11" spans="1:14" s="6" customFormat="1" ht="11.1" customHeight="1" x14ac:dyDescent="0.2">
      <c r="B11" s="29" t="s">
        <v>948</v>
      </c>
      <c r="C11" s="30">
        <v>64</v>
      </c>
      <c r="D11" s="30">
        <v>40</v>
      </c>
      <c r="E11" s="30" t="s">
        <v>40</v>
      </c>
      <c r="F11" s="30" t="s">
        <v>40</v>
      </c>
      <c r="G11" s="30">
        <v>2</v>
      </c>
      <c r="H11" s="30" t="s">
        <v>40</v>
      </c>
      <c r="I11" s="30">
        <v>7</v>
      </c>
      <c r="J11" s="30">
        <v>18</v>
      </c>
      <c r="K11" s="30">
        <v>13</v>
      </c>
      <c r="L11" s="30">
        <v>24</v>
      </c>
      <c r="M11" s="31"/>
      <c r="N11" s="135" t="s">
        <v>949</v>
      </c>
    </row>
    <row r="12" spans="1:14" s="119" customFormat="1" ht="17.25" customHeight="1" x14ac:dyDescent="0.2">
      <c r="A12" s="454" t="s">
        <v>200</v>
      </c>
      <c r="B12" s="454"/>
      <c r="C12" s="117">
        <v>3758</v>
      </c>
      <c r="D12" s="117">
        <v>2582</v>
      </c>
      <c r="E12" s="117">
        <v>1463</v>
      </c>
      <c r="F12" s="117">
        <v>644</v>
      </c>
      <c r="G12" s="117">
        <v>450</v>
      </c>
      <c r="H12" s="117">
        <v>25</v>
      </c>
      <c r="I12" s="117" t="s">
        <v>40</v>
      </c>
      <c r="J12" s="117" t="s">
        <v>40</v>
      </c>
      <c r="K12" s="117" t="s">
        <v>40</v>
      </c>
      <c r="L12" s="117">
        <v>1176</v>
      </c>
      <c r="M12" s="446" t="s">
        <v>201</v>
      </c>
      <c r="N12" s="446"/>
    </row>
    <row r="13" spans="1:14" s="119" customFormat="1" ht="23.25" customHeight="1" x14ac:dyDescent="0.2">
      <c r="A13" s="32"/>
      <c r="B13" s="38" t="s">
        <v>692</v>
      </c>
      <c r="C13" s="117">
        <v>1957</v>
      </c>
      <c r="D13" s="117">
        <v>1426</v>
      </c>
      <c r="E13" s="117">
        <v>933</v>
      </c>
      <c r="F13" s="117">
        <v>306</v>
      </c>
      <c r="G13" s="117">
        <v>176</v>
      </c>
      <c r="H13" s="117">
        <v>11</v>
      </c>
      <c r="I13" s="117" t="s">
        <v>40</v>
      </c>
      <c r="J13" s="117" t="s">
        <v>40</v>
      </c>
      <c r="K13" s="117" t="s">
        <v>40</v>
      </c>
      <c r="L13" s="117">
        <v>531</v>
      </c>
      <c r="M13" s="6"/>
      <c r="N13" s="42" t="s">
        <v>202</v>
      </c>
    </row>
    <row r="14" spans="1:14" s="6" customFormat="1" ht="11.1" customHeight="1" x14ac:dyDescent="0.2">
      <c r="B14" s="29" t="s">
        <v>203</v>
      </c>
      <c r="C14" s="30">
        <v>135</v>
      </c>
      <c r="D14" s="30">
        <v>109</v>
      </c>
      <c r="E14" s="30">
        <v>89</v>
      </c>
      <c r="F14" s="30">
        <v>14</v>
      </c>
      <c r="G14" s="30">
        <v>6</v>
      </c>
      <c r="H14" s="30" t="s">
        <v>40</v>
      </c>
      <c r="I14" s="30" t="s">
        <v>40</v>
      </c>
      <c r="J14" s="30" t="s">
        <v>40</v>
      </c>
      <c r="K14" s="30" t="s">
        <v>40</v>
      </c>
      <c r="L14" s="30">
        <v>26</v>
      </c>
      <c r="M14" s="31"/>
      <c r="N14" s="135" t="s">
        <v>204</v>
      </c>
    </row>
    <row r="15" spans="1:14" s="6" customFormat="1" ht="11.1" customHeight="1" x14ac:dyDescent="0.2">
      <c r="B15" s="32" t="s">
        <v>205</v>
      </c>
      <c r="C15" s="30">
        <v>37</v>
      </c>
      <c r="D15" s="30">
        <v>22</v>
      </c>
      <c r="E15" s="30">
        <v>13</v>
      </c>
      <c r="F15" s="30">
        <v>6</v>
      </c>
      <c r="G15" s="30">
        <v>3</v>
      </c>
      <c r="H15" s="30" t="s">
        <v>40</v>
      </c>
      <c r="I15" s="30" t="s">
        <v>40</v>
      </c>
      <c r="J15" s="30" t="s">
        <v>40</v>
      </c>
      <c r="K15" s="30" t="s">
        <v>40</v>
      </c>
      <c r="L15" s="30">
        <v>15</v>
      </c>
      <c r="M15" s="31"/>
      <c r="N15" s="135" t="s">
        <v>206</v>
      </c>
    </row>
    <row r="16" spans="1:14" s="6" customFormat="1" ht="11.1" customHeight="1" x14ac:dyDescent="0.2">
      <c r="B16" s="32" t="s">
        <v>207</v>
      </c>
      <c r="C16" s="30">
        <v>55</v>
      </c>
      <c r="D16" s="30">
        <v>44</v>
      </c>
      <c r="E16" s="30">
        <v>31</v>
      </c>
      <c r="F16" s="30">
        <v>5</v>
      </c>
      <c r="G16" s="30">
        <v>8</v>
      </c>
      <c r="H16" s="30" t="s">
        <v>40</v>
      </c>
      <c r="I16" s="30" t="s">
        <v>40</v>
      </c>
      <c r="J16" s="30" t="s">
        <v>40</v>
      </c>
      <c r="K16" s="30" t="s">
        <v>40</v>
      </c>
      <c r="L16" s="30">
        <v>11</v>
      </c>
      <c r="M16" s="31"/>
      <c r="N16" s="135" t="s">
        <v>208</v>
      </c>
    </row>
    <row r="17" spans="2:14" s="6" customFormat="1" ht="11.1" customHeight="1" x14ac:dyDescent="0.2">
      <c r="B17" s="32" t="s">
        <v>209</v>
      </c>
      <c r="C17" s="30">
        <v>78</v>
      </c>
      <c r="D17" s="30">
        <v>59</v>
      </c>
      <c r="E17" s="30">
        <v>43</v>
      </c>
      <c r="F17" s="30">
        <v>6</v>
      </c>
      <c r="G17" s="30">
        <v>10</v>
      </c>
      <c r="H17" s="30" t="s">
        <v>40</v>
      </c>
      <c r="I17" s="30" t="s">
        <v>40</v>
      </c>
      <c r="J17" s="30" t="s">
        <v>40</v>
      </c>
      <c r="K17" s="30" t="s">
        <v>40</v>
      </c>
      <c r="L17" s="30">
        <v>19</v>
      </c>
      <c r="N17" s="135" t="s">
        <v>210</v>
      </c>
    </row>
    <row r="18" spans="2:14" s="6" customFormat="1" ht="24.75" customHeight="1" x14ac:dyDescent="0.2">
      <c r="B18" s="29" t="s">
        <v>211</v>
      </c>
      <c r="C18" s="30">
        <v>81</v>
      </c>
      <c r="D18" s="30">
        <v>67</v>
      </c>
      <c r="E18" s="30">
        <v>43</v>
      </c>
      <c r="F18" s="30">
        <v>16</v>
      </c>
      <c r="G18" s="30">
        <v>8</v>
      </c>
      <c r="H18" s="30" t="s">
        <v>40</v>
      </c>
      <c r="I18" s="30" t="s">
        <v>40</v>
      </c>
      <c r="J18" s="30" t="s">
        <v>40</v>
      </c>
      <c r="K18" s="30" t="s">
        <v>40</v>
      </c>
      <c r="L18" s="30">
        <v>14</v>
      </c>
      <c r="M18" s="31"/>
      <c r="N18" s="52" t="s">
        <v>212</v>
      </c>
    </row>
    <row r="19" spans="2:14" s="6" customFormat="1" ht="11.1" customHeight="1" x14ac:dyDescent="0.2">
      <c r="B19" s="29" t="s">
        <v>213</v>
      </c>
      <c r="C19" s="30">
        <v>63</v>
      </c>
      <c r="D19" s="30">
        <v>44</v>
      </c>
      <c r="E19" s="30">
        <v>32</v>
      </c>
      <c r="F19" s="30">
        <v>10</v>
      </c>
      <c r="G19" s="30">
        <v>2</v>
      </c>
      <c r="H19" s="30" t="s">
        <v>40</v>
      </c>
      <c r="I19" s="30" t="s">
        <v>40</v>
      </c>
      <c r="J19" s="30" t="s">
        <v>40</v>
      </c>
      <c r="K19" s="30" t="s">
        <v>40</v>
      </c>
      <c r="L19" s="30">
        <v>19</v>
      </c>
      <c r="M19" s="31"/>
      <c r="N19" s="135" t="s">
        <v>214</v>
      </c>
    </row>
    <row r="20" spans="2:14" s="6" customFormat="1" ht="11.1" customHeight="1" x14ac:dyDescent="0.2">
      <c r="B20" s="32" t="s">
        <v>215</v>
      </c>
      <c r="C20" s="6">
        <v>644</v>
      </c>
      <c r="D20" s="6">
        <v>353</v>
      </c>
      <c r="E20" s="6">
        <v>133</v>
      </c>
      <c r="F20" s="6">
        <v>121</v>
      </c>
      <c r="G20" s="6">
        <v>99</v>
      </c>
      <c r="H20" s="6" t="s">
        <v>40</v>
      </c>
      <c r="I20" s="6" t="s">
        <v>40</v>
      </c>
      <c r="J20" s="6" t="s">
        <v>40</v>
      </c>
      <c r="K20" s="6" t="s">
        <v>40</v>
      </c>
      <c r="L20" s="6">
        <v>291</v>
      </c>
      <c r="M20" s="31"/>
      <c r="N20" s="135" t="s">
        <v>216</v>
      </c>
    </row>
    <row r="21" spans="2:14" s="6" customFormat="1" ht="11.1" customHeight="1" x14ac:dyDescent="0.2">
      <c r="B21" s="32" t="s">
        <v>217</v>
      </c>
      <c r="C21" s="30">
        <v>77</v>
      </c>
      <c r="D21" s="30">
        <v>50</v>
      </c>
      <c r="E21" s="30">
        <v>41</v>
      </c>
      <c r="F21" s="30">
        <v>8</v>
      </c>
      <c r="G21" s="30">
        <v>1</v>
      </c>
      <c r="H21" s="30" t="s">
        <v>40</v>
      </c>
      <c r="I21" s="30" t="s">
        <v>40</v>
      </c>
      <c r="J21" s="30" t="s">
        <v>40</v>
      </c>
      <c r="K21" s="30" t="s">
        <v>40</v>
      </c>
      <c r="L21" s="30">
        <v>27</v>
      </c>
      <c r="M21" s="31"/>
      <c r="N21" s="135" t="s">
        <v>218</v>
      </c>
    </row>
    <row r="22" spans="2:14" s="6" customFormat="1" ht="11.1" customHeight="1" x14ac:dyDescent="0.2">
      <c r="B22" s="32" t="s">
        <v>219</v>
      </c>
      <c r="C22" s="30">
        <v>46</v>
      </c>
      <c r="D22" s="30">
        <v>35</v>
      </c>
      <c r="E22" s="30">
        <v>21</v>
      </c>
      <c r="F22" s="30">
        <v>9</v>
      </c>
      <c r="G22" s="30">
        <v>5</v>
      </c>
      <c r="H22" s="30" t="s">
        <v>40</v>
      </c>
      <c r="I22" s="30" t="s">
        <v>40</v>
      </c>
      <c r="J22" s="30" t="s">
        <v>40</v>
      </c>
      <c r="K22" s="30" t="s">
        <v>40</v>
      </c>
      <c r="L22" s="30">
        <v>11</v>
      </c>
      <c r="M22" s="31"/>
      <c r="N22" s="135" t="s">
        <v>220</v>
      </c>
    </row>
    <row r="23" spans="2:14" s="6" customFormat="1" ht="11.1" customHeight="1" x14ac:dyDescent="0.2">
      <c r="B23" s="29" t="s">
        <v>221</v>
      </c>
      <c r="C23" s="30">
        <v>63</v>
      </c>
      <c r="D23" s="30">
        <v>34</v>
      </c>
      <c r="E23" s="30">
        <v>13</v>
      </c>
      <c r="F23" s="30">
        <v>15</v>
      </c>
      <c r="G23" s="30">
        <v>6</v>
      </c>
      <c r="H23" s="30" t="s">
        <v>40</v>
      </c>
      <c r="I23" s="30" t="s">
        <v>40</v>
      </c>
      <c r="J23" s="30" t="s">
        <v>40</v>
      </c>
      <c r="K23" s="30" t="s">
        <v>40</v>
      </c>
      <c r="L23" s="30">
        <v>29</v>
      </c>
      <c r="M23" s="31"/>
      <c r="N23" s="135" t="s">
        <v>222</v>
      </c>
    </row>
    <row r="24" spans="2:14" s="6" customFormat="1" ht="11.1" customHeight="1" x14ac:dyDescent="0.2">
      <c r="B24" s="29" t="s">
        <v>223</v>
      </c>
      <c r="C24" s="30">
        <v>65</v>
      </c>
      <c r="D24" s="30">
        <v>62</v>
      </c>
      <c r="E24" s="30">
        <v>53</v>
      </c>
      <c r="F24" s="30">
        <v>8</v>
      </c>
      <c r="G24" s="30">
        <v>1</v>
      </c>
      <c r="H24" s="30" t="s">
        <v>40</v>
      </c>
      <c r="I24" s="30" t="s">
        <v>40</v>
      </c>
      <c r="J24" s="30" t="s">
        <v>40</v>
      </c>
      <c r="K24" s="30" t="s">
        <v>40</v>
      </c>
      <c r="L24" s="30">
        <v>3</v>
      </c>
      <c r="M24" s="31"/>
      <c r="N24" s="135" t="s">
        <v>224</v>
      </c>
    </row>
    <row r="25" spans="2:14" s="6" customFormat="1" ht="11.1" customHeight="1" x14ac:dyDescent="0.2">
      <c r="B25" s="32" t="s">
        <v>914</v>
      </c>
      <c r="C25" s="30">
        <v>29</v>
      </c>
      <c r="D25" s="30">
        <v>18</v>
      </c>
      <c r="E25" s="30">
        <v>16</v>
      </c>
      <c r="F25" s="30">
        <v>1</v>
      </c>
      <c r="G25" s="30">
        <v>1</v>
      </c>
      <c r="H25" s="30" t="s">
        <v>40</v>
      </c>
      <c r="I25" s="30" t="s">
        <v>40</v>
      </c>
      <c r="J25" s="30" t="s">
        <v>40</v>
      </c>
      <c r="K25" s="30" t="s">
        <v>40</v>
      </c>
      <c r="L25" s="30">
        <v>11</v>
      </c>
      <c r="M25" s="31"/>
      <c r="N25" s="135" t="s">
        <v>935</v>
      </c>
    </row>
    <row r="26" spans="2:14" s="6" customFormat="1" ht="11.1" customHeight="1" x14ac:dyDescent="0.2">
      <c r="B26" s="32" t="s">
        <v>227</v>
      </c>
      <c r="C26" s="30">
        <v>58</v>
      </c>
      <c r="D26" s="30">
        <v>47</v>
      </c>
      <c r="E26" s="30">
        <v>45</v>
      </c>
      <c r="F26" s="30" t="s">
        <v>40</v>
      </c>
      <c r="G26" s="30">
        <v>2</v>
      </c>
      <c r="H26" s="30" t="s">
        <v>40</v>
      </c>
      <c r="I26" s="30" t="s">
        <v>40</v>
      </c>
      <c r="J26" s="30" t="s">
        <v>40</v>
      </c>
      <c r="K26" s="30" t="s">
        <v>40</v>
      </c>
      <c r="L26" s="30">
        <v>11</v>
      </c>
      <c r="N26" s="135" t="s">
        <v>228</v>
      </c>
    </row>
    <row r="27" spans="2:14" s="6" customFormat="1" ht="11.1" customHeight="1" x14ac:dyDescent="0.2">
      <c r="B27" s="32" t="s">
        <v>229</v>
      </c>
      <c r="C27" s="30">
        <v>71</v>
      </c>
      <c r="D27" s="30">
        <v>67</v>
      </c>
      <c r="E27" s="30">
        <v>52</v>
      </c>
      <c r="F27" s="30">
        <v>14</v>
      </c>
      <c r="G27" s="30">
        <v>1</v>
      </c>
      <c r="H27" s="30" t="s">
        <v>40</v>
      </c>
      <c r="I27" s="30" t="s">
        <v>40</v>
      </c>
      <c r="J27" s="30" t="s">
        <v>40</v>
      </c>
      <c r="K27" s="30" t="s">
        <v>40</v>
      </c>
      <c r="L27" s="30">
        <v>4</v>
      </c>
      <c r="M27" s="31"/>
      <c r="N27" s="135" t="s">
        <v>230</v>
      </c>
    </row>
    <row r="28" spans="2:14" s="6" customFormat="1" ht="11.1" customHeight="1" x14ac:dyDescent="0.2">
      <c r="B28" s="32" t="s">
        <v>231</v>
      </c>
      <c r="C28" s="30">
        <v>102</v>
      </c>
      <c r="D28" s="30">
        <v>97</v>
      </c>
      <c r="E28" s="30">
        <v>89</v>
      </c>
      <c r="F28" s="30">
        <v>5</v>
      </c>
      <c r="G28" s="30">
        <v>3</v>
      </c>
      <c r="H28" s="30" t="s">
        <v>40</v>
      </c>
      <c r="I28" s="30" t="s">
        <v>40</v>
      </c>
      <c r="J28" s="30" t="s">
        <v>40</v>
      </c>
      <c r="K28" s="30" t="s">
        <v>40</v>
      </c>
      <c r="L28" s="30">
        <v>5</v>
      </c>
      <c r="M28" s="31"/>
      <c r="N28" s="135" t="s">
        <v>232</v>
      </c>
    </row>
    <row r="29" spans="2:14" s="6" customFormat="1" ht="11.1" customHeight="1" x14ac:dyDescent="0.2">
      <c r="B29" s="32" t="s">
        <v>233</v>
      </c>
      <c r="C29" s="30">
        <v>100</v>
      </c>
      <c r="D29" s="30">
        <v>95</v>
      </c>
      <c r="E29" s="30">
        <v>60</v>
      </c>
      <c r="F29" s="30">
        <v>22</v>
      </c>
      <c r="G29" s="30">
        <v>2</v>
      </c>
      <c r="H29" s="30">
        <v>11</v>
      </c>
      <c r="I29" s="30" t="s">
        <v>40</v>
      </c>
      <c r="J29" s="30" t="s">
        <v>40</v>
      </c>
      <c r="K29" s="30" t="s">
        <v>40</v>
      </c>
      <c r="L29" s="30">
        <v>5</v>
      </c>
      <c r="N29" s="135" t="s">
        <v>234</v>
      </c>
    </row>
    <row r="30" spans="2:14" s="6" customFormat="1" ht="11.1" customHeight="1" x14ac:dyDescent="0.2">
      <c r="B30" s="32" t="s">
        <v>235</v>
      </c>
      <c r="C30" s="30">
        <v>35</v>
      </c>
      <c r="D30" s="30">
        <v>33</v>
      </c>
      <c r="E30" s="30">
        <v>28</v>
      </c>
      <c r="F30" s="30">
        <v>4</v>
      </c>
      <c r="G30" s="30">
        <v>1</v>
      </c>
      <c r="H30" s="30" t="s">
        <v>40</v>
      </c>
      <c r="I30" s="30" t="s">
        <v>40</v>
      </c>
      <c r="J30" s="30" t="s">
        <v>40</v>
      </c>
      <c r="K30" s="30" t="s">
        <v>40</v>
      </c>
      <c r="L30" s="30">
        <v>2</v>
      </c>
      <c r="M30" s="31"/>
      <c r="N30" s="135" t="s">
        <v>236</v>
      </c>
    </row>
    <row r="31" spans="2:14" s="6" customFormat="1" ht="24" customHeight="1" x14ac:dyDescent="0.2">
      <c r="B31" s="29" t="s">
        <v>237</v>
      </c>
      <c r="C31" s="30">
        <v>37</v>
      </c>
      <c r="D31" s="30">
        <v>32</v>
      </c>
      <c r="E31" s="30">
        <v>23</v>
      </c>
      <c r="F31" s="30">
        <v>7</v>
      </c>
      <c r="G31" s="30">
        <v>2</v>
      </c>
      <c r="H31" s="30" t="s">
        <v>40</v>
      </c>
      <c r="I31" s="30" t="s">
        <v>40</v>
      </c>
      <c r="J31" s="30" t="s">
        <v>40</v>
      </c>
      <c r="K31" s="30" t="s">
        <v>40</v>
      </c>
      <c r="L31" s="30">
        <v>5</v>
      </c>
      <c r="M31" s="31"/>
      <c r="N31" s="136" t="s">
        <v>238</v>
      </c>
    </row>
    <row r="32" spans="2:14" s="6" customFormat="1" ht="11.1" customHeight="1" x14ac:dyDescent="0.2">
      <c r="B32" s="32" t="s">
        <v>239</v>
      </c>
      <c r="C32" s="30">
        <v>18</v>
      </c>
      <c r="D32" s="30">
        <v>17</v>
      </c>
      <c r="E32" s="30">
        <v>12</v>
      </c>
      <c r="F32" s="30">
        <v>1</v>
      </c>
      <c r="G32" s="30">
        <v>4</v>
      </c>
      <c r="H32" s="30" t="s">
        <v>40</v>
      </c>
      <c r="I32" s="30" t="s">
        <v>40</v>
      </c>
      <c r="J32" s="30" t="s">
        <v>40</v>
      </c>
      <c r="K32" s="30" t="s">
        <v>40</v>
      </c>
      <c r="L32" s="30">
        <v>1</v>
      </c>
      <c r="M32" s="31"/>
      <c r="N32" s="135" t="s">
        <v>240</v>
      </c>
    </row>
    <row r="33" spans="2:27" s="6" customFormat="1" ht="11.1" customHeight="1" x14ac:dyDescent="0.2">
      <c r="B33" s="32" t="s">
        <v>241</v>
      </c>
      <c r="C33" s="31">
        <v>39</v>
      </c>
      <c r="D33" s="31">
        <v>39</v>
      </c>
      <c r="E33" s="31">
        <v>30</v>
      </c>
      <c r="F33" s="31">
        <v>8</v>
      </c>
      <c r="G33" s="31">
        <v>1</v>
      </c>
      <c r="H33" s="31" t="s">
        <v>40</v>
      </c>
      <c r="I33" s="31" t="s">
        <v>40</v>
      </c>
      <c r="J33" s="31" t="s">
        <v>40</v>
      </c>
      <c r="K33" s="31" t="s">
        <v>40</v>
      </c>
      <c r="L33" s="31" t="s">
        <v>40</v>
      </c>
      <c r="M33" s="31"/>
      <c r="N33" s="135" t="s">
        <v>242</v>
      </c>
    </row>
    <row r="34" spans="2:27" s="6" customFormat="1" ht="11.1" customHeight="1" x14ac:dyDescent="0.2">
      <c r="B34" s="32" t="s">
        <v>243</v>
      </c>
      <c r="C34" s="30">
        <v>37</v>
      </c>
      <c r="D34" s="30">
        <v>30</v>
      </c>
      <c r="E34" s="30">
        <v>16</v>
      </c>
      <c r="F34" s="30">
        <v>11</v>
      </c>
      <c r="G34" s="30">
        <v>3</v>
      </c>
      <c r="H34" s="30" t="s">
        <v>40</v>
      </c>
      <c r="I34" s="30" t="s">
        <v>40</v>
      </c>
      <c r="J34" s="30" t="s">
        <v>40</v>
      </c>
      <c r="K34" s="30" t="s">
        <v>40</v>
      </c>
      <c r="L34" s="30">
        <v>7</v>
      </c>
      <c r="M34" s="31"/>
      <c r="N34" s="135" t="s">
        <v>244</v>
      </c>
    </row>
    <row r="35" spans="2:27" s="6" customFormat="1" ht="22.5" customHeight="1" x14ac:dyDescent="0.2">
      <c r="B35" s="29" t="s">
        <v>245</v>
      </c>
      <c r="C35" s="30">
        <v>14</v>
      </c>
      <c r="D35" s="30">
        <v>13</v>
      </c>
      <c r="E35" s="30">
        <v>12</v>
      </c>
      <c r="F35" s="30" t="s">
        <v>40</v>
      </c>
      <c r="G35" s="30">
        <v>1</v>
      </c>
      <c r="H35" s="30" t="s">
        <v>40</v>
      </c>
      <c r="I35" s="30" t="s">
        <v>40</v>
      </c>
      <c r="J35" s="30" t="s">
        <v>40</v>
      </c>
      <c r="K35" s="30" t="s">
        <v>40</v>
      </c>
      <c r="L35" s="30">
        <v>1</v>
      </c>
      <c r="M35" s="31"/>
      <c r="N35" s="52" t="s">
        <v>246</v>
      </c>
    </row>
    <row r="36" spans="2:27" s="6" customFormat="1" ht="21" customHeight="1" x14ac:dyDescent="0.2">
      <c r="B36" s="29" t="s">
        <v>247</v>
      </c>
      <c r="C36" s="30">
        <v>73</v>
      </c>
      <c r="D36" s="30">
        <v>59</v>
      </c>
      <c r="E36" s="30">
        <v>38</v>
      </c>
      <c r="F36" s="30">
        <v>15</v>
      </c>
      <c r="G36" s="30">
        <v>6</v>
      </c>
      <c r="H36" s="30" t="s">
        <v>40</v>
      </c>
      <c r="I36" s="30" t="s">
        <v>40</v>
      </c>
      <c r="J36" s="30" t="s">
        <v>40</v>
      </c>
      <c r="K36" s="30" t="s">
        <v>40</v>
      </c>
      <c r="L36" s="30">
        <v>14</v>
      </c>
      <c r="M36" s="31"/>
      <c r="N36" s="52" t="s">
        <v>248</v>
      </c>
    </row>
    <row r="37" spans="2:27" s="6" customFormat="1" ht="21" customHeight="1" x14ac:dyDescent="0.2">
      <c r="B37" s="38" t="s">
        <v>249</v>
      </c>
      <c r="C37" s="117">
        <v>260</v>
      </c>
      <c r="D37" s="117">
        <v>239</v>
      </c>
      <c r="E37" s="117">
        <v>180</v>
      </c>
      <c r="F37" s="117">
        <v>39</v>
      </c>
      <c r="G37" s="117">
        <v>20</v>
      </c>
      <c r="H37" s="117" t="s">
        <v>40</v>
      </c>
      <c r="I37" s="117" t="s">
        <v>40</v>
      </c>
      <c r="J37" s="117" t="s">
        <v>40</v>
      </c>
      <c r="K37" s="117" t="s">
        <v>40</v>
      </c>
      <c r="L37" s="117">
        <v>21</v>
      </c>
      <c r="M37" s="31"/>
      <c r="N37" s="134" t="s">
        <v>250</v>
      </c>
    </row>
    <row r="38" spans="2:27" s="6" customFormat="1" ht="11.1" customHeight="1" x14ac:dyDescent="0.2">
      <c r="B38" s="32" t="s">
        <v>251</v>
      </c>
      <c r="C38" s="30">
        <v>43</v>
      </c>
      <c r="D38" s="30">
        <v>39</v>
      </c>
      <c r="E38" s="30">
        <v>36</v>
      </c>
      <c r="F38" s="30">
        <v>3</v>
      </c>
      <c r="G38" s="30" t="s">
        <v>40</v>
      </c>
      <c r="H38" s="30" t="s">
        <v>40</v>
      </c>
      <c r="I38" s="30" t="s">
        <v>40</v>
      </c>
      <c r="J38" s="30" t="s">
        <v>40</v>
      </c>
      <c r="K38" s="30" t="s">
        <v>40</v>
      </c>
      <c r="L38" s="30">
        <v>4</v>
      </c>
      <c r="N38" s="135" t="s">
        <v>252</v>
      </c>
    </row>
    <row r="39" spans="2:27" s="6" customFormat="1" ht="11.1" customHeight="1" x14ac:dyDescent="0.2">
      <c r="B39" s="29" t="s">
        <v>253</v>
      </c>
      <c r="C39" s="30">
        <v>26</v>
      </c>
      <c r="D39" s="30">
        <v>21</v>
      </c>
      <c r="E39" s="30">
        <v>11</v>
      </c>
      <c r="F39" s="30">
        <v>6</v>
      </c>
      <c r="G39" s="30">
        <v>4</v>
      </c>
      <c r="H39" s="30" t="s">
        <v>40</v>
      </c>
      <c r="I39" s="30" t="s">
        <v>40</v>
      </c>
      <c r="J39" s="30" t="s">
        <v>40</v>
      </c>
      <c r="K39" s="30" t="s">
        <v>40</v>
      </c>
      <c r="L39" s="30">
        <v>5</v>
      </c>
      <c r="M39" s="31"/>
      <c r="N39" s="135" t="s">
        <v>254</v>
      </c>
    </row>
    <row r="40" spans="2:27" s="6" customFormat="1" ht="21.75" customHeight="1" x14ac:dyDescent="0.2">
      <c r="B40" s="29" t="s">
        <v>255</v>
      </c>
      <c r="C40" s="30">
        <v>23</v>
      </c>
      <c r="D40" s="30">
        <v>20</v>
      </c>
      <c r="E40" s="30">
        <v>19</v>
      </c>
      <c r="F40" s="30">
        <v>1</v>
      </c>
      <c r="G40" s="30" t="s">
        <v>40</v>
      </c>
      <c r="H40" s="30" t="s">
        <v>40</v>
      </c>
      <c r="I40" s="30" t="s">
        <v>40</v>
      </c>
      <c r="J40" s="30" t="s">
        <v>40</v>
      </c>
      <c r="K40" s="30" t="s">
        <v>40</v>
      </c>
      <c r="L40" s="30">
        <v>3</v>
      </c>
      <c r="M40" s="31"/>
      <c r="N40" s="52" t="s">
        <v>256</v>
      </c>
    </row>
    <row r="41" spans="2:27" s="6" customFormat="1" ht="11.1" customHeight="1" x14ac:dyDescent="0.2">
      <c r="B41" s="29" t="s">
        <v>257</v>
      </c>
      <c r="C41" s="30">
        <v>32</v>
      </c>
      <c r="D41" s="30">
        <v>27</v>
      </c>
      <c r="E41" s="30">
        <v>17</v>
      </c>
      <c r="F41" s="30">
        <v>5</v>
      </c>
      <c r="G41" s="30">
        <v>5</v>
      </c>
      <c r="H41" s="30" t="s">
        <v>40</v>
      </c>
      <c r="I41" s="30" t="s">
        <v>40</v>
      </c>
      <c r="J41" s="30" t="s">
        <v>40</v>
      </c>
      <c r="K41" s="30" t="s">
        <v>40</v>
      </c>
      <c r="L41" s="30">
        <v>5</v>
      </c>
      <c r="N41" s="135" t="s">
        <v>236</v>
      </c>
    </row>
    <row r="42" spans="2:27" s="6" customFormat="1" ht="11.1" customHeight="1" x14ac:dyDescent="0.2">
      <c r="B42" s="32" t="s">
        <v>258</v>
      </c>
      <c r="C42" s="30">
        <v>29</v>
      </c>
      <c r="D42" s="30">
        <v>29</v>
      </c>
      <c r="E42" s="30">
        <v>23</v>
      </c>
      <c r="F42" s="30">
        <v>5</v>
      </c>
      <c r="G42" s="30">
        <v>1</v>
      </c>
      <c r="H42" s="30" t="s">
        <v>40</v>
      </c>
      <c r="I42" s="30" t="s">
        <v>40</v>
      </c>
      <c r="J42" s="30" t="s">
        <v>40</v>
      </c>
      <c r="K42" s="30" t="s">
        <v>40</v>
      </c>
      <c r="L42" s="30" t="s">
        <v>40</v>
      </c>
      <c r="N42" s="135" t="s">
        <v>259</v>
      </c>
    </row>
    <row r="43" spans="2:27" s="6" customFormat="1" ht="24" customHeight="1" x14ac:dyDescent="0.2">
      <c r="B43" s="29" t="s">
        <v>260</v>
      </c>
      <c r="C43" s="30">
        <v>33</v>
      </c>
      <c r="D43" s="30">
        <v>33</v>
      </c>
      <c r="E43" s="30">
        <v>27</v>
      </c>
      <c r="F43" s="30">
        <v>4</v>
      </c>
      <c r="G43" s="30">
        <v>2</v>
      </c>
      <c r="H43" s="30" t="s">
        <v>40</v>
      </c>
      <c r="I43" s="30" t="s">
        <v>40</v>
      </c>
      <c r="J43" s="30" t="s">
        <v>40</v>
      </c>
      <c r="K43" s="30" t="s">
        <v>40</v>
      </c>
      <c r="L43" s="30" t="s">
        <v>40</v>
      </c>
      <c r="N43" s="135" t="s">
        <v>261</v>
      </c>
    </row>
    <row r="44" spans="2:27" s="6" customFormat="1" ht="11.1" customHeight="1" x14ac:dyDescent="0.2">
      <c r="B44" s="32" t="s">
        <v>262</v>
      </c>
      <c r="C44" s="30">
        <v>24</v>
      </c>
      <c r="D44" s="30">
        <v>24</v>
      </c>
      <c r="E44" s="30">
        <v>22</v>
      </c>
      <c r="F44" s="30">
        <v>2</v>
      </c>
      <c r="G44" s="30" t="s">
        <v>40</v>
      </c>
      <c r="H44" s="30" t="s">
        <v>40</v>
      </c>
      <c r="I44" s="30" t="s">
        <v>40</v>
      </c>
      <c r="J44" s="30" t="s">
        <v>40</v>
      </c>
      <c r="K44" s="30" t="s">
        <v>40</v>
      </c>
      <c r="L44" s="30" t="s">
        <v>40</v>
      </c>
      <c r="N44" s="135" t="s">
        <v>263</v>
      </c>
    </row>
    <row r="45" spans="2:27" s="6" customFormat="1" ht="11.1" customHeight="1" x14ac:dyDescent="0.2">
      <c r="B45" s="32" t="s">
        <v>264</v>
      </c>
      <c r="C45" s="30">
        <v>23</v>
      </c>
      <c r="D45" s="30">
        <v>22</v>
      </c>
      <c r="E45" s="30">
        <v>15</v>
      </c>
      <c r="F45" s="30">
        <v>3</v>
      </c>
      <c r="G45" s="30">
        <v>4</v>
      </c>
      <c r="H45" s="30" t="s">
        <v>40</v>
      </c>
      <c r="I45" s="30" t="s">
        <v>40</v>
      </c>
      <c r="J45" s="30" t="s">
        <v>40</v>
      </c>
      <c r="K45" s="30" t="s">
        <v>40</v>
      </c>
      <c r="L45" s="30">
        <v>1</v>
      </c>
      <c r="N45" s="135" t="s">
        <v>265</v>
      </c>
    </row>
    <row r="46" spans="2:27" s="6" customFormat="1" ht="11.1" customHeight="1" x14ac:dyDescent="0.2">
      <c r="B46" s="29" t="s">
        <v>388</v>
      </c>
      <c r="C46" s="30">
        <v>13</v>
      </c>
      <c r="D46" s="30">
        <v>10</v>
      </c>
      <c r="E46" s="30">
        <v>6</v>
      </c>
      <c r="F46" s="30">
        <v>3</v>
      </c>
      <c r="G46" s="30">
        <v>1</v>
      </c>
      <c r="H46" s="30" t="s">
        <v>40</v>
      </c>
      <c r="I46" s="30" t="s">
        <v>40</v>
      </c>
      <c r="J46" s="30" t="s">
        <v>40</v>
      </c>
      <c r="K46" s="30" t="s">
        <v>40</v>
      </c>
      <c r="L46" s="30">
        <v>3</v>
      </c>
      <c r="M46" s="31"/>
      <c r="N46" s="137" t="s">
        <v>936</v>
      </c>
    </row>
    <row r="47" spans="2:27" s="6" customFormat="1" ht="17.25" customHeight="1" x14ac:dyDescent="0.2">
      <c r="B47" s="6" t="s">
        <v>266</v>
      </c>
      <c r="C47" s="30">
        <v>14</v>
      </c>
      <c r="D47" s="30">
        <v>14</v>
      </c>
      <c r="E47" s="30">
        <v>4</v>
      </c>
      <c r="F47" s="30">
        <v>7</v>
      </c>
      <c r="G47" s="30">
        <v>3</v>
      </c>
      <c r="H47" s="30" t="s">
        <v>40</v>
      </c>
      <c r="I47" s="30" t="s">
        <v>40</v>
      </c>
      <c r="J47" s="30" t="s">
        <v>40</v>
      </c>
      <c r="K47" s="30" t="s">
        <v>40</v>
      </c>
      <c r="L47" s="30" t="s">
        <v>40</v>
      </c>
      <c r="N47" s="33" t="s">
        <v>769</v>
      </c>
    </row>
    <row r="48" spans="2:27" s="6" customFormat="1" ht="11.1" customHeight="1" x14ac:dyDescent="0.2">
      <c r="B48" s="119" t="s">
        <v>700</v>
      </c>
      <c r="C48" s="117">
        <v>635</v>
      </c>
      <c r="D48" s="117">
        <v>388</v>
      </c>
      <c r="E48" s="117">
        <v>179</v>
      </c>
      <c r="F48" s="117">
        <v>111</v>
      </c>
      <c r="G48" s="117">
        <v>93</v>
      </c>
      <c r="H48" s="117">
        <v>5</v>
      </c>
      <c r="I48" s="117" t="s">
        <v>40</v>
      </c>
      <c r="J48" s="117" t="s">
        <v>40</v>
      </c>
      <c r="K48" s="117" t="s">
        <v>40</v>
      </c>
      <c r="L48" s="117">
        <v>247</v>
      </c>
      <c r="M48" s="31"/>
      <c r="N48" s="134" t="s">
        <v>268</v>
      </c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</row>
    <row r="49" spans="1:14" s="6" customFormat="1" ht="15" customHeight="1" x14ac:dyDescent="0.2">
      <c r="B49" s="6" t="s">
        <v>269</v>
      </c>
      <c r="C49" s="30">
        <v>36</v>
      </c>
      <c r="D49" s="30">
        <v>32</v>
      </c>
      <c r="E49" s="30">
        <v>12</v>
      </c>
      <c r="F49" s="30">
        <v>5</v>
      </c>
      <c r="G49" s="30">
        <v>10</v>
      </c>
      <c r="H49" s="30">
        <v>5</v>
      </c>
      <c r="I49" s="30" t="s">
        <v>40</v>
      </c>
      <c r="J49" s="30" t="s">
        <v>40</v>
      </c>
      <c r="K49" s="30" t="s">
        <v>40</v>
      </c>
      <c r="L49" s="30">
        <v>4</v>
      </c>
      <c r="M49" s="31"/>
      <c r="N49" s="108" t="s">
        <v>270</v>
      </c>
    </row>
    <row r="50" spans="1:14" s="6" customFormat="1" ht="24" customHeight="1" x14ac:dyDescent="0.2">
      <c r="B50" s="32" t="s">
        <v>271</v>
      </c>
      <c r="C50" s="30">
        <v>24</v>
      </c>
      <c r="D50" s="30">
        <v>24</v>
      </c>
      <c r="E50" s="30">
        <v>10</v>
      </c>
      <c r="F50" s="30">
        <v>8</v>
      </c>
      <c r="G50" s="30">
        <v>6</v>
      </c>
      <c r="H50" s="30" t="s">
        <v>40</v>
      </c>
      <c r="I50" s="30" t="s">
        <v>40</v>
      </c>
      <c r="J50" s="30" t="s">
        <v>40</v>
      </c>
      <c r="K50" s="30" t="s">
        <v>40</v>
      </c>
      <c r="L50" s="30" t="s">
        <v>40</v>
      </c>
      <c r="M50" s="31"/>
      <c r="N50" s="52" t="s">
        <v>272</v>
      </c>
    </row>
    <row r="51" spans="1:14" s="6" customFormat="1" ht="11.1" customHeight="1" x14ac:dyDescent="0.2">
      <c r="B51" s="29" t="s">
        <v>273</v>
      </c>
      <c r="C51" s="30">
        <v>32</v>
      </c>
      <c r="D51" s="30">
        <v>27</v>
      </c>
      <c r="E51" s="30">
        <v>19</v>
      </c>
      <c r="F51" s="30">
        <v>7</v>
      </c>
      <c r="G51" s="30">
        <v>1</v>
      </c>
      <c r="H51" s="30" t="s">
        <v>40</v>
      </c>
      <c r="I51" s="30" t="s">
        <v>40</v>
      </c>
      <c r="J51" s="30" t="s">
        <v>40</v>
      </c>
      <c r="K51" s="30" t="s">
        <v>40</v>
      </c>
      <c r="L51" s="30">
        <v>5</v>
      </c>
      <c r="M51" s="31"/>
      <c r="N51" s="52" t="s">
        <v>274</v>
      </c>
    </row>
    <row r="52" spans="1:14" s="6" customFormat="1" ht="11.1" customHeight="1" x14ac:dyDescent="0.2">
      <c r="B52" s="32" t="s">
        <v>275</v>
      </c>
      <c r="C52" s="30">
        <v>28</v>
      </c>
      <c r="D52" s="30">
        <v>21</v>
      </c>
      <c r="E52" s="30">
        <v>17</v>
      </c>
      <c r="F52" s="30">
        <v>3</v>
      </c>
      <c r="G52" s="30">
        <v>1</v>
      </c>
      <c r="H52" s="30" t="s">
        <v>40</v>
      </c>
      <c r="I52" s="30" t="s">
        <v>40</v>
      </c>
      <c r="J52" s="30" t="s">
        <v>40</v>
      </c>
      <c r="K52" s="30" t="s">
        <v>40</v>
      </c>
      <c r="L52" s="30">
        <v>7</v>
      </c>
      <c r="M52" s="31"/>
      <c r="N52" s="135" t="s">
        <v>276</v>
      </c>
    </row>
    <row r="53" spans="1:14" s="6" customFormat="1" ht="11.1" customHeight="1" x14ac:dyDescent="0.2">
      <c r="B53" s="32" t="s">
        <v>277</v>
      </c>
      <c r="C53" s="30">
        <v>18</v>
      </c>
      <c r="D53" s="30">
        <v>17</v>
      </c>
      <c r="E53" s="30">
        <v>14</v>
      </c>
      <c r="F53" s="30">
        <v>2</v>
      </c>
      <c r="G53" s="30">
        <v>1</v>
      </c>
      <c r="H53" s="30" t="s">
        <v>40</v>
      </c>
      <c r="I53" s="30" t="s">
        <v>40</v>
      </c>
      <c r="J53" s="30" t="s">
        <v>40</v>
      </c>
      <c r="K53" s="30" t="s">
        <v>40</v>
      </c>
      <c r="L53" s="30">
        <v>1</v>
      </c>
      <c r="M53" s="31"/>
      <c r="N53" s="135" t="s">
        <v>278</v>
      </c>
    </row>
    <row r="54" spans="1:14" s="6" customFormat="1" ht="11.1" customHeight="1" x14ac:dyDescent="0.2">
      <c r="B54" s="32" t="s">
        <v>335</v>
      </c>
      <c r="C54" s="30">
        <v>20</v>
      </c>
      <c r="D54" s="30">
        <v>18</v>
      </c>
      <c r="E54" s="30">
        <v>13</v>
      </c>
      <c r="F54" s="30">
        <v>4</v>
      </c>
      <c r="G54" s="30">
        <v>1</v>
      </c>
      <c r="H54" s="30" t="s">
        <v>40</v>
      </c>
      <c r="I54" s="30" t="s">
        <v>40</v>
      </c>
      <c r="J54" s="30" t="s">
        <v>40</v>
      </c>
      <c r="K54" s="30" t="s">
        <v>40</v>
      </c>
      <c r="L54" s="30">
        <v>2</v>
      </c>
      <c r="M54" s="31"/>
      <c r="N54" s="135" t="s">
        <v>230</v>
      </c>
    </row>
    <row r="55" spans="1:14" s="6" customFormat="1" ht="11.1" customHeight="1" x14ac:dyDescent="0.2">
      <c r="B55" s="32" t="s">
        <v>551</v>
      </c>
      <c r="C55" s="30">
        <v>18</v>
      </c>
      <c r="D55" s="30">
        <v>18</v>
      </c>
      <c r="E55" s="30">
        <v>13</v>
      </c>
      <c r="F55" s="30">
        <v>4</v>
      </c>
      <c r="G55" s="30">
        <v>1</v>
      </c>
      <c r="H55" s="30" t="s">
        <v>40</v>
      </c>
      <c r="I55" s="30" t="s">
        <v>40</v>
      </c>
      <c r="J55" s="30" t="s">
        <v>40</v>
      </c>
      <c r="K55" s="30" t="s">
        <v>40</v>
      </c>
      <c r="L55" s="30" t="s">
        <v>40</v>
      </c>
      <c r="M55" s="31"/>
      <c r="N55" s="135" t="s">
        <v>915</v>
      </c>
    </row>
    <row r="56" spans="1:14" s="6" customFormat="1" ht="11.1" customHeight="1" x14ac:dyDescent="0.2">
      <c r="B56" s="32" t="s">
        <v>916</v>
      </c>
      <c r="C56" s="30">
        <v>38</v>
      </c>
      <c r="D56" s="30">
        <v>19</v>
      </c>
      <c r="E56" s="30">
        <v>17</v>
      </c>
      <c r="F56" s="30">
        <v>2</v>
      </c>
      <c r="G56" s="30" t="s">
        <v>40</v>
      </c>
      <c r="H56" s="30" t="s">
        <v>40</v>
      </c>
      <c r="I56" s="30" t="s">
        <v>40</v>
      </c>
      <c r="J56" s="30" t="s">
        <v>40</v>
      </c>
      <c r="K56" s="30" t="s">
        <v>40</v>
      </c>
      <c r="L56" s="30">
        <v>19</v>
      </c>
      <c r="M56" s="31"/>
      <c r="N56" s="135" t="s">
        <v>917</v>
      </c>
    </row>
    <row r="57" spans="1:14" s="6" customFormat="1" ht="11.1" customHeight="1" x14ac:dyDescent="0.2">
      <c r="B57" s="32" t="s">
        <v>215</v>
      </c>
      <c r="C57" s="30">
        <v>322</v>
      </c>
      <c r="D57" s="30">
        <v>129</v>
      </c>
      <c r="E57" s="30">
        <v>20</v>
      </c>
      <c r="F57" s="30">
        <v>52</v>
      </c>
      <c r="G57" s="30">
        <v>57</v>
      </c>
      <c r="H57" s="30" t="s">
        <v>40</v>
      </c>
      <c r="I57" s="30" t="s">
        <v>40</v>
      </c>
      <c r="J57" s="30" t="s">
        <v>40</v>
      </c>
      <c r="K57" s="30" t="s">
        <v>40</v>
      </c>
      <c r="L57" s="30">
        <v>193</v>
      </c>
      <c r="M57" s="31"/>
      <c r="N57" s="135" t="s">
        <v>216</v>
      </c>
    </row>
    <row r="58" spans="1:14" s="6" customFormat="1" ht="11.1" customHeight="1" x14ac:dyDescent="0.2">
      <c r="B58" s="32" t="s">
        <v>870</v>
      </c>
      <c r="C58" s="30">
        <v>10</v>
      </c>
      <c r="D58" s="30">
        <v>8</v>
      </c>
      <c r="E58" s="30">
        <v>4</v>
      </c>
      <c r="F58" s="30">
        <v>3</v>
      </c>
      <c r="G58" s="30">
        <v>1</v>
      </c>
      <c r="H58" s="30" t="s">
        <v>40</v>
      </c>
      <c r="I58" s="30" t="s">
        <v>40</v>
      </c>
      <c r="J58" s="30" t="s">
        <v>40</v>
      </c>
      <c r="K58" s="30" t="s">
        <v>40</v>
      </c>
      <c r="L58" s="30">
        <v>2</v>
      </c>
      <c r="M58" s="31"/>
      <c r="N58" s="135" t="s">
        <v>658</v>
      </c>
    </row>
    <row r="59" spans="1:14" s="6" customFormat="1" ht="27" customHeight="1" x14ac:dyDescent="0.2">
      <c r="B59" s="29" t="s">
        <v>872</v>
      </c>
      <c r="C59" s="30">
        <v>10</v>
      </c>
      <c r="D59" s="30">
        <v>9</v>
      </c>
      <c r="E59" s="30">
        <v>4</v>
      </c>
      <c r="F59" s="30">
        <v>5</v>
      </c>
      <c r="G59" s="30" t="s">
        <v>40</v>
      </c>
      <c r="H59" s="30" t="s">
        <v>40</v>
      </c>
      <c r="I59" s="30" t="s">
        <v>40</v>
      </c>
      <c r="J59" s="30" t="s">
        <v>40</v>
      </c>
      <c r="K59" s="30" t="s">
        <v>40</v>
      </c>
      <c r="L59" s="30">
        <v>1</v>
      </c>
      <c r="M59" s="31"/>
      <c r="N59" s="47" t="s">
        <v>937</v>
      </c>
    </row>
    <row r="60" spans="1:14" s="6" customFormat="1" x14ac:dyDescent="0.2">
      <c r="B60" s="32" t="s">
        <v>209</v>
      </c>
      <c r="C60" s="30">
        <v>8</v>
      </c>
      <c r="D60" s="30">
        <v>8</v>
      </c>
      <c r="E60" s="30">
        <v>3</v>
      </c>
      <c r="F60" s="30">
        <v>1</v>
      </c>
      <c r="G60" s="30">
        <v>4</v>
      </c>
      <c r="H60" s="30" t="s">
        <v>40</v>
      </c>
      <c r="I60" s="30" t="s">
        <v>40</v>
      </c>
      <c r="J60" s="30" t="s">
        <v>40</v>
      </c>
      <c r="K60" s="30" t="s">
        <v>40</v>
      </c>
      <c r="L60" s="30" t="s">
        <v>40</v>
      </c>
      <c r="M60" s="31"/>
      <c r="N60" s="135" t="s">
        <v>210</v>
      </c>
    </row>
    <row r="61" spans="1:14" s="38" customFormat="1" ht="21.75" customHeight="1" x14ac:dyDescent="0.2">
      <c r="A61" s="6"/>
      <c r="B61" s="29" t="s">
        <v>703</v>
      </c>
      <c r="C61" s="30">
        <v>22</v>
      </c>
      <c r="D61" s="30">
        <v>22</v>
      </c>
      <c r="E61" s="30">
        <v>14</v>
      </c>
      <c r="F61" s="30">
        <v>5</v>
      </c>
      <c r="G61" s="30">
        <v>3</v>
      </c>
      <c r="H61" s="30" t="s">
        <v>40</v>
      </c>
      <c r="I61" s="30" t="s">
        <v>40</v>
      </c>
      <c r="J61" s="30" t="s">
        <v>40</v>
      </c>
      <c r="K61" s="30" t="s">
        <v>40</v>
      </c>
      <c r="L61" s="30" t="s">
        <v>40</v>
      </c>
      <c r="M61" s="31"/>
      <c r="N61" s="52" t="s">
        <v>869</v>
      </c>
    </row>
    <row r="62" spans="1:14" s="38" customFormat="1" ht="15" customHeight="1" x14ac:dyDescent="0.2">
      <c r="A62" s="6"/>
      <c r="B62" s="29" t="s">
        <v>280</v>
      </c>
      <c r="C62" s="30">
        <v>31</v>
      </c>
      <c r="D62" s="30">
        <v>24</v>
      </c>
      <c r="E62" s="30">
        <v>16</v>
      </c>
      <c r="F62" s="30">
        <v>5</v>
      </c>
      <c r="G62" s="30">
        <v>3</v>
      </c>
      <c r="H62" s="30" t="s">
        <v>40</v>
      </c>
      <c r="I62" s="30" t="s">
        <v>40</v>
      </c>
      <c r="J62" s="30" t="s">
        <v>40</v>
      </c>
      <c r="K62" s="30" t="s">
        <v>40</v>
      </c>
      <c r="L62" s="30">
        <v>7</v>
      </c>
      <c r="M62" s="31"/>
      <c r="N62" s="52" t="s">
        <v>392</v>
      </c>
    </row>
    <row r="63" spans="1:14" s="38" customFormat="1" ht="15" customHeight="1" x14ac:dyDescent="0.2">
      <c r="A63" s="6"/>
      <c r="B63" s="29" t="s">
        <v>281</v>
      </c>
      <c r="C63" s="30">
        <v>10</v>
      </c>
      <c r="D63" s="30">
        <v>5</v>
      </c>
      <c r="E63" s="30">
        <v>2</v>
      </c>
      <c r="F63" s="30">
        <v>3</v>
      </c>
      <c r="G63" s="30" t="s">
        <v>40</v>
      </c>
      <c r="H63" s="30" t="s">
        <v>40</v>
      </c>
      <c r="I63" s="30" t="s">
        <v>40</v>
      </c>
      <c r="J63" s="30" t="s">
        <v>40</v>
      </c>
      <c r="K63" s="30" t="s">
        <v>40</v>
      </c>
      <c r="L63" s="30">
        <v>5</v>
      </c>
      <c r="M63" s="31"/>
      <c r="N63" s="52" t="s">
        <v>282</v>
      </c>
    </row>
    <row r="64" spans="1:14" s="38" customFormat="1" ht="15" customHeight="1" x14ac:dyDescent="0.2">
      <c r="A64" s="6"/>
      <c r="B64" s="29" t="s">
        <v>283</v>
      </c>
      <c r="C64" s="30">
        <v>8</v>
      </c>
      <c r="D64" s="30">
        <v>7</v>
      </c>
      <c r="E64" s="30">
        <v>1</v>
      </c>
      <c r="F64" s="30">
        <v>2</v>
      </c>
      <c r="G64" s="30">
        <v>4</v>
      </c>
      <c r="H64" s="30" t="s">
        <v>40</v>
      </c>
      <c r="I64" s="30" t="s">
        <v>40</v>
      </c>
      <c r="J64" s="30" t="s">
        <v>40</v>
      </c>
      <c r="K64" s="30" t="s">
        <v>40</v>
      </c>
      <c r="L64" s="30">
        <v>1</v>
      </c>
      <c r="M64" s="31"/>
      <c r="N64" s="52" t="s">
        <v>284</v>
      </c>
    </row>
    <row r="65" spans="2:14" s="6" customFormat="1" ht="27" customHeight="1" x14ac:dyDescent="0.2">
      <c r="B65" s="38" t="s">
        <v>285</v>
      </c>
      <c r="C65" s="40">
        <v>21</v>
      </c>
      <c r="D65" s="40">
        <v>18</v>
      </c>
      <c r="E65" s="40">
        <v>4</v>
      </c>
      <c r="F65" s="40">
        <v>10</v>
      </c>
      <c r="G65" s="40">
        <v>4</v>
      </c>
      <c r="H65" s="40" t="s">
        <v>40</v>
      </c>
      <c r="I65" s="40" t="s">
        <v>40</v>
      </c>
      <c r="J65" s="40" t="s">
        <v>40</v>
      </c>
      <c r="K65" s="40" t="s">
        <v>40</v>
      </c>
      <c r="L65" s="40">
        <v>3</v>
      </c>
      <c r="M65" s="34"/>
      <c r="N65" s="42" t="s">
        <v>286</v>
      </c>
    </row>
    <row r="66" spans="2:14" s="6" customFormat="1" ht="22.5" x14ac:dyDescent="0.2">
      <c r="B66" s="138" t="s">
        <v>920</v>
      </c>
      <c r="C66" s="30">
        <v>3</v>
      </c>
      <c r="D66" s="30">
        <v>3</v>
      </c>
      <c r="E66" s="30" t="s">
        <v>40</v>
      </c>
      <c r="F66" s="30">
        <v>3</v>
      </c>
      <c r="G66" s="30" t="s">
        <v>40</v>
      </c>
      <c r="H66" s="35" t="s">
        <v>40</v>
      </c>
      <c r="I66" s="35" t="s">
        <v>40</v>
      </c>
      <c r="J66" s="35" t="s">
        <v>40</v>
      </c>
      <c r="K66" s="35" t="s">
        <v>40</v>
      </c>
      <c r="L66" s="30" t="s">
        <v>40</v>
      </c>
      <c r="M66" s="31"/>
      <c r="N66" s="108" t="s">
        <v>921</v>
      </c>
    </row>
    <row r="67" spans="2:14" s="6" customFormat="1" ht="33.75" x14ac:dyDescent="0.2">
      <c r="B67" s="138" t="s">
        <v>287</v>
      </c>
      <c r="C67" s="30">
        <v>4</v>
      </c>
      <c r="D67" s="30">
        <v>3</v>
      </c>
      <c r="E67" s="30">
        <v>1</v>
      </c>
      <c r="F67" s="30">
        <v>1</v>
      </c>
      <c r="G67" s="30">
        <v>1</v>
      </c>
      <c r="H67" s="35" t="s">
        <v>40</v>
      </c>
      <c r="I67" s="35" t="s">
        <v>40</v>
      </c>
      <c r="J67" s="35" t="s">
        <v>40</v>
      </c>
      <c r="K67" s="35" t="s">
        <v>40</v>
      </c>
      <c r="L67" s="30">
        <v>1</v>
      </c>
      <c r="M67" s="31"/>
      <c r="N67" s="47" t="s">
        <v>888</v>
      </c>
    </row>
    <row r="68" spans="2:14" s="6" customFormat="1" ht="22.5" x14ac:dyDescent="0.2">
      <c r="B68" s="139" t="s">
        <v>288</v>
      </c>
      <c r="C68" s="30">
        <v>4</v>
      </c>
      <c r="D68" s="30">
        <v>4</v>
      </c>
      <c r="E68" s="30">
        <v>1</v>
      </c>
      <c r="F68" s="30">
        <v>1</v>
      </c>
      <c r="G68" s="30">
        <v>2</v>
      </c>
      <c r="H68" s="35" t="s">
        <v>40</v>
      </c>
      <c r="I68" s="35" t="s">
        <v>40</v>
      </c>
      <c r="J68" s="35" t="s">
        <v>40</v>
      </c>
      <c r="K68" s="35" t="s">
        <v>40</v>
      </c>
      <c r="L68" s="30" t="s">
        <v>40</v>
      </c>
      <c r="M68" s="31"/>
      <c r="N68" s="108" t="s">
        <v>289</v>
      </c>
    </row>
    <row r="69" spans="2:14" s="6" customFormat="1" ht="22.5" x14ac:dyDescent="0.2">
      <c r="B69" s="139" t="s">
        <v>290</v>
      </c>
      <c r="C69" s="30">
        <v>5</v>
      </c>
      <c r="D69" s="30">
        <v>4</v>
      </c>
      <c r="E69" s="30">
        <v>1</v>
      </c>
      <c r="F69" s="30">
        <v>2</v>
      </c>
      <c r="G69" s="30">
        <v>1</v>
      </c>
      <c r="H69" s="35" t="s">
        <v>40</v>
      </c>
      <c r="I69" s="35" t="s">
        <v>40</v>
      </c>
      <c r="J69" s="35" t="s">
        <v>40</v>
      </c>
      <c r="K69" s="35" t="s">
        <v>40</v>
      </c>
      <c r="L69" s="30">
        <v>1</v>
      </c>
      <c r="M69" s="31"/>
      <c r="N69" s="125" t="s">
        <v>291</v>
      </c>
    </row>
    <row r="70" spans="2:14" s="6" customFormat="1" ht="45" x14ac:dyDescent="0.2">
      <c r="B70" s="139" t="s">
        <v>918</v>
      </c>
      <c r="C70" s="30">
        <v>5</v>
      </c>
      <c r="D70" s="30">
        <v>4</v>
      </c>
      <c r="E70" s="30">
        <v>1</v>
      </c>
      <c r="F70" s="30">
        <v>3</v>
      </c>
      <c r="G70" s="30" t="s">
        <v>40</v>
      </c>
      <c r="H70" s="35" t="s">
        <v>40</v>
      </c>
      <c r="I70" s="35" t="s">
        <v>40</v>
      </c>
      <c r="J70" s="35" t="s">
        <v>40</v>
      </c>
      <c r="K70" s="35" t="s">
        <v>40</v>
      </c>
      <c r="L70" s="30">
        <v>1</v>
      </c>
      <c r="M70" s="31"/>
      <c r="N70" s="125" t="s">
        <v>919</v>
      </c>
    </row>
    <row r="71" spans="2:14" s="6" customFormat="1" x14ac:dyDescent="0.2">
      <c r="B71" s="51" t="s">
        <v>793</v>
      </c>
      <c r="C71" s="117">
        <v>797</v>
      </c>
      <c r="D71" s="117">
        <v>441</v>
      </c>
      <c r="E71" s="117">
        <v>151</v>
      </c>
      <c r="F71" s="117">
        <v>146</v>
      </c>
      <c r="G71" s="117">
        <v>135</v>
      </c>
      <c r="H71" s="117">
        <v>9</v>
      </c>
      <c r="I71" s="117" t="s">
        <v>40</v>
      </c>
      <c r="J71" s="117" t="s">
        <v>40</v>
      </c>
      <c r="K71" s="117" t="s">
        <v>40</v>
      </c>
      <c r="L71" s="117">
        <v>356</v>
      </c>
      <c r="M71" s="31"/>
      <c r="N71" s="134" t="s">
        <v>887</v>
      </c>
    </row>
    <row r="72" spans="2:14" s="6" customFormat="1" x14ac:dyDescent="0.2">
      <c r="B72" s="33" t="s">
        <v>292</v>
      </c>
      <c r="C72" s="30">
        <v>104</v>
      </c>
      <c r="D72" s="30">
        <v>55</v>
      </c>
      <c r="E72" s="30">
        <v>19</v>
      </c>
      <c r="F72" s="30">
        <v>20</v>
      </c>
      <c r="G72" s="30">
        <v>16</v>
      </c>
      <c r="H72" s="35" t="s">
        <v>40</v>
      </c>
      <c r="I72" s="35" t="s">
        <v>40</v>
      </c>
      <c r="J72" s="35" t="s">
        <v>40</v>
      </c>
      <c r="K72" s="35" t="s">
        <v>40</v>
      </c>
      <c r="L72" s="30">
        <v>49</v>
      </c>
      <c r="M72" s="31"/>
      <c r="N72" s="108" t="s">
        <v>293</v>
      </c>
    </row>
    <row r="73" spans="2:14" s="6" customFormat="1" ht="22.5" x14ac:dyDescent="0.2">
      <c r="B73" s="138" t="s">
        <v>294</v>
      </c>
      <c r="C73" s="30">
        <v>12</v>
      </c>
      <c r="D73" s="30">
        <v>10</v>
      </c>
      <c r="E73" s="30">
        <v>3</v>
      </c>
      <c r="F73" s="30">
        <v>5</v>
      </c>
      <c r="G73" s="30" t="s">
        <v>40</v>
      </c>
      <c r="H73" s="35">
        <v>2</v>
      </c>
      <c r="I73" s="35" t="s">
        <v>40</v>
      </c>
      <c r="J73" s="35" t="s">
        <v>40</v>
      </c>
      <c r="K73" s="35" t="s">
        <v>40</v>
      </c>
      <c r="L73" s="30">
        <v>2</v>
      </c>
      <c r="M73" s="31"/>
      <c r="N73" s="108" t="s">
        <v>295</v>
      </c>
    </row>
    <row r="74" spans="2:14" s="6" customFormat="1" x14ac:dyDescent="0.2">
      <c r="B74" s="33" t="s">
        <v>296</v>
      </c>
      <c r="C74" s="30">
        <v>56</v>
      </c>
      <c r="D74" s="30">
        <v>45</v>
      </c>
      <c r="E74" s="30">
        <v>16</v>
      </c>
      <c r="F74" s="30">
        <v>16</v>
      </c>
      <c r="G74" s="30">
        <v>13</v>
      </c>
      <c r="H74" s="35" t="s">
        <v>40</v>
      </c>
      <c r="I74" s="35" t="s">
        <v>40</v>
      </c>
      <c r="J74" s="35" t="s">
        <v>40</v>
      </c>
      <c r="K74" s="35" t="s">
        <v>40</v>
      </c>
      <c r="L74" s="30">
        <v>11</v>
      </c>
      <c r="M74" s="31"/>
      <c r="N74" s="108" t="s">
        <v>297</v>
      </c>
    </row>
    <row r="75" spans="2:14" s="6" customFormat="1" x14ac:dyDescent="0.2">
      <c r="B75" s="33" t="s">
        <v>858</v>
      </c>
      <c r="C75" s="30">
        <v>41</v>
      </c>
      <c r="D75" s="30">
        <v>26</v>
      </c>
      <c r="E75" s="30">
        <v>7</v>
      </c>
      <c r="F75" s="30">
        <v>8</v>
      </c>
      <c r="G75" s="30">
        <v>11</v>
      </c>
      <c r="H75" s="35" t="s">
        <v>40</v>
      </c>
      <c r="I75" s="35" t="s">
        <v>40</v>
      </c>
      <c r="J75" s="35" t="s">
        <v>40</v>
      </c>
      <c r="K75" s="35" t="s">
        <v>40</v>
      </c>
      <c r="L75" s="30">
        <v>15</v>
      </c>
      <c r="M75" s="31"/>
      <c r="N75" s="108" t="s">
        <v>862</v>
      </c>
    </row>
    <row r="76" spans="2:14" s="6" customFormat="1" x14ac:dyDescent="0.2">
      <c r="B76" s="33" t="s">
        <v>298</v>
      </c>
      <c r="C76" s="30">
        <v>34</v>
      </c>
      <c r="D76" s="30">
        <v>32</v>
      </c>
      <c r="E76" s="30">
        <v>7</v>
      </c>
      <c r="F76" s="30">
        <v>16</v>
      </c>
      <c r="G76" s="30">
        <v>9</v>
      </c>
      <c r="H76" s="35" t="s">
        <v>40</v>
      </c>
      <c r="I76" s="35" t="s">
        <v>40</v>
      </c>
      <c r="J76" s="35" t="s">
        <v>40</v>
      </c>
      <c r="K76" s="35" t="s">
        <v>40</v>
      </c>
      <c r="L76" s="30">
        <v>2</v>
      </c>
      <c r="M76" s="31"/>
      <c r="N76" s="108" t="s">
        <v>299</v>
      </c>
    </row>
    <row r="77" spans="2:14" s="6" customFormat="1" x14ac:dyDescent="0.2">
      <c r="B77" s="33" t="s">
        <v>300</v>
      </c>
      <c r="C77" s="30">
        <v>238</v>
      </c>
      <c r="D77" s="30">
        <v>69</v>
      </c>
      <c r="E77" s="30">
        <v>10</v>
      </c>
      <c r="F77" s="30">
        <v>22</v>
      </c>
      <c r="G77" s="30">
        <v>37</v>
      </c>
      <c r="H77" s="35" t="s">
        <v>40</v>
      </c>
      <c r="I77" s="35" t="s">
        <v>40</v>
      </c>
      <c r="J77" s="35" t="s">
        <v>40</v>
      </c>
      <c r="K77" s="35" t="s">
        <v>40</v>
      </c>
      <c r="L77" s="30">
        <v>169</v>
      </c>
      <c r="M77" s="31"/>
      <c r="N77" s="108" t="s">
        <v>301</v>
      </c>
    </row>
    <row r="78" spans="2:14" s="6" customFormat="1" x14ac:dyDescent="0.2">
      <c r="B78" s="33" t="s">
        <v>302</v>
      </c>
      <c r="C78" s="30">
        <v>61</v>
      </c>
      <c r="D78" s="30">
        <v>52</v>
      </c>
      <c r="E78" s="30">
        <v>31</v>
      </c>
      <c r="F78" s="30">
        <v>8</v>
      </c>
      <c r="G78" s="30">
        <v>13</v>
      </c>
      <c r="H78" s="35" t="s">
        <v>40</v>
      </c>
      <c r="I78" s="35" t="s">
        <v>40</v>
      </c>
      <c r="J78" s="35" t="s">
        <v>40</v>
      </c>
      <c r="K78" s="35" t="s">
        <v>40</v>
      </c>
      <c r="L78" s="30">
        <v>9</v>
      </c>
      <c r="M78" s="31"/>
      <c r="N78" s="108" t="s">
        <v>303</v>
      </c>
    </row>
    <row r="79" spans="2:14" s="6" customFormat="1" x14ac:dyDescent="0.2">
      <c r="B79" s="33" t="s">
        <v>304</v>
      </c>
      <c r="C79" s="30">
        <v>58</v>
      </c>
      <c r="D79" s="30">
        <v>33</v>
      </c>
      <c r="E79" s="30">
        <v>16</v>
      </c>
      <c r="F79" s="30">
        <v>9</v>
      </c>
      <c r="G79" s="30">
        <v>8</v>
      </c>
      <c r="H79" s="35" t="s">
        <v>40</v>
      </c>
      <c r="I79" s="35" t="s">
        <v>40</v>
      </c>
      <c r="J79" s="35" t="s">
        <v>40</v>
      </c>
      <c r="K79" s="35" t="s">
        <v>40</v>
      </c>
      <c r="L79" s="30">
        <v>25</v>
      </c>
      <c r="M79" s="31"/>
      <c r="N79" s="108" t="s">
        <v>305</v>
      </c>
    </row>
    <row r="80" spans="2:14" s="6" customFormat="1" x14ac:dyDescent="0.2">
      <c r="B80" s="33" t="s">
        <v>306</v>
      </c>
      <c r="C80" s="30">
        <v>75</v>
      </c>
      <c r="D80" s="30">
        <v>53</v>
      </c>
      <c r="E80" s="30">
        <v>23</v>
      </c>
      <c r="F80" s="30">
        <v>18</v>
      </c>
      <c r="G80" s="30">
        <v>12</v>
      </c>
      <c r="H80" s="35" t="s">
        <v>40</v>
      </c>
      <c r="I80" s="35" t="s">
        <v>40</v>
      </c>
      <c r="J80" s="35" t="s">
        <v>40</v>
      </c>
      <c r="K80" s="35" t="s">
        <v>40</v>
      </c>
      <c r="L80" s="30">
        <v>22</v>
      </c>
      <c r="M80" s="31"/>
      <c r="N80" s="108" t="s">
        <v>307</v>
      </c>
    </row>
    <row r="81" spans="1:14" s="6" customFormat="1" x14ac:dyDescent="0.2">
      <c r="B81" s="6" t="s">
        <v>308</v>
      </c>
      <c r="C81" s="30">
        <v>31</v>
      </c>
      <c r="D81" s="30">
        <v>26</v>
      </c>
      <c r="E81" s="30">
        <v>8</v>
      </c>
      <c r="F81" s="30">
        <v>9</v>
      </c>
      <c r="G81" s="30">
        <v>4</v>
      </c>
      <c r="H81" s="35">
        <v>5</v>
      </c>
      <c r="I81" s="35" t="s">
        <v>40</v>
      </c>
      <c r="J81" s="35" t="s">
        <v>40</v>
      </c>
      <c r="K81" s="35" t="s">
        <v>40</v>
      </c>
      <c r="L81" s="30">
        <v>5</v>
      </c>
      <c r="M81" s="31"/>
      <c r="N81" s="108" t="s">
        <v>309</v>
      </c>
    </row>
    <row r="82" spans="1:14" s="119" customFormat="1" ht="15" customHeight="1" x14ac:dyDescent="0.2">
      <c r="B82" s="6" t="s">
        <v>310</v>
      </c>
      <c r="C82" s="35">
        <v>49</v>
      </c>
      <c r="D82" s="35">
        <v>24</v>
      </c>
      <c r="E82" s="35">
        <v>7</v>
      </c>
      <c r="F82" s="35">
        <v>11</v>
      </c>
      <c r="G82" s="35">
        <v>6</v>
      </c>
      <c r="H82" s="35" t="s">
        <v>40</v>
      </c>
      <c r="I82" s="35" t="s">
        <v>40</v>
      </c>
      <c r="J82" s="35" t="s">
        <v>40</v>
      </c>
      <c r="K82" s="35" t="s">
        <v>40</v>
      </c>
      <c r="L82" s="35">
        <v>25</v>
      </c>
      <c r="N82" s="47" t="s">
        <v>311</v>
      </c>
    </row>
    <row r="83" spans="1:14" s="119" customFormat="1" ht="24" customHeight="1" x14ac:dyDescent="0.2">
      <c r="B83" s="11" t="s">
        <v>857</v>
      </c>
      <c r="C83" s="35">
        <v>14</v>
      </c>
      <c r="D83" s="35">
        <v>12</v>
      </c>
      <c r="E83" s="35">
        <v>2</v>
      </c>
      <c r="F83" s="35">
        <v>3</v>
      </c>
      <c r="G83" s="35">
        <v>5</v>
      </c>
      <c r="H83" s="35">
        <v>2</v>
      </c>
      <c r="I83" s="35" t="s">
        <v>40</v>
      </c>
      <c r="J83" s="35" t="s">
        <v>40</v>
      </c>
      <c r="K83" s="35" t="s">
        <v>40</v>
      </c>
      <c r="L83" s="35">
        <v>2</v>
      </c>
      <c r="N83" s="47" t="s">
        <v>861</v>
      </c>
    </row>
    <row r="84" spans="1:14" s="119" customFormat="1" ht="24" customHeight="1" x14ac:dyDescent="0.2">
      <c r="B84" s="11" t="s">
        <v>312</v>
      </c>
      <c r="C84" s="35">
        <v>24</v>
      </c>
      <c r="D84" s="35">
        <v>4</v>
      </c>
      <c r="E84" s="35">
        <v>2</v>
      </c>
      <c r="F84" s="35">
        <v>1</v>
      </c>
      <c r="G84" s="35">
        <v>1</v>
      </c>
      <c r="H84" s="35" t="s">
        <v>40</v>
      </c>
      <c r="I84" s="35" t="s">
        <v>40</v>
      </c>
      <c r="J84" s="35" t="s">
        <v>40</v>
      </c>
      <c r="K84" s="35" t="s">
        <v>40</v>
      </c>
      <c r="L84" s="35">
        <v>20</v>
      </c>
      <c r="N84" s="47" t="s">
        <v>883</v>
      </c>
    </row>
    <row r="85" spans="1:14" s="6" customFormat="1" ht="15.75" customHeight="1" x14ac:dyDescent="0.2">
      <c r="B85" s="119" t="s">
        <v>508</v>
      </c>
      <c r="C85" s="117">
        <v>88</v>
      </c>
      <c r="D85" s="117">
        <v>70</v>
      </c>
      <c r="E85" s="117">
        <v>16</v>
      </c>
      <c r="F85" s="117">
        <v>32</v>
      </c>
      <c r="G85" s="117">
        <v>22</v>
      </c>
      <c r="H85" s="117" t="s">
        <v>40</v>
      </c>
      <c r="I85" s="117" t="s">
        <v>40</v>
      </c>
      <c r="J85" s="117" t="s">
        <v>40</v>
      </c>
      <c r="K85" s="117" t="s">
        <v>40</v>
      </c>
      <c r="L85" s="117">
        <v>18</v>
      </c>
      <c r="M85" s="31"/>
      <c r="N85" s="134" t="s">
        <v>938</v>
      </c>
    </row>
    <row r="86" spans="1:14" s="6" customFormat="1" ht="15.75" customHeight="1" x14ac:dyDescent="0.2">
      <c r="A86" s="452" t="s">
        <v>322</v>
      </c>
      <c r="B86" s="452"/>
      <c r="C86" s="117">
        <v>23</v>
      </c>
      <c r="D86" s="117">
        <v>20</v>
      </c>
      <c r="E86" s="117">
        <v>11</v>
      </c>
      <c r="F86" s="117">
        <v>2</v>
      </c>
      <c r="G86" s="117">
        <v>7</v>
      </c>
      <c r="H86" s="117" t="s">
        <v>40</v>
      </c>
      <c r="I86" s="117" t="s">
        <v>40</v>
      </c>
      <c r="J86" s="117" t="s">
        <v>40</v>
      </c>
      <c r="K86" s="117" t="s">
        <v>40</v>
      </c>
      <c r="L86" s="117">
        <v>3</v>
      </c>
      <c r="M86" s="446" t="s">
        <v>323</v>
      </c>
      <c r="N86" s="446"/>
    </row>
    <row r="87" spans="1:14" s="6" customFormat="1" ht="19.5" customHeight="1" x14ac:dyDescent="0.2">
      <c r="B87" s="32" t="s">
        <v>324</v>
      </c>
      <c r="C87" s="35">
        <v>13</v>
      </c>
      <c r="D87" s="35">
        <v>10</v>
      </c>
      <c r="E87" s="35">
        <v>3</v>
      </c>
      <c r="F87" s="35">
        <v>1</v>
      </c>
      <c r="G87" s="35">
        <v>6</v>
      </c>
      <c r="H87" s="35" t="s">
        <v>40</v>
      </c>
      <c r="I87" s="35" t="s">
        <v>40</v>
      </c>
      <c r="J87" s="35" t="s">
        <v>40</v>
      </c>
      <c r="K87" s="35" t="s">
        <v>40</v>
      </c>
      <c r="L87" s="35">
        <v>3</v>
      </c>
      <c r="N87" s="47" t="s">
        <v>325</v>
      </c>
    </row>
    <row r="88" spans="1:14" s="119" customFormat="1" ht="15" customHeight="1" x14ac:dyDescent="0.2">
      <c r="B88" s="32" t="s">
        <v>326</v>
      </c>
      <c r="C88" s="35">
        <v>10</v>
      </c>
      <c r="D88" s="35">
        <v>10</v>
      </c>
      <c r="E88" s="35">
        <v>8</v>
      </c>
      <c r="F88" s="35">
        <v>1</v>
      </c>
      <c r="G88" s="35">
        <v>1</v>
      </c>
      <c r="H88" s="35" t="s">
        <v>40</v>
      </c>
      <c r="I88" s="35" t="s">
        <v>40</v>
      </c>
      <c r="J88" s="35" t="s">
        <v>40</v>
      </c>
      <c r="K88" s="35" t="s">
        <v>40</v>
      </c>
      <c r="L88" s="35" t="s">
        <v>40</v>
      </c>
      <c r="N88" s="47" t="s">
        <v>410</v>
      </c>
    </row>
    <row r="89" spans="1:14" s="108" customFormat="1" ht="20.25" customHeight="1" x14ac:dyDescent="0.2">
      <c r="A89" s="452" t="s">
        <v>327</v>
      </c>
      <c r="B89" s="452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34" t="s">
        <v>328</v>
      </c>
      <c r="N89" s="134"/>
    </row>
    <row r="90" spans="1:14" s="108" customFormat="1" ht="12.75" customHeight="1" x14ac:dyDescent="0.2">
      <c r="A90" s="452" t="s">
        <v>329</v>
      </c>
      <c r="B90" s="452"/>
      <c r="C90" s="40">
        <v>72</v>
      </c>
      <c r="D90" s="40">
        <v>57</v>
      </c>
      <c r="E90" s="40">
        <v>7</v>
      </c>
      <c r="F90" s="40">
        <v>2</v>
      </c>
      <c r="G90" s="40" t="s">
        <v>40</v>
      </c>
      <c r="H90" s="40">
        <v>2</v>
      </c>
      <c r="I90" s="40" t="s">
        <v>40</v>
      </c>
      <c r="J90" s="40">
        <v>11</v>
      </c>
      <c r="K90" s="40">
        <v>35</v>
      </c>
      <c r="L90" s="40">
        <v>15</v>
      </c>
      <c r="M90" s="134" t="s">
        <v>197</v>
      </c>
      <c r="N90" s="36"/>
    </row>
    <row r="91" spans="1:14" s="108" customFormat="1" ht="13.5" customHeight="1" x14ac:dyDescent="0.2">
      <c r="A91" s="37"/>
      <c r="B91" s="32" t="s">
        <v>330</v>
      </c>
      <c r="C91" s="35">
        <v>13</v>
      </c>
      <c r="D91" s="30">
        <v>10</v>
      </c>
      <c r="E91" s="30" t="s">
        <v>40</v>
      </c>
      <c r="F91" s="35" t="s">
        <v>40</v>
      </c>
      <c r="G91" s="35" t="s">
        <v>40</v>
      </c>
      <c r="H91" s="35" t="s">
        <v>40</v>
      </c>
      <c r="I91" s="35" t="s">
        <v>40</v>
      </c>
      <c r="J91" s="35">
        <v>7</v>
      </c>
      <c r="K91" s="35">
        <v>3</v>
      </c>
      <c r="L91" s="35">
        <v>3</v>
      </c>
      <c r="N91" s="47" t="s">
        <v>331</v>
      </c>
    </row>
    <row r="92" spans="1:14" s="108" customFormat="1" ht="13.5" customHeight="1" x14ac:dyDescent="0.2">
      <c r="A92" s="37"/>
      <c r="B92" s="32" t="s">
        <v>945</v>
      </c>
      <c r="C92" s="35">
        <v>10</v>
      </c>
      <c r="D92" s="30">
        <v>10</v>
      </c>
      <c r="E92" s="30" t="s">
        <v>40</v>
      </c>
      <c r="F92" s="35" t="s">
        <v>40</v>
      </c>
      <c r="G92" s="35" t="s">
        <v>40</v>
      </c>
      <c r="H92" s="35" t="s">
        <v>40</v>
      </c>
      <c r="I92" s="35" t="s">
        <v>40</v>
      </c>
      <c r="J92" s="35" t="s">
        <v>40</v>
      </c>
      <c r="K92" s="35">
        <v>10</v>
      </c>
      <c r="L92" s="35" t="s">
        <v>40</v>
      </c>
      <c r="N92" s="47" t="s">
        <v>944</v>
      </c>
    </row>
    <row r="93" spans="1:14" s="108" customFormat="1" ht="13.5" customHeight="1" x14ac:dyDescent="0.2">
      <c r="A93" s="37"/>
      <c r="B93" s="32" t="s">
        <v>965</v>
      </c>
      <c r="C93" s="35">
        <v>18</v>
      </c>
      <c r="D93" s="30">
        <v>10</v>
      </c>
      <c r="E93" s="30" t="s">
        <v>40</v>
      </c>
      <c r="F93" s="35" t="s">
        <v>40</v>
      </c>
      <c r="G93" s="35" t="s">
        <v>40</v>
      </c>
      <c r="H93" s="35" t="s">
        <v>40</v>
      </c>
      <c r="I93" s="35" t="s">
        <v>40</v>
      </c>
      <c r="J93" s="35">
        <v>2</v>
      </c>
      <c r="K93" s="35">
        <v>8</v>
      </c>
      <c r="L93" s="35">
        <v>8</v>
      </c>
      <c r="N93" s="47" t="s">
        <v>950</v>
      </c>
    </row>
    <row r="94" spans="1:14" s="108" customFormat="1" ht="13.5" customHeight="1" x14ac:dyDescent="0.2">
      <c r="A94" s="37"/>
      <c r="B94" s="11" t="s">
        <v>374</v>
      </c>
      <c r="C94" s="35">
        <v>18</v>
      </c>
      <c r="D94" s="35">
        <v>14</v>
      </c>
      <c r="E94" s="35">
        <v>1</v>
      </c>
      <c r="F94" s="35">
        <v>2</v>
      </c>
      <c r="G94" s="35" t="s">
        <v>40</v>
      </c>
      <c r="H94" s="35">
        <v>2</v>
      </c>
      <c r="I94" s="35" t="s">
        <v>40</v>
      </c>
      <c r="J94" s="35">
        <v>2</v>
      </c>
      <c r="K94" s="35">
        <v>7</v>
      </c>
      <c r="L94" s="11">
        <v>4</v>
      </c>
      <c r="M94" s="11"/>
      <c r="N94" s="47" t="s">
        <v>375</v>
      </c>
    </row>
    <row r="95" spans="1:14" s="108" customFormat="1" ht="13.5" customHeight="1" x14ac:dyDescent="0.2">
      <c r="A95" s="37"/>
      <c r="B95" s="11" t="s">
        <v>994</v>
      </c>
      <c r="C95" s="35">
        <v>13</v>
      </c>
      <c r="D95" s="35">
        <v>13</v>
      </c>
      <c r="E95" s="35">
        <v>6</v>
      </c>
      <c r="F95" s="35" t="s">
        <v>40</v>
      </c>
      <c r="G95" s="35" t="s">
        <v>40</v>
      </c>
      <c r="H95" s="35" t="s">
        <v>40</v>
      </c>
      <c r="I95" s="35" t="s">
        <v>40</v>
      </c>
      <c r="J95" s="35" t="s">
        <v>40</v>
      </c>
      <c r="K95" s="35">
        <v>7</v>
      </c>
      <c r="L95" s="11" t="s">
        <v>40</v>
      </c>
      <c r="M95" s="11"/>
      <c r="N95" s="255" t="s">
        <v>1015</v>
      </c>
    </row>
    <row r="96" spans="1:14" s="6" customFormat="1" ht="15" customHeight="1" x14ac:dyDescent="0.2">
      <c r="A96" s="452" t="s">
        <v>200</v>
      </c>
      <c r="B96" s="452"/>
      <c r="C96" s="117">
        <v>915</v>
      </c>
      <c r="D96" s="117">
        <v>626</v>
      </c>
      <c r="E96" s="117">
        <v>211</v>
      </c>
      <c r="F96" s="117">
        <v>135</v>
      </c>
      <c r="G96" s="117">
        <v>236</v>
      </c>
      <c r="H96" s="117">
        <v>14</v>
      </c>
      <c r="I96" s="117">
        <v>19</v>
      </c>
      <c r="J96" s="117">
        <v>2</v>
      </c>
      <c r="K96" s="117">
        <v>9</v>
      </c>
      <c r="L96" s="117">
        <v>289</v>
      </c>
      <c r="M96" s="453" t="s">
        <v>201</v>
      </c>
      <c r="N96" s="453"/>
    </row>
    <row r="97" spans="1:16" s="6" customFormat="1" ht="16.5" customHeight="1" x14ac:dyDescent="0.2">
      <c r="B97" s="39" t="s">
        <v>332</v>
      </c>
      <c r="C97" s="117">
        <v>60</v>
      </c>
      <c r="D97" s="117">
        <v>48</v>
      </c>
      <c r="E97" s="117">
        <v>10</v>
      </c>
      <c r="F97" s="117">
        <v>17</v>
      </c>
      <c r="G97" s="117">
        <v>20</v>
      </c>
      <c r="H97" s="117">
        <v>1</v>
      </c>
      <c r="I97" s="117" t="s">
        <v>40</v>
      </c>
      <c r="J97" s="117" t="s">
        <v>40</v>
      </c>
      <c r="K97" s="117" t="s">
        <v>40</v>
      </c>
      <c r="L97" s="117">
        <v>12</v>
      </c>
      <c r="N97" s="42" t="s">
        <v>412</v>
      </c>
    </row>
    <row r="98" spans="1:16" s="6" customFormat="1" ht="16.5" customHeight="1" x14ac:dyDescent="0.2">
      <c r="B98" s="29" t="s">
        <v>333</v>
      </c>
      <c r="C98" s="30">
        <v>15</v>
      </c>
      <c r="D98" s="30">
        <v>10</v>
      </c>
      <c r="E98" s="30">
        <v>2</v>
      </c>
      <c r="F98" s="30">
        <v>4</v>
      </c>
      <c r="G98" s="30">
        <v>4</v>
      </c>
      <c r="H98" s="30" t="s">
        <v>40</v>
      </c>
      <c r="I98" s="30" t="s">
        <v>40</v>
      </c>
      <c r="J98" s="30" t="s">
        <v>40</v>
      </c>
      <c r="K98" s="30" t="s">
        <v>40</v>
      </c>
      <c r="L98" s="30">
        <v>5</v>
      </c>
      <c r="N98" s="47" t="s">
        <v>334</v>
      </c>
    </row>
    <row r="99" spans="1:16" s="6" customFormat="1" ht="16.5" customHeight="1" x14ac:dyDescent="0.2">
      <c r="B99" s="29" t="s">
        <v>347</v>
      </c>
      <c r="C99" s="30">
        <v>11</v>
      </c>
      <c r="D99" s="30">
        <v>9</v>
      </c>
      <c r="E99" s="30">
        <v>3</v>
      </c>
      <c r="F99" s="30">
        <v>2</v>
      </c>
      <c r="G99" s="30">
        <v>4</v>
      </c>
      <c r="H99" s="30" t="s">
        <v>40</v>
      </c>
      <c r="I99" s="30" t="s">
        <v>40</v>
      </c>
      <c r="J99" s="30" t="s">
        <v>40</v>
      </c>
      <c r="K99" s="30" t="s">
        <v>40</v>
      </c>
      <c r="L99" s="30">
        <v>2</v>
      </c>
      <c r="N99" s="47" t="s">
        <v>398</v>
      </c>
    </row>
    <row r="100" spans="1:16" s="6" customFormat="1" ht="16.5" customHeight="1" x14ac:dyDescent="0.2">
      <c r="B100" s="29" t="s">
        <v>419</v>
      </c>
      <c r="C100" s="30">
        <v>3</v>
      </c>
      <c r="D100" s="30">
        <v>2</v>
      </c>
      <c r="E100" s="30">
        <v>1</v>
      </c>
      <c r="F100" s="30" t="s">
        <v>40</v>
      </c>
      <c r="G100" s="30">
        <v>1</v>
      </c>
      <c r="H100" s="30" t="s">
        <v>40</v>
      </c>
      <c r="I100" s="30" t="s">
        <v>40</v>
      </c>
      <c r="J100" s="30" t="s">
        <v>40</v>
      </c>
      <c r="K100" s="30" t="s">
        <v>40</v>
      </c>
      <c r="L100" s="30">
        <v>1</v>
      </c>
      <c r="N100" s="47" t="s">
        <v>885</v>
      </c>
    </row>
    <row r="101" spans="1:16" s="6" customFormat="1" ht="16.5" customHeight="1" x14ac:dyDescent="0.2">
      <c r="B101" s="29" t="s">
        <v>616</v>
      </c>
      <c r="C101" s="30">
        <v>22</v>
      </c>
      <c r="D101" s="30">
        <v>20</v>
      </c>
      <c r="E101" s="30">
        <v>2</v>
      </c>
      <c r="F101" s="30">
        <v>7</v>
      </c>
      <c r="G101" s="30">
        <v>10</v>
      </c>
      <c r="H101" s="30">
        <v>1</v>
      </c>
      <c r="I101" s="30" t="s">
        <v>40</v>
      </c>
      <c r="J101" s="30" t="s">
        <v>40</v>
      </c>
      <c r="K101" s="30" t="s">
        <v>40</v>
      </c>
      <c r="L101" s="30">
        <v>2</v>
      </c>
      <c r="N101" s="47" t="s">
        <v>725</v>
      </c>
    </row>
    <row r="102" spans="1:16" s="6" customFormat="1" ht="25.5" customHeight="1" x14ac:dyDescent="0.2">
      <c r="B102" s="29" t="s">
        <v>517</v>
      </c>
      <c r="C102" s="30">
        <v>7</v>
      </c>
      <c r="D102" s="30">
        <v>5</v>
      </c>
      <c r="E102" s="30">
        <v>1</v>
      </c>
      <c r="F102" s="30">
        <v>3</v>
      </c>
      <c r="G102" s="30">
        <v>1</v>
      </c>
      <c r="H102" s="30" t="s">
        <v>40</v>
      </c>
      <c r="I102" s="30" t="s">
        <v>40</v>
      </c>
      <c r="J102" s="30" t="s">
        <v>40</v>
      </c>
      <c r="K102" s="30" t="s">
        <v>40</v>
      </c>
      <c r="L102" s="30">
        <v>2</v>
      </c>
      <c r="N102" s="47" t="s">
        <v>724</v>
      </c>
    </row>
    <row r="103" spans="1:16" s="6" customFormat="1" ht="25.5" customHeight="1" x14ac:dyDescent="0.2">
      <c r="B103" s="29" t="s">
        <v>335</v>
      </c>
      <c r="C103" s="30">
        <v>2</v>
      </c>
      <c r="D103" s="30">
        <v>2</v>
      </c>
      <c r="E103" s="30">
        <v>1</v>
      </c>
      <c r="F103" s="30">
        <v>1</v>
      </c>
      <c r="G103" s="30" t="s">
        <v>40</v>
      </c>
      <c r="H103" s="30" t="s">
        <v>40</v>
      </c>
      <c r="I103" s="30" t="s">
        <v>40</v>
      </c>
      <c r="J103" s="30" t="s">
        <v>40</v>
      </c>
      <c r="K103" s="30" t="s">
        <v>40</v>
      </c>
      <c r="L103" s="30" t="s">
        <v>40</v>
      </c>
      <c r="N103" s="47" t="s">
        <v>346</v>
      </c>
    </row>
    <row r="104" spans="1:16" s="6" customFormat="1" ht="21.75" customHeight="1" x14ac:dyDescent="0.2">
      <c r="B104" s="39" t="s">
        <v>336</v>
      </c>
      <c r="C104" s="117">
        <v>184</v>
      </c>
      <c r="D104" s="117">
        <v>118</v>
      </c>
      <c r="E104" s="117">
        <v>60</v>
      </c>
      <c r="F104" s="117">
        <v>20</v>
      </c>
      <c r="G104" s="117">
        <v>29</v>
      </c>
      <c r="H104" s="117" t="s">
        <v>40</v>
      </c>
      <c r="I104" s="117">
        <v>9</v>
      </c>
      <c r="J104" s="117" t="s">
        <v>40</v>
      </c>
      <c r="K104" s="117" t="s">
        <v>40</v>
      </c>
      <c r="L104" s="117">
        <v>66</v>
      </c>
      <c r="N104" s="41" t="s">
        <v>415</v>
      </c>
    </row>
    <row r="105" spans="1:16" s="6" customFormat="1" ht="22.5" customHeight="1" x14ac:dyDescent="0.2">
      <c r="B105" s="29" t="s">
        <v>337</v>
      </c>
      <c r="C105" s="30">
        <v>62</v>
      </c>
      <c r="D105" s="30">
        <v>25</v>
      </c>
      <c r="E105" s="30">
        <v>13</v>
      </c>
      <c r="F105" s="30">
        <v>1</v>
      </c>
      <c r="G105" s="30">
        <v>10</v>
      </c>
      <c r="H105" s="30" t="s">
        <v>40</v>
      </c>
      <c r="I105" s="30">
        <v>1</v>
      </c>
      <c r="J105" s="30" t="s">
        <v>40</v>
      </c>
      <c r="K105" s="30" t="s">
        <v>40</v>
      </c>
      <c r="L105" s="30">
        <v>37</v>
      </c>
      <c r="M105" s="31"/>
      <c r="N105" s="52" t="s">
        <v>338</v>
      </c>
    </row>
    <row r="106" spans="1:16" s="6" customFormat="1" ht="22.5" customHeight="1" x14ac:dyDescent="0.2">
      <c r="B106" s="29" t="s">
        <v>735</v>
      </c>
      <c r="C106" s="30">
        <v>19</v>
      </c>
      <c r="D106" s="30">
        <v>14</v>
      </c>
      <c r="E106" s="30">
        <v>7</v>
      </c>
      <c r="F106" s="30">
        <v>2</v>
      </c>
      <c r="G106" s="30">
        <v>3</v>
      </c>
      <c r="H106" s="30" t="s">
        <v>40</v>
      </c>
      <c r="I106" s="30">
        <v>2</v>
      </c>
      <c r="J106" s="30" t="s">
        <v>40</v>
      </c>
      <c r="K106" s="30" t="s">
        <v>40</v>
      </c>
      <c r="L106" s="30">
        <v>5</v>
      </c>
      <c r="M106" s="31"/>
      <c r="N106" s="52" t="s">
        <v>736</v>
      </c>
    </row>
    <row r="107" spans="1:16" s="6" customFormat="1" ht="21.75" customHeight="1" x14ac:dyDescent="0.2">
      <c r="B107" s="32" t="s">
        <v>335</v>
      </c>
      <c r="C107" s="30">
        <v>25</v>
      </c>
      <c r="D107" s="30">
        <v>20</v>
      </c>
      <c r="E107" s="30">
        <v>8</v>
      </c>
      <c r="F107" s="30">
        <v>7</v>
      </c>
      <c r="G107" s="30">
        <v>4</v>
      </c>
      <c r="H107" s="30" t="s">
        <v>40</v>
      </c>
      <c r="I107" s="30">
        <v>1</v>
      </c>
      <c r="J107" s="30" t="s">
        <v>40</v>
      </c>
      <c r="K107" s="30" t="s">
        <v>40</v>
      </c>
      <c r="L107" s="30">
        <v>5</v>
      </c>
      <c r="M107" s="31"/>
      <c r="N107" s="135" t="s">
        <v>230</v>
      </c>
    </row>
    <row r="108" spans="1:16" s="6" customFormat="1" ht="14.25" customHeight="1" x14ac:dyDescent="0.2">
      <c r="B108" s="29" t="s">
        <v>339</v>
      </c>
      <c r="C108" s="30">
        <v>34</v>
      </c>
      <c r="D108" s="30">
        <v>29</v>
      </c>
      <c r="E108" s="30">
        <v>17</v>
      </c>
      <c r="F108" s="30">
        <v>4</v>
      </c>
      <c r="G108" s="30">
        <v>6</v>
      </c>
      <c r="H108" s="30" t="s">
        <v>40</v>
      </c>
      <c r="I108" s="30">
        <v>2</v>
      </c>
      <c r="J108" s="30" t="s">
        <v>40</v>
      </c>
      <c r="K108" s="30" t="s">
        <v>40</v>
      </c>
      <c r="L108" s="30">
        <v>5</v>
      </c>
      <c r="M108" s="31"/>
      <c r="N108" s="135" t="s">
        <v>340</v>
      </c>
    </row>
    <row r="109" spans="1:16" s="11" customFormat="1" ht="24.75" customHeight="1" x14ac:dyDescent="0.2">
      <c r="A109" s="6"/>
      <c r="B109" s="29" t="s">
        <v>341</v>
      </c>
      <c r="C109" s="30">
        <v>24</v>
      </c>
      <c r="D109" s="30">
        <v>19</v>
      </c>
      <c r="E109" s="30">
        <v>14</v>
      </c>
      <c r="F109" s="30">
        <v>2</v>
      </c>
      <c r="G109" s="30">
        <v>1</v>
      </c>
      <c r="H109" s="30" t="s">
        <v>40</v>
      </c>
      <c r="I109" s="30">
        <v>2</v>
      </c>
      <c r="J109" s="30" t="s">
        <v>40</v>
      </c>
      <c r="K109" s="30" t="s">
        <v>40</v>
      </c>
      <c r="L109" s="30">
        <v>5</v>
      </c>
      <c r="M109" s="31"/>
      <c r="N109" s="52" t="s">
        <v>342</v>
      </c>
    </row>
    <row r="110" spans="1:16" s="11" customFormat="1" ht="24.75" customHeight="1" x14ac:dyDescent="0.2">
      <c r="A110" s="6"/>
      <c r="B110" s="29" t="s">
        <v>976</v>
      </c>
      <c r="C110" s="30">
        <v>20</v>
      </c>
      <c r="D110" s="30">
        <v>11</v>
      </c>
      <c r="E110" s="30">
        <v>1</v>
      </c>
      <c r="F110" s="30">
        <v>4</v>
      </c>
      <c r="G110" s="30">
        <v>5</v>
      </c>
      <c r="H110" s="30" t="s">
        <v>40</v>
      </c>
      <c r="I110" s="30">
        <v>1</v>
      </c>
      <c r="J110" s="30" t="s">
        <v>40</v>
      </c>
      <c r="K110" s="30" t="s">
        <v>40</v>
      </c>
      <c r="L110" s="30">
        <v>9</v>
      </c>
      <c r="M110" s="31"/>
      <c r="N110" s="52" t="s">
        <v>911</v>
      </c>
    </row>
    <row r="111" spans="1:16" s="11" customFormat="1" ht="19.5" customHeight="1" x14ac:dyDescent="0.2">
      <c r="A111" s="6"/>
      <c r="B111" s="119" t="s">
        <v>794</v>
      </c>
      <c r="C111" s="40">
        <v>49</v>
      </c>
      <c r="D111" s="40">
        <v>47</v>
      </c>
      <c r="E111" s="40">
        <v>24</v>
      </c>
      <c r="F111" s="40">
        <v>16</v>
      </c>
      <c r="G111" s="40">
        <v>7</v>
      </c>
      <c r="H111" s="40" t="s">
        <v>40</v>
      </c>
      <c r="I111" s="40" t="s">
        <v>40</v>
      </c>
      <c r="J111" s="40" t="s">
        <v>40</v>
      </c>
      <c r="K111" s="40" t="s">
        <v>40</v>
      </c>
      <c r="L111" s="40">
        <v>2</v>
      </c>
      <c r="M111" s="6"/>
      <c r="N111" s="140" t="s">
        <v>795</v>
      </c>
    </row>
    <row r="112" spans="1:16" s="11" customFormat="1" ht="19.5" customHeight="1" x14ac:dyDescent="0.2">
      <c r="B112" s="29" t="s">
        <v>343</v>
      </c>
      <c r="C112" s="35">
        <v>10</v>
      </c>
      <c r="D112" s="35">
        <v>10</v>
      </c>
      <c r="E112" s="35">
        <v>4</v>
      </c>
      <c r="F112" s="35">
        <v>2</v>
      </c>
      <c r="G112" s="35">
        <v>4</v>
      </c>
      <c r="H112" s="35" t="s">
        <v>40</v>
      </c>
      <c r="I112" s="35" t="s">
        <v>40</v>
      </c>
      <c r="J112" s="35" t="s">
        <v>40</v>
      </c>
      <c r="K112" s="35" t="s">
        <v>40</v>
      </c>
      <c r="L112" s="35" t="s">
        <v>40</v>
      </c>
      <c r="N112" s="52" t="s">
        <v>344</v>
      </c>
      <c r="P112" s="29"/>
    </row>
    <row r="113" spans="1:16" s="11" customFormat="1" x14ac:dyDescent="0.2">
      <c r="B113" s="29" t="s">
        <v>946</v>
      </c>
      <c r="C113" s="35">
        <v>9</v>
      </c>
      <c r="D113" s="35">
        <v>9</v>
      </c>
      <c r="E113" s="35">
        <v>6</v>
      </c>
      <c r="F113" s="35">
        <v>3</v>
      </c>
      <c r="G113" s="35" t="s">
        <v>40</v>
      </c>
      <c r="H113" s="35" t="s">
        <v>40</v>
      </c>
      <c r="I113" s="35" t="s">
        <v>40</v>
      </c>
      <c r="J113" s="35" t="s">
        <v>40</v>
      </c>
      <c r="K113" s="35" t="s">
        <v>40</v>
      </c>
      <c r="L113" s="35" t="s">
        <v>40</v>
      </c>
      <c r="N113" s="52" t="s">
        <v>947</v>
      </c>
      <c r="P113" s="29"/>
    </row>
    <row r="114" spans="1:16" s="11" customFormat="1" ht="24" customHeight="1" x14ac:dyDescent="0.2">
      <c r="B114" s="29" t="s">
        <v>770</v>
      </c>
      <c r="C114" s="35">
        <v>13</v>
      </c>
      <c r="D114" s="35">
        <v>13</v>
      </c>
      <c r="E114" s="35">
        <v>5</v>
      </c>
      <c r="F114" s="35">
        <v>6</v>
      </c>
      <c r="G114" s="35">
        <v>2</v>
      </c>
      <c r="H114" s="35" t="s">
        <v>40</v>
      </c>
      <c r="I114" s="35" t="s">
        <v>40</v>
      </c>
      <c r="J114" s="35" t="s">
        <v>40</v>
      </c>
      <c r="K114" s="35" t="s">
        <v>40</v>
      </c>
      <c r="L114" s="35" t="s">
        <v>40</v>
      </c>
      <c r="N114" s="52" t="s">
        <v>228</v>
      </c>
      <c r="P114" s="29"/>
    </row>
    <row r="115" spans="1:16" s="11" customFormat="1" ht="13.5" customHeight="1" x14ac:dyDescent="0.2">
      <c r="B115" s="29" t="s">
        <v>771</v>
      </c>
      <c r="C115" s="35">
        <v>8</v>
      </c>
      <c r="D115" s="35">
        <v>7</v>
      </c>
      <c r="E115" s="35">
        <v>4</v>
      </c>
      <c r="F115" s="35">
        <v>3</v>
      </c>
      <c r="G115" s="35" t="s">
        <v>40</v>
      </c>
      <c r="H115" s="35" t="s">
        <v>40</v>
      </c>
      <c r="I115" s="35" t="s">
        <v>40</v>
      </c>
      <c r="J115" s="35" t="s">
        <v>40</v>
      </c>
      <c r="K115" s="35" t="s">
        <v>40</v>
      </c>
      <c r="L115" s="35">
        <v>1</v>
      </c>
      <c r="N115" s="52" t="s">
        <v>349</v>
      </c>
      <c r="P115" s="29"/>
    </row>
    <row r="116" spans="1:16" s="11" customFormat="1" ht="22.5" x14ac:dyDescent="0.2">
      <c r="B116" s="29" t="s">
        <v>922</v>
      </c>
      <c r="C116" s="35">
        <v>9</v>
      </c>
      <c r="D116" s="35">
        <v>8</v>
      </c>
      <c r="E116" s="35">
        <v>5</v>
      </c>
      <c r="F116" s="35">
        <v>2</v>
      </c>
      <c r="G116" s="35">
        <v>1</v>
      </c>
      <c r="H116" s="35" t="s">
        <v>40</v>
      </c>
      <c r="I116" s="35" t="s">
        <v>40</v>
      </c>
      <c r="J116" s="35" t="s">
        <v>40</v>
      </c>
      <c r="K116" s="35" t="s">
        <v>40</v>
      </c>
      <c r="L116" s="35">
        <v>1</v>
      </c>
      <c r="N116" s="52" t="s">
        <v>885</v>
      </c>
      <c r="P116" s="29"/>
    </row>
    <row r="117" spans="1:16" s="11" customFormat="1" ht="19.5" customHeight="1" x14ac:dyDescent="0.2">
      <c r="A117" s="6"/>
      <c r="B117" s="119" t="s">
        <v>967</v>
      </c>
      <c r="C117" s="40">
        <v>210</v>
      </c>
      <c r="D117" s="40">
        <v>124</v>
      </c>
      <c r="E117" s="40">
        <v>35</v>
      </c>
      <c r="F117" s="40">
        <v>30</v>
      </c>
      <c r="G117" s="40">
        <v>52</v>
      </c>
      <c r="H117" s="40">
        <v>6</v>
      </c>
      <c r="I117" s="40">
        <v>1</v>
      </c>
      <c r="J117" s="40" t="s">
        <v>40</v>
      </c>
      <c r="K117" s="40" t="s">
        <v>40</v>
      </c>
      <c r="L117" s="40">
        <v>86</v>
      </c>
      <c r="M117" s="6"/>
      <c r="N117" s="140" t="s">
        <v>541</v>
      </c>
      <c r="P117" s="29"/>
    </row>
    <row r="118" spans="1:16" s="11" customFormat="1" ht="19.5" customHeight="1" x14ac:dyDescent="0.2">
      <c r="B118" s="29" t="s">
        <v>335</v>
      </c>
      <c r="C118" s="35">
        <v>23</v>
      </c>
      <c r="D118" s="35">
        <v>13</v>
      </c>
      <c r="E118" s="35">
        <v>2</v>
      </c>
      <c r="F118" s="35">
        <v>3</v>
      </c>
      <c r="G118" s="35">
        <v>7</v>
      </c>
      <c r="H118" s="35" t="s">
        <v>40</v>
      </c>
      <c r="I118" s="35">
        <v>1</v>
      </c>
      <c r="J118" s="35" t="s">
        <v>40</v>
      </c>
      <c r="K118" s="35" t="s">
        <v>40</v>
      </c>
      <c r="L118" s="35">
        <v>10</v>
      </c>
      <c r="N118" s="52" t="s">
        <v>230</v>
      </c>
      <c r="P118" s="29"/>
    </row>
    <row r="119" spans="1:16" s="11" customFormat="1" x14ac:dyDescent="0.2">
      <c r="B119" s="29" t="s">
        <v>777</v>
      </c>
      <c r="C119" s="35">
        <v>62</v>
      </c>
      <c r="D119" s="35">
        <v>28</v>
      </c>
      <c r="E119" s="35">
        <v>4</v>
      </c>
      <c r="F119" s="35">
        <v>5</v>
      </c>
      <c r="G119" s="35">
        <v>19</v>
      </c>
      <c r="H119" s="35" t="s">
        <v>40</v>
      </c>
      <c r="I119" s="35" t="s">
        <v>40</v>
      </c>
      <c r="J119" s="35" t="s">
        <v>40</v>
      </c>
      <c r="K119" s="35" t="s">
        <v>40</v>
      </c>
      <c r="L119" s="35">
        <v>34</v>
      </c>
      <c r="N119" s="52" t="s">
        <v>785</v>
      </c>
      <c r="P119" s="29"/>
    </row>
    <row r="120" spans="1:16" s="11" customFormat="1" ht="24" customHeight="1" x14ac:dyDescent="0.2">
      <c r="B120" s="29" t="s">
        <v>716</v>
      </c>
      <c r="C120" s="35">
        <v>22</v>
      </c>
      <c r="D120" s="35">
        <v>14</v>
      </c>
      <c r="E120" s="35">
        <v>3</v>
      </c>
      <c r="F120" s="35">
        <v>3</v>
      </c>
      <c r="G120" s="35">
        <v>7</v>
      </c>
      <c r="H120" s="35">
        <v>1</v>
      </c>
      <c r="I120" s="35" t="s">
        <v>40</v>
      </c>
      <c r="J120" s="35" t="s">
        <v>40</v>
      </c>
      <c r="K120" s="35" t="s">
        <v>40</v>
      </c>
      <c r="L120" s="35">
        <v>8</v>
      </c>
      <c r="N120" s="52" t="s">
        <v>952</v>
      </c>
    </row>
    <row r="121" spans="1:16" s="11" customFormat="1" ht="15.75" customHeight="1" x14ac:dyDescent="0.2">
      <c r="B121" s="29" t="s">
        <v>626</v>
      </c>
      <c r="C121" s="35">
        <v>34</v>
      </c>
      <c r="D121" s="35">
        <v>16</v>
      </c>
      <c r="E121" s="35">
        <v>6</v>
      </c>
      <c r="F121" s="35">
        <v>4</v>
      </c>
      <c r="G121" s="35">
        <v>6</v>
      </c>
      <c r="H121" s="35" t="s">
        <v>40</v>
      </c>
      <c r="I121" s="35" t="s">
        <v>40</v>
      </c>
      <c r="J121" s="35" t="s">
        <v>40</v>
      </c>
      <c r="K121" s="35" t="s">
        <v>40</v>
      </c>
      <c r="L121" s="35">
        <v>18</v>
      </c>
      <c r="N121" s="52" t="s">
        <v>669</v>
      </c>
    </row>
    <row r="122" spans="1:16" s="11" customFormat="1" ht="13.5" customHeight="1" x14ac:dyDescent="0.2">
      <c r="B122" s="29" t="s">
        <v>551</v>
      </c>
      <c r="C122" s="35">
        <v>33</v>
      </c>
      <c r="D122" s="35">
        <v>26</v>
      </c>
      <c r="E122" s="35">
        <v>5</v>
      </c>
      <c r="F122" s="35">
        <v>7</v>
      </c>
      <c r="G122" s="35">
        <v>9</v>
      </c>
      <c r="H122" s="35">
        <v>5</v>
      </c>
      <c r="I122" s="35" t="s">
        <v>40</v>
      </c>
      <c r="J122" s="35" t="s">
        <v>40</v>
      </c>
      <c r="K122" s="35" t="s">
        <v>40</v>
      </c>
      <c r="L122" s="35">
        <v>7</v>
      </c>
      <c r="N122" s="52" t="s">
        <v>552</v>
      </c>
    </row>
    <row r="123" spans="1:16" s="11" customFormat="1" x14ac:dyDescent="0.2">
      <c r="B123" s="29" t="s">
        <v>951</v>
      </c>
      <c r="C123" s="35">
        <v>16</v>
      </c>
      <c r="D123" s="35">
        <v>14</v>
      </c>
      <c r="E123" s="35">
        <v>9</v>
      </c>
      <c r="F123" s="35">
        <v>3</v>
      </c>
      <c r="G123" s="35">
        <v>2</v>
      </c>
      <c r="H123" s="35" t="s">
        <v>40</v>
      </c>
      <c r="I123" s="35" t="s">
        <v>40</v>
      </c>
      <c r="J123" s="35" t="s">
        <v>40</v>
      </c>
      <c r="K123" s="35" t="s">
        <v>40</v>
      </c>
      <c r="L123" s="35">
        <v>2</v>
      </c>
      <c r="N123" s="52" t="s">
        <v>761</v>
      </c>
    </row>
    <row r="124" spans="1:16" s="42" customFormat="1" ht="26.25" customHeight="1" x14ac:dyDescent="0.2">
      <c r="A124" s="11"/>
      <c r="B124" s="29" t="s">
        <v>549</v>
      </c>
      <c r="C124" s="35">
        <v>20</v>
      </c>
      <c r="D124" s="35">
        <v>13</v>
      </c>
      <c r="E124" s="35">
        <v>6</v>
      </c>
      <c r="F124" s="35">
        <v>5</v>
      </c>
      <c r="G124" s="35">
        <v>2</v>
      </c>
      <c r="H124" s="35" t="s">
        <v>40</v>
      </c>
      <c r="I124" s="35" t="s">
        <v>40</v>
      </c>
      <c r="J124" s="35" t="s">
        <v>40</v>
      </c>
      <c r="K124" s="35" t="s">
        <v>40</v>
      </c>
      <c r="L124" s="35">
        <v>7</v>
      </c>
      <c r="M124" s="11"/>
      <c r="N124" s="47" t="s">
        <v>550</v>
      </c>
    </row>
    <row r="125" spans="1:16" s="11" customFormat="1" ht="27.75" customHeight="1" x14ac:dyDescent="0.2">
      <c r="B125" s="38" t="s">
        <v>923</v>
      </c>
      <c r="C125" s="40">
        <v>70</v>
      </c>
      <c r="D125" s="40">
        <v>54</v>
      </c>
      <c r="E125" s="40">
        <v>22</v>
      </c>
      <c r="F125" s="40">
        <v>7</v>
      </c>
      <c r="G125" s="40">
        <v>15</v>
      </c>
      <c r="H125" s="40" t="s">
        <v>40</v>
      </c>
      <c r="I125" s="40" t="s">
        <v>40</v>
      </c>
      <c r="J125" s="40">
        <v>1</v>
      </c>
      <c r="K125" s="40">
        <v>9</v>
      </c>
      <c r="L125" s="40">
        <v>16</v>
      </c>
      <c r="N125" s="42" t="s">
        <v>354</v>
      </c>
    </row>
    <row r="126" spans="1:16" s="42" customFormat="1" ht="30" customHeight="1" x14ac:dyDescent="0.2">
      <c r="A126" s="38"/>
      <c r="B126" s="38" t="s">
        <v>924</v>
      </c>
      <c r="C126" s="40">
        <v>56</v>
      </c>
      <c r="D126" s="40">
        <v>31</v>
      </c>
      <c r="E126" s="40">
        <v>5</v>
      </c>
      <c r="F126" s="40">
        <v>5</v>
      </c>
      <c r="G126" s="40">
        <v>21</v>
      </c>
      <c r="H126" s="40" t="s">
        <v>40</v>
      </c>
      <c r="I126" s="40" t="s">
        <v>40</v>
      </c>
      <c r="J126" s="40" t="s">
        <v>40</v>
      </c>
      <c r="K126" s="40" t="s">
        <v>40</v>
      </c>
      <c r="L126" s="40">
        <v>25</v>
      </c>
      <c r="M126" s="38"/>
      <c r="N126" s="41" t="s">
        <v>884</v>
      </c>
    </row>
    <row r="127" spans="1:16" s="42" customFormat="1" ht="25.5" customHeight="1" x14ac:dyDescent="0.2">
      <c r="A127" s="38"/>
      <c r="B127" s="38" t="s">
        <v>953</v>
      </c>
      <c r="C127" s="40">
        <v>37</v>
      </c>
      <c r="D127" s="40">
        <v>31</v>
      </c>
      <c r="E127" s="40">
        <v>15</v>
      </c>
      <c r="F127" s="40">
        <v>5</v>
      </c>
      <c r="G127" s="40">
        <v>11</v>
      </c>
      <c r="H127" s="40" t="s">
        <v>40</v>
      </c>
      <c r="I127" s="40" t="s">
        <v>40</v>
      </c>
      <c r="J127" s="40" t="s">
        <v>40</v>
      </c>
      <c r="K127" s="40" t="s">
        <v>40</v>
      </c>
      <c r="L127" s="40">
        <v>6</v>
      </c>
      <c r="M127" s="38"/>
      <c r="N127" s="41" t="s">
        <v>954</v>
      </c>
    </row>
    <row r="128" spans="1:16" s="47" customFormat="1" ht="33.75" x14ac:dyDescent="0.2">
      <c r="A128" s="11"/>
      <c r="B128" s="38" t="s">
        <v>925</v>
      </c>
      <c r="C128" s="40">
        <v>142</v>
      </c>
      <c r="D128" s="40">
        <v>86</v>
      </c>
      <c r="E128" s="40">
        <v>9</v>
      </c>
      <c r="F128" s="40">
        <v>11</v>
      </c>
      <c r="G128" s="40">
        <v>59</v>
      </c>
      <c r="H128" s="40" t="s">
        <v>40</v>
      </c>
      <c r="I128" s="40">
        <v>7</v>
      </c>
      <c r="J128" s="40" t="s">
        <v>40</v>
      </c>
      <c r="K128" s="40" t="s">
        <v>40</v>
      </c>
      <c r="L128" s="40">
        <v>56</v>
      </c>
      <c r="M128" s="11"/>
      <c r="N128" s="42" t="s">
        <v>367</v>
      </c>
    </row>
    <row r="129" spans="1:14" s="42" customFormat="1" ht="33.75" x14ac:dyDescent="0.2">
      <c r="A129" s="38"/>
      <c r="B129" s="38" t="s">
        <v>977</v>
      </c>
      <c r="C129" s="40">
        <v>49</v>
      </c>
      <c r="D129" s="40">
        <v>38</v>
      </c>
      <c r="E129" s="40">
        <v>14</v>
      </c>
      <c r="F129" s="40">
        <v>16</v>
      </c>
      <c r="G129" s="40">
        <v>8</v>
      </c>
      <c r="H129" s="40" t="s">
        <v>40</v>
      </c>
      <c r="I129" s="40" t="s">
        <v>40</v>
      </c>
      <c r="J129" s="40" t="s">
        <v>40</v>
      </c>
      <c r="K129" s="40" t="s">
        <v>40</v>
      </c>
      <c r="L129" s="40">
        <v>11</v>
      </c>
      <c r="M129" s="38"/>
      <c r="N129" s="42" t="s">
        <v>372</v>
      </c>
    </row>
    <row r="130" spans="1:14" s="11" customFormat="1" ht="26.25" customHeight="1" x14ac:dyDescent="0.2">
      <c r="B130" s="38" t="s">
        <v>376</v>
      </c>
      <c r="C130" s="40">
        <v>10</v>
      </c>
      <c r="D130" s="40">
        <v>10</v>
      </c>
      <c r="E130" s="40" t="s">
        <v>40</v>
      </c>
      <c r="F130" s="40" t="s">
        <v>40</v>
      </c>
      <c r="G130" s="40" t="s">
        <v>40</v>
      </c>
      <c r="H130" s="40">
        <v>7</v>
      </c>
      <c r="I130" s="40">
        <v>2</v>
      </c>
      <c r="J130" s="40">
        <v>1</v>
      </c>
      <c r="K130" s="40" t="s">
        <v>40</v>
      </c>
      <c r="L130" s="40" t="s">
        <v>40</v>
      </c>
      <c r="N130" s="42" t="s">
        <v>377</v>
      </c>
    </row>
    <row r="131" spans="1:14" s="11" customFormat="1" ht="24" customHeight="1" x14ac:dyDescent="0.2">
      <c r="A131" s="43"/>
      <c r="B131" s="164" t="s">
        <v>926</v>
      </c>
      <c r="C131" s="141">
        <v>48</v>
      </c>
      <c r="D131" s="141">
        <v>39</v>
      </c>
      <c r="E131" s="141">
        <v>17</v>
      </c>
      <c r="F131" s="141">
        <v>8</v>
      </c>
      <c r="G131" s="141">
        <v>14</v>
      </c>
      <c r="H131" s="141" t="s">
        <v>40</v>
      </c>
      <c r="I131" s="141" t="s">
        <v>40</v>
      </c>
      <c r="J131" s="141" t="s">
        <v>40</v>
      </c>
      <c r="K131" s="141" t="s">
        <v>40</v>
      </c>
      <c r="L131" s="141">
        <v>9</v>
      </c>
      <c r="M131" s="43"/>
      <c r="N131" s="142" t="s">
        <v>801</v>
      </c>
    </row>
  </sheetData>
  <sheetProtection selectLockedCells="1" selectUnlockedCells="1"/>
  <mergeCells count="23">
    <mergeCell ref="A10:B10"/>
    <mergeCell ref="M10:N10"/>
    <mergeCell ref="A1:H1"/>
    <mergeCell ref="I1:N1"/>
    <mergeCell ref="A2:B4"/>
    <mergeCell ref="C2:C3"/>
    <mergeCell ref="D2:H2"/>
    <mergeCell ref="I2:K2"/>
    <mergeCell ref="L2:L3"/>
    <mergeCell ref="M2:N4"/>
    <mergeCell ref="A5:B5"/>
    <mergeCell ref="M5:N5"/>
    <mergeCell ref="M6:M8"/>
    <mergeCell ref="A9:B9"/>
    <mergeCell ref="M9:N9"/>
    <mergeCell ref="A96:B96"/>
    <mergeCell ref="M96:N96"/>
    <mergeCell ref="A12:B12"/>
    <mergeCell ref="M12:N12"/>
    <mergeCell ref="A86:B86"/>
    <mergeCell ref="M86:N86"/>
    <mergeCell ref="A89:B89"/>
    <mergeCell ref="A90:B90"/>
  </mergeCells>
  <printOptions horizontalCentered="1"/>
  <pageMargins left="0.51111111111111107" right="0.43263888888888891" top="0.90486111111111112" bottom="0.94444444444444442" header="0.51180555555555551" footer="0.51111111111111107"/>
  <pageSetup paperSize="9" firstPageNumber="473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0257-2D38-414E-A8AD-4762DD6BFA48}">
  <dimension ref="A1:K139"/>
  <sheetViews>
    <sheetView zoomScaleNormal="100" workbookViewId="0">
      <selection sqref="A1:H1"/>
    </sheetView>
  </sheetViews>
  <sheetFormatPr defaultColWidth="9.140625" defaultRowHeight="11.25" x14ac:dyDescent="0.2"/>
  <cols>
    <col min="1" max="1" width="2.28515625" style="8" customWidth="1"/>
    <col min="2" max="2" width="27.42578125" style="8" customWidth="1"/>
    <col min="3" max="6" width="7.5703125" style="8" customWidth="1"/>
    <col min="7" max="7" width="1.7109375" style="8" customWidth="1"/>
    <col min="8" max="8" width="27" style="44" customWidth="1"/>
    <col min="9" max="16384" width="9.140625" style="8"/>
  </cols>
  <sheetData>
    <row r="1" spans="1:8" ht="15.75" customHeight="1" x14ac:dyDescent="0.2">
      <c r="A1" s="416" t="s">
        <v>378</v>
      </c>
      <c r="B1" s="416"/>
      <c r="C1" s="416"/>
      <c r="D1" s="416"/>
      <c r="E1" s="416"/>
      <c r="F1" s="416"/>
      <c r="G1" s="416"/>
      <c r="H1" s="416"/>
    </row>
    <row r="2" spans="1:8" ht="15.75" customHeight="1" x14ac:dyDescent="0.2">
      <c r="A2" s="417" t="s">
        <v>379</v>
      </c>
      <c r="B2" s="417"/>
      <c r="C2" s="417"/>
      <c r="D2" s="417"/>
      <c r="E2" s="417"/>
      <c r="F2" s="417"/>
      <c r="G2" s="417"/>
      <c r="H2" s="417"/>
    </row>
    <row r="3" spans="1:8" s="143" customFormat="1" ht="25.5" customHeight="1" x14ac:dyDescent="0.2">
      <c r="A3" s="466" t="s">
        <v>4</v>
      </c>
      <c r="B3" s="466"/>
      <c r="C3" s="467" t="s">
        <v>14</v>
      </c>
      <c r="D3" s="467"/>
      <c r="E3" s="432" t="s">
        <v>175</v>
      </c>
      <c r="F3" s="432"/>
      <c r="G3" s="466"/>
      <c r="H3" s="466"/>
    </row>
    <row r="4" spans="1:8" s="143" customFormat="1" ht="12" customHeight="1" x14ac:dyDescent="0.2">
      <c r="A4" s="466"/>
      <c r="B4" s="466"/>
      <c r="C4" s="434" t="s">
        <v>19</v>
      </c>
      <c r="D4" s="434"/>
      <c r="E4" s="434" t="s">
        <v>189</v>
      </c>
      <c r="F4" s="434"/>
      <c r="G4" s="466"/>
      <c r="H4" s="466"/>
    </row>
    <row r="5" spans="1:8" ht="36" customHeight="1" x14ac:dyDescent="0.2">
      <c r="A5" s="466"/>
      <c r="B5" s="466"/>
      <c r="C5" s="45" t="s">
        <v>22</v>
      </c>
      <c r="D5" s="34" t="s">
        <v>380</v>
      </c>
      <c r="E5" s="45" t="s">
        <v>22</v>
      </c>
      <c r="F5" s="34" t="s">
        <v>26</v>
      </c>
      <c r="G5" s="466"/>
      <c r="H5" s="466"/>
    </row>
    <row r="6" spans="1:8" s="33" customFormat="1" ht="15.75" customHeight="1" x14ac:dyDescent="0.2">
      <c r="A6" s="466"/>
      <c r="B6" s="466"/>
      <c r="C6" s="144" t="s">
        <v>27</v>
      </c>
      <c r="D6" s="144" t="s">
        <v>30</v>
      </c>
      <c r="E6" s="144" t="s">
        <v>27</v>
      </c>
      <c r="F6" s="144" t="s">
        <v>30</v>
      </c>
      <c r="G6" s="466"/>
      <c r="H6" s="466"/>
    </row>
    <row r="7" spans="1:8" s="33" customFormat="1" ht="25.5" customHeight="1" x14ac:dyDescent="0.2">
      <c r="A7" s="450" t="s">
        <v>381</v>
      </c>
      <c r="B7" s="450"/>
      <c r="C7" s="34"/>
      <c r="D7" s="34"/>
      <c r="E7" s="34"/>
      <c r="F7" s="34"/>
      <c r="G7" s="465" t="s">
        <v>382</v>
      </c>
      <c r="H7" s="465"/>
    </row>
    <row r="8" spans="1:8" s="33" customFormat="1" ht="12" customHeight="1" x14ac:dyDescent="0.2">
      <c r="A8" s="11"/>
      <c r="B8" s="11" t="s">
        <v>791</v>
      </c>
      <c r="C8" s="46">
        <v>3074</v>
      </c>
      <c r="D8" s="46">
        <v>2367</v>
      </c>
      <c r="E8" s="46" t="s">
        <v>796</v>
      </c>
      <c r="F8" s="46">
        <v>486</v>
      </c>
      <c r="G8" s="11"/>
      <c r="H8" s="47" t="s">
        <v>791</v>
      </c>
    </row>
    <row r="9" spans="1:8" s="33" customFormat="1" ht="12" customHeight="1" x14ac:dyDescent="0.2">
      <c r="A9" s="11"/>
      <c r="B9" s="11" t="s">
        <v>848</v>
      </c>
      <c r="C9" s="46">
        <v>3182</v>
      </c>
      <c r="D9" s="46">
        <v>2467</v>
      </c>
      <c r="E9" s="46">
        <v>1374</v>
      </c>
      <c r="F9" s="46">
        <v>529</v>
      </c>
      <c r="G9" s="11"/>
      <c r="H9" s="157" t="s">
        <v>848</v>
      </c>
    </row>
    <row r="10" spans="1:8" s="33" customFormat="1" ht="13.5" customHeight="1" x14ac:dyDescent="0.2">
      <c r="A10" s="11"/>
      <c r="B10" s="33" t="s">
        <v>907</v>
      </c>
      <c r="C10" s="46">
        <v>3166</v>
      </c>
      <c r="D10" s="46">
        <v>2491</v>
      </c>
      <c r="E10" s="46">
        <v>1330</v>
      </c>
      <c r="F10" s="46">
        <v>502</v>
      </c>
      <c r="G10" s="38"/>
      <c r="H10" s="168" t="s">
        <v>907</v>
      </c>
    </row>
    <row r="11" spans="1:8" s="33" customFormat="1" ht="13.5" customHeight="1" x14ac:dyDescent="0.2">
      <c r="B11" s="33" t="s">
        <v>957</v>
      </c>
      <c r="C11" s="46">
        <v>3264</v>
      </c>
      <c r="D11" s="46">
        <v>2639</v>
      </c>
      <c r="E11" s="46">
        <v>1392</v>
      </c>
      <c r="F11" s="46">
        <v>543</v>
      </c>
      <c r="G11" s="11"/>
      <c r="H11" s="168" t="s">
        <v>957</v>
      </c>
    </row>
    <row r="12" spans="1:8" s="33" customFormat="1" ht="13.5" customHeight="1" x14ac:dyDescent="0.2">
      <c r="B12" s="33" t="s">
        <v>990</v>
      </c>
      <c r="C12" s="48">
        <v>3325</v>
      </c>
      <c r="D12" s="48">
        <v>2623</v>
      </c>
      <c r="E12" s="48">
        <v>1507</v>
      </c>
      <c r="F12" s="48">
        <v>560</v>
      </c>
      <c r="G12" s="11"/>
      <c r="H12" s="33" t="s">
        <v>990</v>
      </c>
    </row>
    <row r="13" spans="1:8" s="33" customFormat="1" ht="12.75" customHeight="1" x14ac:dyDescent="0.2">
      <c r="A13" s="11"/>
      <c r="B13" s="38" t="s">
        <v>106</v>
      </c>
      <c r="G13" s="6"/>
      <c r="H13" s="42" t="s">
        <v>107</v>
      </c>
    </row>
    <row r="14" spans="1:8" s="33" customFormat="1" ht="24.75" customHeight="1" x14ac:dyDescent="0.2">
      <c r="A14" s="11"/>
      <c r="B14" s="38" t="s">
        <v>190</v>
      </c>
      <c r="C14" s="48">
        <v>2622</v>
      </c>
      <c r="D14" s="48">
        <f>D18+D20</f>
        <v>2092</v>
      </c>
      <c r="E14" s="48">
        <v>1200</v>
      </c>
      <c r="F14" s="48">
        <v>413</v>
      </c>
      <c r="G14" s="34"/>
      <c r="H14" s="42" t="s">
        <v>191</v>
      </c>
    </row>
    <row r="15" spans="1:8" s="33" customFormat="1" ht="16.5" customHeight="1" x14ac:dyDescent="0.2">
      <c r="A15" s="11"/>
      <c r="B15" s="38" t="s">
        <v>192</v>
      </c>
      <c r="C15" s="48">
        <v>683</v>
      </c>
      <c r="D15" s="48">
        <v>511</v>
      </c>
      <c r="E15" s="48">
        <v>304</v>
      </c>
      <c r="F15" s="48">
        <v>144</v>
      </c>
      <c r="G15" s="34"/>
      <c r="H15" s="42" t="s">
        <v>193</v>
      </c>
    </row>
    <row r="16" spans="1:8" s="33" customFormat="1" ht="15" customHeight="1" x14ac:dyDescent="0.2">
      <c r="A16" s="11"/>
      <c r="B16" s="38" t="s">
        <v>194</v>
      </c>
      <c r="C16" s="48">
        <v>20</v>
      </c>
      <c r="D16" s="48">
        <v>20</v>
      </c>
      <c r="E16" s="48">
        <v>3</v>
      </c>
      <c r="F16" s="48">
        <v>3</v>
      </c>
      <c r="G16" s="34"/>
      <c r="H16" s="42" t="s">
        <v>195</v>
      </c>
    </row>
    <row r="17" spans="1:8" s="33" customFormat="1" ht="16.5" customHeight="1" x14ac:dyDescent="0.2">
      <c r="A17" s="452" t="s">
        <v>190</v>
      </c>
      <c r="B17" s="452"/>
      <c r="C17" s="252"/>
      <c r="G17" s="453" t="s">
        <v>191</v>
      </c>
      <c r="H17" s="453"/>
    </row>
    <row r="18" spans="1:8" s="33" customFormat="1" ht="16.5" customHeight="1" x14ac:dyDescent="0.2">
      <c r="A18" s="452" t="s">
        <v>196</v>
      </c>
      <c r="B18" s="452"/>
      <c r="C18" s="48">
        <v>40</v>
      </c>
      <c r="D18" s="48">
        <v>9</v>
      </c>
      <c r="E18" s="48">
        <v>24</v>
      </c>
      <c r="F18" s="48">
        <v>0</v>
      </c>
      <c r="G18" s="453" t="s">
        <v>197</v>
      </c>
      <c r="H18" s="453"/>
    </row>
    <row r="19" spans="1:8" s="33" customFormat="1" ht="21" customHeight="1" x14ac:dyDescent="0.2">
      <c r="A19" s="11"/>
      <c r="B19" s="11" t="s">
        <v>198</v>
      </c>
      <c r="C19" s="46">
        <v>40</v>
      </c>
      <c r="D19" s="46">
        <v>9</v>
      </c>
      <c r="E19" s="46">
        <v>24</v>
      </c>
      <c r="F19" s="49">
        <v>0</v>
      </c>
      <c r="G19" s="34"/>
      <c r="H19" s="47" t="s">
        <v>199</v>
      </c>
    </row>
    <row r="20" spans="1:8" s="33" customFormat="1" ht="15" customHeight="1" x14ac:dyDescent="0.2">
      <c r="A20" s="452" t="s">
        <v>200</v>
      </c>
      <c r="B20" s="452"/>
      <c r="C20" s="48">
        <v>2582</v>
      </c>
      <c r="D20" s="48">
        <f>D21+D45+D56+D73+D79+D93</f>
        <v>2083</v>
      </c>
      <c r="E20" s="48">
        <v>1176</v>
      </c>
      <c r="F20" s="48">
        <f>F21+F45+F56+F73+F79+F93</f>
        <v>413</v>
      </c>
      <c r="G20" s="453" t="s">
        <v>201</v>
      </c>
      <c r="H20" s="453"/>
    </row>
    <row r="21" spans="1:8" s="33" customFormat="1" ht="22.5" customHeight="1" x14ac:dyDescent="0.2">
      <c r="A21" s="452" t="s">
        <v>692</v>
      </c>
      <c r="B21" s="452"/>
      <c r="C21" s="257">
        <v>1426</v>
      </c>
      <c r="D21" s="257">
        <v>1144</v>
      </c>
      <c r="E21" s="257">
        <v>531</v>
      </c>
      <c r="F21" s="257">
        <v>277</v>
      </c>
      <c r="G21" s="453" t="s">
        <v>202</v>
      </c>
      <c r="H21" s="453"/>
    </row>
    <row r="22" spans="1:8" s="33" customFormat="1" ht="24" customHeight="1" x14ac:dyDescent="0.2">
      <c r="A22" s="11"/>
      <c r="B22" s="11" t="s">
        <v>203</v>
      </c>
      <c r="C22" s="46">
        <v>109</v>
      </c>
      <c r="D22" s="46">
        <v>109</v>
      </c>
      <c r="E22" s="46">
        <v>26</v>
      </c>
      <c r="F22" s="46">
        <v>26</v>
      </c>
      <c r="G22" s="34"/>
      <c r="H22" s="47" t="s">
        <v>204</v>
      </c>
    </row>
    <row r="23" spans="1:8" s="33" customFormat="1" ht="12" customHeight="1" x14ac:dyDescent="0.2">
      <c r="A23" s="11"/>
      <c r="B23" s="11" t="s">
        <v>205</v>
      </c>
      <c r="C23" s="46">
        <v>22</v>
      </c>
      <c r="D23" s="46">
        <v>22</v>
      </c>
      <c r="E23" s="46">
        <v>15</v>
      </c>
      <c r="F23" s="46">
        <v>15</v>
      </c>
      <c r="G23" s="34"/>
      <c r="H23" s="47" t="s">
        <v>206</v>
      </c>
    </row>
    <row r="24" spans="1:8" s="33" customFormat="1" ht="23.25" customHeight="1" x14ac:dyDescent="0.2">
      <c r="A24" s="11"/>
      <c r="B24" s="11" t="s">
        <v>207</v>
      </c>
      <c r="C24" s="46">
        <v>44</v>
      </c>
      <c r="D24" s="46">
        <v>44</v>
      </c>
      <c r="E24" s="46">
        <v>11</v>
      </c>
      <c r="F24" s="46">
        <v>11</v>
      </c>
      <c r="G24" s="34"/>
      <c r="H24" s="47" t="s">
        <v>208</v>
      </c>
    </row>
    <row r="25" spans="1:8" s="33" customFormat="1" ht="14.25" customHeight="1" x14ac:dyDescent="0.2">
      <c r="A25" s="11"/>
      <c r="B25" s="11" t="s">
        <v>209</v>
      </c>
      <c r="C25" s="46">
        <v>59</v>
      </c>
      <c r="D25" s="46">
        <v>59</v>
      </c>
      <c r="E25" s="46">
        <v>19</v>
      </c>
      <c r="F25" s="46">
        <v>19</v>
      </c>
      <c r="G25" s="11"/>
      <c r="H25" s="47" t="s">
        <v>210</v>
      </c>
    </row>
    <row r="26" spans="1:8" s="33" customFormat="1" ht="24" customHeight="1" x14ac:dyDescent="0.2">
      <c r="A26" s="11"/>
      <c r="B26" s="11" t="s">
        <v>211</v>
      </c>
      <c r="C26" s="46">
        <v>67</v>
      </c>
      <c r="D26" s="46">
        <v>67</v>
      </c>
      <c r="E26" s="46">
        <v>14</v>
      </c>
      <c r="F26" s="46">
        <v>14</v>
      </c>
      <c r="G26" s="34"/>
      <c r="H26" s="47" t="s">
        <v>212</v>
      </c>
    </row>
    <row r="27" spans="1:8" s="33" customFormat="1" ht="15.75" customHeight="1" x14ac:dyDescent="0.2">
      <c r="A27" s="11"/>
      <c r="B27" s="11" t="s">
        <v>213</v>
      </c>
      <c r="C27" s="46">
        <v>44</v>
      </c>
      <c r="D27" s="46">
        <v>44</v>
      </c>
      <c r="E27" s="46">
        <v>19</v>
      </c>
      <c r="F27" s="46">
        <v>19</v>
      </c>
      <c r="G27" s="34"/>
      <c r="H27" s="47" t="s">
        <v>383</v>
      </c>
    </row>
    <row r="28" spans="1:8" s="33" customFormat="1" ht="15.75" customHeight="1" x14ac:dyDescent="0.2">
      <c r="A28" s="11"/>
      <c r="B28" s="11" t="s">
        <v>215</v>
      </c>
      <c r="C28" s="46">
        <v>353</v>
      </c>
      <c r="D28" s="46">
        <v>77</v>
      </c>
      <c r="E28" s="46">
        <v>291</v>
      </c>
      <c r="F28" s="46">
        <v>39</v>
      </c>
      <c r="G28" s="34"/>
      <c r="H28" s="47" t="s">
        <v>216</v>
      </c>
    </row>
    <row r="29" spans="1:8" s="33" customFormat="1" ht="15" customHeight="1" x14ac:dyDescent="0.2">
      <c r="A29" s="11"/>
      <c r="B29" s="11" t="s">
        <v>217</v>
      </c>
      <c r="C29" s="46">
        <v>50</v>
      </c>
      <c r="D29" s="46">
        <v>45</v>
      </c>
      <c r="E29" s="46">
        <v>27</v>
      </c>
      <c r="F29" s="46">
        <v>25</v>
      </c>
      <c r="G29" s="34"/>
      <c r="H29" s="47" t="s">
        <v>218</v>
      </c>
    </row>
    <row r="30" spans="1:8" s="33" customFormat="1" ht="15" customHeight="1" x14ac:dyDescent="0.2">
      <c r="A30" s="11"/>
      <c r="B30" s="11" t="s">
        <v>219</v>
      </c>
      <c r="C30" s="46">
        <v>35</v>
      </c>
      <c r="D30" s="46">
        <v>35</v>
      </c>
      <c r="E30" s="46">
        <v>11</v>
      </c>
      <c r="F30" s="46">
        <v>11</v>
      </c>
      <c r="G30" s="34"/>
      <c r="H30" s="47" t="s">
        <v>220</v>
      </c>
    </row>
    <row r="31" spans="1:8" s="33" customFormat="1" ht="23.25" customHeight="1" x14ac:dyDescent="0.2">
      <c r="A31" s="11"/>
      <c r="B31" s="11" t="s">
        <v>384</v>
      </c>
      <c r="C31" s="46">
        <v>34</v>
      </c>
      <c r="D31" s="46">
        <v>34</v>
      </c>
      <c r="E31" s="46">
        <v>29</v>
      </c>
      <c r="F31" s="46">
        <v>29</v>
      </c>
      <c r="G31" s="34"/>
      <c r="H31" s="47" t="s">
        <v>385</v>
      </c>
    </row>
    <row r="32" spans="1:8" s="33" customFormat="1" ht="23.25" customHeight="1" x14ac:dyDescent="0.2">
      <c r="A32" s="11"/>
      <c r="B32" s="11" t="s">
        <v>223</v>
      </c>
      <c r="C32" s="46">
        <v>62</v>
      </c>
      <c r="D32" s="46">
        <v>62</v>
      </c>
      <c r="E32" s="46">
        <v>3</v>
      </c>
      <c r="F32" s="46">
        <v>3</v>
      </c>
      <c r="G32" s="34"/>
      <c r="H32" s="47" t="s">
        <v>224</v>
      </c>
    </row>
    <row r="33" spans="1:8" s="33" customFormat="1" ht="12" customHeight="1" x14ac:dyDescent="0.2">
      <c r="A33" s="11"/>
      <c r="B33" s="11" t="s">
        <v>225</v>
      </c>
      <c r="C33" s="46">
        <v>18</v>
      </c>
      <c r="D33" s="46">
        <v>18</v>
      </c>
      <c r="E33" s="46">
        <v>11</v>
      </c>
      <c r="F33" s="46">
        <v>11</v>
      </c>
      <c r="G33" s="34"/>
      <c r="H33" s="47" t="s">
        <v>226</v>
      </c>
    </row>
    <row r="34" spans="1:8" s="33" customFormat="1" ht="12" customHeight="1" x14ac:dyDescent="0.2">
      <c r="A34" s="11"/>
      <c r="B34" s="11" t="s">
        <v>227</v>
      </c>
      <c r="C34" s="46">
        <v>47</v>
      </c>
      <c r="D34" s="46">
        <v>47</v>
      </c>
      <c r="E34" s="46">
        <v>11</v>
      </c>
      <c r="F34" s="46">
        <v>11</v>
      </c>
      <c r="G34" s="11"/>
      <c r="H34" s="47" t="s">
        <v>228</v>
      </c>
    </row>
    <row r="35" spans="1:8" s="33" customFormat="1" ht="12" customHeight="1" x14ac:dyDescent="0.2">
      <c r="A35" s="11"/>
      <c r="B35" s="11" t="s">
        <v>229</v>
      </c>
      <c r="C35" s="46">
        <v>67</v>
      </c>
      <c r="D35" s="46">
        <v>67</v>
      </c>
      <c r="E35" s="46">
        <v>4</v>
      </c>
      <c r="F35" s="46">
        <v>4</v>
      </c>
      <c r="G35" s="34"/>
      <c r="H35" s="47" t="s">
        <v>230</v>
      </c>
    </row>
    <row r="36" spans="1:8" s="33" customFormat="1" ht="12" customHeight="1" x14ac:dyDescent="0.2">
      <c r="A36" s="11"/>
      <c r="B36" s="11" t="s">
        <v>231</v>
      </c>
      <c r="C36" s="46">
        <v>97</v>
      </c>
      <c r="D36" s="46">
        <v>97</v>
      </c>
      <c r="E36" s="46">
        <v>5</v>
      </c>
      <c r="F36" s="46">
        <v>5</v>
      </c>
      <c r="G36" s="34"/>
      <c r="H36" s="47" t="s">
        <v>232</v>
      </c>
    </row>
    <row r="37" spans="1:8" s="33" customFormat="1" ht="12" customHeight="1" x14ac:dyDescent="0.2">
      <c r="A37" s="11"/>
      <c r="B37" s="11" t="s">
        <v>233</v>
      </c>
      <c r="C37" s="46">
        <v>95</v>
      </c>
      <c r="D37" s="46">
        <v>94</v>
      </c>
      <c r="E37" s="46">
        <v>5</v>
      </c>
      <c r="F37" s="46">
        <v>5</v>
      </c>
      <c r="G37" s="11"/>
      <c r="H37" s="47" t="s">
        <v>234</v>
      </c>
    </row>
    <row r="38" spans="1:8" s="33" customFormat="1" ht="12" customHeight="1" x14ac:dyDescent="0.2">
      <c r="A38" s="11"/>
      <c r="B38" s="11" t="s">
        <v>235</v>
      </c>
      <c r="C38" s="46">
        <v>33</v>
      </c>
      <c r="D38" s="46">
        <v>33</v>
      </c>
      <c r="E38" s="46">
        <v>2</v>
      </c>
      <c r="F38" s="46">
        <v>2</v>
      </c>
      <c r="G38" s="34"/>
      <c r="H38" s="47" t="s">
        <v>236</v>
      </c>
    </row>
    <row r="39" spans="1:8" s="33" customFormat="1" ht="24.75" customHeight="1" x14ac:dyDescent="0.2">
      <c r="A39" s="11"/>
      <c r="B39" s="11" t="s">
        <v>978</v>
      </c>
      <c r="C39" s="46">
        <v>32</v>
      </c>
      <c r="D39" s="46">
        <v>32</v>
      </c>
      <c r="E39" s="46">
        <v>5</v>
      </c>
      <c r="F39" s="46">
        <v>5</v>
      </c>
      <c r="G39" s="34"/>
      <c r="H39" s="47" t="s">
        <v>386</v>
      </c>
    </row>
    <row r="40" spans="1:8" s="33" customFormat="1" ht="12" customHeight="1" x14ac:dyDescent="0.2">
      <c r="A40" s="11"/>
      <c r="B40" s="11" t="s">
        <v>239</v>
      </c>
      <c r="C40" s="46">
        <v>17</v>
      </c>
      <c r="D40" s="46">
        <v>17</v>
      </c>
      <c r="E40" s="46">
        <v>1</v>
      </c>
      <c r="F40" s="46">
        <v>1</v>
      </c>
      <c r="G40" s="34"/>
      <c r="H40" s="47" t="s">
        <v>240</v>
      </c>
    </row>
    <row r="41" spans="1:8" s="33" customFormat="1" ht="12.75" customHeight="1" x14ac:dyDescent="0.2">
      <c r="A41" s="11"/>
      <c r="B41" s="11" t="s">
        <v>241</v>
      </c>
      <c r="C41" s="46">
        <v>39</v>
      </c>
      <c r="D41" s="46">
        <v>39</v>
      </c>
      <c r="E41" s="46" t="s">
        <v>40</v>
      </c>
      <c r="F41" s="46">
        <v>0</v>
      </c>
      <c r="G41" s="34"/>
      <c r="H41" s="47" t="s">
        <v>242</v>
      </c>
    </row>
    <row r="42" spans="1:8" s="33" customFormat="1" ht="12.75" customHeight="1" x14ac:dyDescent="0.2">
      <c r="A42" s="11"/>
      <c r="B42" s="11" t="s">
        <v>243</v>
      </c>
      <c r="C42" s="46">
        <v>30</v>
      </c>
      <c r="D42" s="46">
        <v>30</v>
      </c>
      <c r="E42" s="46">
        <v>7</v>
      </c>
      <c r="F42" s="46">
        <v>7</v>
      </c>
      <c r="G42" s="34"/>
      <c r="H42" s="47" t="s">
        <v>244</v>
      </c>
    </row>
    <row r="43" spans="1:8" s="33" customFormat="1" ht="27" customHeight="1" x14ac:dyDescent="0.2">
      <c r="A43" s="11"/>
      <c r="B43" s="11" t="s">
        <v>245</v>
      </c>
      <c r="C43" s="46">
        <v>13</v>
      </c>
      <c r="D43" s="46">
        <v>13</v>
      </c>
      <c r="E43" s="46">
        <v>1</v>
      </c>
      <c r="F43" s="46">
        <v>1</v>
      </c>
      <c r="G43" s="34"/>
      <c r="H43" s="47" t="s">
        <v>246</v>
      </c>
    </row>
    <row r="44" spans="1:8" s="33" customFormat="1" ht="22.5" customHeight="1" x14ac:dyDescent="0.2">
      <c r="A44" s="11"/>
      <c r="B44" s="11" t="s">
        <v>247</v>
      </c>
      <c r="C44" s="46">
        <v>59</v>
      </c>
      <c r="D44" s="46">
        <v>59</v>
      </c>
      <c r="E44" s="46">
        <v>14</v>
      </c>
      <c r="F44" s="46">
        <v>14</v>
      </c>
      <c r="G44" s="34"/>
      <c r="H44" s="47" t="s">
        <v>248</v>
      </c>
    </row>
    <row r="45" spans="1:8" s="33" customFormat="1" ht="24" customHeight="1" x14ac:dyDescent="0.2">
      <c r="A45" s="452" t="s">
        <v>979</v>
      </c>
      <c r="B45" s="452"/>
      <c r="C45" s="48">
        <v>239</v>
      </c>
      <c r="D45" s="48">
        <v>226</v>
      </c>
      <c r="E45" s="48">
        <v>21</v>
      </c>
      <c r="F45" s="48">
        <v>19</v>
      </c>
      <c r="G45" s="453" t="s">
        <v>250</v>
      </c>
      <c r="H45" s="453"/>
    </row>
    <row r="46" spans="1:8" s="33" customFormat="1" ht="15" customHeight="1" x14ac:dyDescent="0.2">
      <c r="A46" s="11"/>
      <c r="B46" s="11" t="s">
        <v>251</v>
      </c>
      <c r="C46" s="46">
        <v>39</v>
      </c>
      <c r="D46" s="46">
        <v>39</v>
      </c>
      <c r="E46" s="46">
        <v>4</v>
      </c>
      <c r="F46" s="46">
        <v>4</v>
      </c>
      <c r="G46" s="11"/>
      <c r="H46" s="47" t="s">
        <v>252</v>
      </c>
    </row>
    <row r="47" spans="1:8" s="33" customFormat="1" ht="14.25" customHeight="1" x14ac:dyDescent="0.2">
      <c r="A47" s="11"/>
      <c r="B47" s="11" t="s">
        <v>253</v>
      </c>
      <c r="C47" s="46">
        <v>21</v>
      </c>
      <c r="D47" s="46">
        <v>14</v>
      </c>
      <c r="E47" s="46">
        <v>5</v>
      </c>
      <c r="F47" s="46">
        <v>5</v>
      </c>
      <c r="G47" s="34"/>
      <c r="H47" s="47" t="s">
        <v>254</v>
      </c>
    </row>
    <row r="48" spans="1:8" s="33" customFormat="1" ht="36.75" customHeight="1" x14ac:dyDescent="0.2">
      <c r="A48" s="11"/>
      <c r="B48" s="11" t="s">
        <v>255</v>
      </c>
      <c r="C48" s="46">
        <v>20</v>
      </c>
      <c r="D48" s="46">
        <v>20</v>
      </c>
      <c r="E48" s="46">
        <v>3</v>
      </c>
      <c r="F48" s="46">
        <v>3</v>
      </c>
      <c r="G48" s="34"/>
      <c r="H48" s="47" t="s">
        <v>387</v>
      </c>
    </row>
    <row r="49" spans="1:8" s="33" customFormat="1" ht="14.25" customHeight="1" x14ac:dyDescent="0.2">
      <c r="A49" s="11"/>
      <c r="B49" s="11" t="s">
        <v>257</v>
      </c>
      <c r="C49" s="46">
        <v>27</v>
      </c>
      <c r="D49" s="46">
        <v>21</v>
      </c>
      <c r="E49" s="46">
        <v>5</v>
      </c>
      <c r="F49" s="46">
        <v>3</v>
      </c>
      <c r="G49" s="11"/>
      <c r="H49" s="47" t="s">
        <v>236</v>
      </c>
    </row>
    <row r="50" spans="1:8" s="33" customFormat="1" ht="13.5" customHeight="1" x14ac:dyDescent="0.2">
      <c r="A50" s="11"/>
      <c r="B50" s="11" t="s">
        <v>258</v>
      </c>
      <c r="C50" s="46">
        <v>29</v>
      </c>
      <c r="D50" s="46">
        <v>29</v>
      </c>
      <c r="E50" s="46" t="s">
        <v>40</v>
      </c>
      <c r="F50" s="46">
        <v>0</v>
      </c>
      <c r="G50" s="11"/>
      <c r="H50" s="47" t="s">
        <v>259</v>
      </c>
    </row>
    <row r="51" spans="1:8" s="33" customFormat="1" x14ac:dyDescent="0.2">
      <c r="A51" s="11"/>
      <c r="B51" s="11" t="s">
        <v>262</v>
      </c>
      <c r="C51" s="46">
        <v>33</v>
      </c>
      <c r="D51" s="46">
        <v>24</v>
      </c>
      <c r="E51" s="46" t="s">
        <v>40</v>
      </c>
      <c r="F51" s="46">
        <v>0</v>
      </c>
      <c r="G51" s="11"/>
      <c r="H51" s="47" t="s">
        <v>263</v>
      </c>
    </row>
    <row r="52" spans="1:8" s="33" customFormat="1" ht="17.25" customHeight="1" x14ac:dyDescent="0.2">
      <c r="A52" s="11"/>
      <c r="B52" s="11" t="s">
        <v>264</v>
      </c>
      <c r="C52" s="46">
        <v>24</v>
      </c>
      <c r="D52" s="46">
        <v>22</v>
      </c>
      <c r="E52" s="46" t="s">
        <v>40</v>
      </c>
      <c r="F52" s="46">
        <v>1</v>
      </c>
      <c r="G52" s="11"/>
      <c r="H52" s="47" t="s">
        <v>265</v>
      </c>
    </row>
    <row r="53" spans="1:8" s="33" customFormat="1" ht="23.25" customHeight="1" x14ac:dyDescent="0.2">
      <c r="A53" s="11"/>
      <c r="B53" s="11" t="s">
        <v>388</v>
      </c>
      <c r="C53" s="46">
        <v>22</v>
      </c>
      <c r="D53" s="46">
        <v>10</v>
      </c>
      <c r="E53" s="46">
        <v>1</v>
      </c>
      <c r="F53" s="46">
        <v>3</v>
      </c>
      <c r="G53" s="34"/>
      <c r="H53" s="47" t="s">
        <v>389</v>
      </c>
    </row>
    <row r="54" spans="1:8" s="33" customFormat="1" ht="22.5" customHeight="1" x14ac:dyDescent="0.2">
      <c r="A54" s="11"/>
      <c r="B54" s="11" t="s">
        <v>390</v>
      </c>
      <c r="C54" s="46">
        <v>10</v>
      </c>
      <c r="D54" s="46">
        <v>14</v>
      </c>
      <c r="E54" s="46">
        <v>3</v>
      </c>
      <c r="F54" s="46">
        <v>0</v>
      </c>
      <c r="G54" s="11"/>
      <c r="H54" s="47" t="s">
        <v>391</v>
      </c>
    </row>
    <row r="55" spans="1:8" s="33" customFormat="1" ht="22.5" customHeight="1" x14ac:dyDescent="0.2">
      <c r="A55" s="11"/>
      <c r="B55" s="11" t="s">
        <v>260</v>
      </c>
      <c r="C55" s="46">
        <v>14</v>
      </c>
      <c r="D55" s="46">
        <v>33</v>
      </c>
      <c r="E55" s="46" t="s">
        <v>40</v>
      </c>
      <c r="F55" s="46">
        <v>0</v>
      </c>
      <c r="G55" s="11"/>
      <c r="H55" s="47" t="s">
        <v>261</v>
      </c>
    </row>
    <row r="56" spans="1:8" s="33" customFormat="1" ht="18.75" customHeight="1" x14ac:dyDescent="0.2">
      <c r="A56" s="452" t="s">
        <v>267</v>
      </c>
      <c r="B56" s="452"/>
      <c r="C56" s="48">
        <v>388</v>
      </c>
      <c r="D56" s="48">
        <v>289</v>
      </c>
      <c r="E56" s="48">
        <v>247</v>
      </c>
      <c r="F56" s="48">
        <v>47</v>
      </c>
      <c r="G56" s="464" t="s">
        <v>268</v>
      </c>
      <c r="H56" s="464"/>
    </row>
    <row r="57" spans="1:8" s="51" customFormat="1" ht="12" customHeight="1" x14ac:dyDescent="0.2">
      <c r="A57" s="11"/>
      <c r="B57" s="11" t="s">
        <v>233</v>
      </c>
      <c r="C57" s="46">
        <v>32</v>
      </c>
      <c r="D57" s="46">
        <v>32</v>
      </c>
      <c r="E57" s="46">
        <v>4</v>
      </c>
      <c r="F57" s="46">
        <v>4</v>
      </c>
      <c r="G57" s="34"/>
      <c r="H57" s="47" t="s">
        <v>234</v>
      </c>
    </row>
    <row r="58" spans="1:8" s="51" customFormat="1" ht="25.5" customHeight="1" x14ac:dyDescent="0.2">
      <c r="A58" s="11"/>
      <c r="B58" s="11" t="s">
        <v>271</v>
      </c>
      <c r="C58" s="46">
        <v>24</v>
      </c>
      <c r="D58" s="46">
        <v>23</v>
      </c>
      <c r="E58" s="46" t="s">
        <v>40</v>
      </c>
      <c r="F58" s="46">
        <v>0</v>
      </c>
      <c r="G58" s="34"/>
      <c r="H58" s="47" t="s">
        <v>272</v>
      </c>
    </row>
    <row r="59" spans="1:8" s="51" customFormat="1" ht="24" customHeight="1" x14ac:dyDescent="0.2">
      <c r="A59" s="11"/>
      <c r="B59" s="11" t="s">
        <v>273</v>
      </c>
      <c r="C59" s="46">
        <v>27</v>
      </c>
      <c r="D59" s="46">
        <v>27</v>
      </c>
      <c r="E59" s="46">
        <v>5</v>
      </c>
      <c r="F59" s="46">
        <v>5</v>
      </c>
      <c r="G59" s="34"/>
      <c r="H59" s="47" t="s">
        <v>274</v>
      </c>
    </row>
    <row r="60" spans="1:8" s="33" customFormat="1" ht="12" customHeight="1" x14ac:dyDescent="0.2">
      <c r="A60" s="11"/>
      <c r="B60" s="11" t="s">
        <v>275</v>
      </c>
      <c r="C60" s="46">
        <v>21</v>
      </c>
      <c r="D60" s="46">
        <v>21</v>
      </c>
      <c r="E60" s="46">
        <v>7</v>
      </c>
      <c r="F60" s="46">
        <v>7</v>
      </c>
      <c r="G60" s="34"/>
      <c r="H60" s="47" t="s">
        <v>276</v>
      </c>
    </row>
    <row r="61" spans="1:8" s="33" customFormat="1" ht="13.5" customHeight="1" x14ac:dyDescent="0.2">
      <c r="A61" s="11"/>
      <c r="B61" s="11" t="s">
        <v>277</v>
      </c>
      <c r="C61" s="46">
        <v>17</v>
      </c>
      <c r="D61" s="46">
        <v>17</v>
      </c>
      <c r="E61" s="46">
        <v>1</v>
      </c>
      <c r="F61" s="46">
        <v>1</v>
      </c>
      <c r="G61" s="34"/>
      <c r="H61" s="47" t="s">
        <v>278</v>
      </c>
    </row>
    <row r="62" spans="1:8" s="33" customFormat="1" ht="13.5" customHeight="1" x14ac:dyDescent="0.2">
      <c r="A62" s="11"/>
      <c r="B62" s="11" t="s">
        <v>335</v>
      </c>
      <c r="C62" s="46">
        <v>18</v>
      </c>
      <c r="D62" s="46">
        <v>18</v>
      </c>
      <c r="E62" s="46">
        <v>2</v>
      </c>
      <c r="F62" s="46">
        <v>2</v>
      </c>
      <c r="G62" s="34"/>
      <c r="H62" s="47" t="s">
        <v>346</v>
      </c>
    </row>
    <row r="63" spans="1:8" s="33" customFormat="1" ht="14.25" customHeight="1" x14ac:dyDescent="0.2">
      <c r="A63" s="11"/>
      <c r="B63" s="11" t="s">
        <v>551</v>
      </c>
      <c r="C63" s="46">
        <v>18</v>
      </c>
      <c r="D63" s="46">
        <v>18</v>
      </c>
      <c r="E63" s="46" t="s">
        <v>40</v>
      </c>
      <c r="F63" s="46">
        <v>0</v>
      </c>
      <c r="G63" s="34"/>
      <c r="H63" s="47" t="s">
        <v>915</v>
      </c>
    </row>
    <row r="64" spans="1:8" s="33" customFormat="1" ht="14.25" customHeight="1" x14ac:dyDescent="0.2">
      <c r="A64" s="11"/>
      <c r="B64" s="11" t="s">
        <v>916</v>
      </c>
      <c r="C64" s="46">
        <v>19</v>
      </c>
      <c r="D64" s="46">
        <v>19</v>
      </c>
      <c r="E64" s="46">
        <v>19</v>
      </c>
      <c r="F64" s="46">
        <v>0</v>
      </c>
      <c r="G64" s="34"/>
      <c r="H64" s="47" t="s">
        <v>917</v>
      </c>
    </row>
    <row r="65" spans="1:8" s="33" customFormat="1" ht="18.75" customHeight="1" x14ac:dyDescent="0.2">
      <c r="A65" s="11"/>
      <c r="B65" s="11" t="s">
        <v>215</v>
      </c>
      <c r="C65" s="46">
        <v>129</v>
      </c>
      <c r="D65" s="46">
        <v>35</v>
      </c>
      <c r="E65" s="46">
        <v>193</v>
      </c>
      <c r="F65" s="46">
        <v>18</v>
      </c>
      <c r="G65" s="34"/>
      <c r="H65" s="47" t="s">
        <v>216</v>
      </c>
    </row>
    <row r="66" spans="1:8" s="33" customFormat="1" ht="24" customHeight="1" x14ac:dyDescent="0.2">
      <c r="A66" s="11"/>
      <c r="B66" s="11" t="s">
        <v>870</v>
      </c>
      <c r="C66" s="46">
        <v>8</v>
      </c>
      <c r="D66" s="46">
        <v>8</v>
      </c>
      <c r="E66" s="46">
        <v>2</v>
      </c>
      <c r="F66" s="46">
        <v>2</v>
      </c>
      <c r="G66" s="34"/>
      <c r="H66" s="47" t="s">
        <v>658</v>
      </c>
    </row>
    <row r="67" spans="1:8" s="33" customFormat="1" ht="26.25" customHeight="1" x14ac:dyDescent="0.2">
      <c r="A67" s="11"/>
      <c r="B67" s="11" t="s">
        <v>209</v>
      </c>
      <c r="C67" s="46">
        <v>9</v>
      </c>
      <c r="D67" s="46">
        <v>7</v>
      </c>
      <c r="E67" s="46">
        <v>1</v>
      </c>
      <c r="F67" s="46">
        <v>0</v>
      </c>
      <c r="G67" s="34"/>
      <c r="H67" s="47" t="s">
        <v>210</v>
      </c>
    </row>
    <row r="68" spans="1:8" s="33" customFormat="1" ht="24" customHeight="1" x14ac:dyDescent="0.2">
      <c r="A68" s="11"/>
      <c r="B68" s="11" t="s">
        <v>703</v>
      </c>
      <c r="C68" s="46">
        <v>8</v>
      </c>
      <c r="D68" s="46">
        <v>22</v>
      </c>
      <c r="E68" s="46" t="s">
        <v>40</v>
      </c>
      <c r="F68" s="46">
        <v>0</v>
      </c>
      <c r="G68" s="34"/>
      <c r="H68" s="47" t="s">
        <v>869</v>
      </c>
    </row>
    <row r="69" spans="1:8" s="33" customFormat="1" ht="21.75" customHeight="1" x14ac:dyDescent="0.2">
      <c r="A69" s="11"/>
      <c r="B69" s="11" t="s">
        <v>872</v>
      </c>
      <c r="C69" s="46">
        <v>22</v>
      </c>
      <c r="D69" s="46">
        <v>9</v>
      </c>
      <c r="E69" s="46" t="s">
        <v>40</v>
      </c>
      <c r="F69" s="46">
        <v>1</v>
      </c>
      <c r="G69" s="34"/>
      <c r="H69" s="47" t="s">
        <v>873</v>
      </c>
    </row>
    <row r="70" spans="1:8" s="33" customFormat="1" ht="21.75" customHeight="1" x14ac:dyDescent="0.2">
      <c r="A70" s="11"/>
      <c r="B70" s="11" t="s">
        <v>280</v>
      </c>
      <c r="C70" s="46">
        <v>24</v>
      </c>
      <c r="D70" s="46">
        <v>24</v>
      </c>
      <c r="E70" s="46">
        <v>7</v>
      </c>
      <c r="F70" s="46">
        <v>7</v>
      </c>
      <c r="G70" s="34"/>
      <c r="H70" s="47" t="s">
        <v>392</v>
      </c>
    </row>
    <row r="71" spans="1:8" s="33" customFormat="1" ht="21.75" customHeight="1" x14ac:dyDescent="0.2">
      <c r="A71" s="11"/>
      <c r="B71" s="11" t="s">
        <v>281</v>
      </c>
      <c r="C71" s="46">
        <v>5</v>
      </c>
      <c r="D71" s="46">
        <v>5</v>
      </c>
      <c r="E71" s="46">
        <v>5</v>
      </c>
      <c r="F71" s="46">
        <v>0</v>
      </c>
      <c r="G71" s="34"/>
      <c r="H71" s="47" t="s">
        <v>282</v>
      </c>
    </row>
    <row r="72" spans="1:8" s="33" customFormat="1" ht="21.75" customHeight="1" x14ac:dyDescent="0.2">
      <c r="A72" s="11"/>
      <c r="B72" s="11" t="s">
        <v>283</v>
      </c>
      <c r="C72" s="46">
        <v>7</v>
      </c>
      <c r="D72" s="46">
        <v>4</v>
      </c>
      <c r="E72" s="46">
        <v>1</v>
      </c>
      <c r="F72" s="46">
        <v>0</v>
      </c>
      <c r="G72" s="34"/>
      <c r="H72" s="47" t="s">
        <v>284</v>
      </c>
    </row>
    <row r="73" spans="1:8" s="33" customFormat="1" ht="36" customHeight="1" x14ac:dyDescent="0.2">
      <c r="A73" s="452" t="s">
        <v>393</v>
      </c>
      <c r="B73" s="452"/>
      <c r="C73" s="48">
        <v>18</v>
      </c>
      <c r="D73" s="48">
        <v>18</v>
      </c>
      <c r="E73" s="48">
        <v>3</v>
      </c>
      <c r="F73" s="48">
        <v>3</v>
      </c>
      <c r="G73" s="453" t="s">
        <v>286</v>
      </c>
      <c r="H73" s="453"/>
    </row>
    <row r="74" spans="1:8" s="33" customFormat="1" ht="24" customHeight="1" x14ac:dyDescent="0.2">
      <c r="A74" s="11"/>
      <c r="B74" s="11" t="s">
        <v>920</v>
      </c>
      <c r="C74" s="46">
        <v>3</v>
      </c>
      <c r="D74" s="46">
        <v>3</v>
      </c>
      <c r="E74" s="46" t="s">
        <v>40</v>
      </c>
      <c r="F74" s="46">
        <v>0</v>
      </c>
      <c r="G74" s="34"/>
      <c r="H74" s="47" t="s">
        <v>921</v>
      </c>
    </row>
    <row r="75" spans="1:8" s="33" customFormat="1" ht="33.75" x14ac:dyDescent="0.2">
      <c r="A75" s="11"/>
      <c r="B75" s="11" t="s">
        <v>287</v>
      </c>
      <c r="C75" s="46">
        <v>3</v>
      </c>
      <c r="D75" s="46">
        <v>3</v>
      </c>
      <c r="E75" s="46">
        <v>1</v>
      </c>
      <c r="F75" s="46">
        <v>1</v>
      </c>
      <c r="G75" s="34"/>
      <c r="H75" s="47" t="s">
        <v>888</v>
      </c>
    </row>
    <row r="76" spans="1:8" s="33" customFormat="1" ht="21.75" customHeight="1" x14ac:dyDescent="0.2">
      <c r="A76" s="11"/>
      <c r="B76" s="11" t="s">
        <v>288</v>
      </c>
      <c r="C76" s="46">
        <v>4</v>
      </c>
      <c r="D76" s="46">
        <v>4</v>
      </c>
      <c r="E76" s="46" t="s">
        <v>40</v>
      </c>
      <c r="F76" s="46">
        <v>0</v>
      </c>
      <c r="G76" s="34"/>
      <c r="H76" s="47" t="s">
        <v>289</v>
      </c>
    </row>
    <row r="77" spans="1:8" s="33" customFormat="1" ht="21.75" customHeight="1" x14ac:dyDescent="0.2">
      <c r="A77" s="11"/>
      <c r="B77" s="11" t="s">
        <v>290</v>
      </c>
      <c r="C77" s="46">
        <v>4</v>
      </c>
      <c r="D77" s="46">
        <v>4</v>
      </c>
      <c r="E77" s="46">
        <v>1</v>
      </c>
      <c r="F77" s="46">
        <v>1</v>
      </c>
      <c r="G77" s="34"/>
      <c r="H77" s="47" t="s">
        <v>291</v>
      </c>
    </row>
    <row r="78" spans="1:8" s="33" customFormat="1" ht="33.75" x14ac:dyDescent="0.2">
      <c r="A78" s="11"/>
      <c r="B78" s="11" t="s">
        <v>918</v>
      </c>
      <c r="C78" s="46">
        <v>4</v>
      </c>
      <c r="D78" s="46">
        <v>4</v>
      </c>
      <c r="E78" s="46">
        <v>1</v>
      </c>
      <c r="F78" s="46">
        <v>1</v>
      </c>
      <c r="G78" s="34"/>
      <c r="H78" s="47" t="s">
        <v>934</v>
      </c>
    </row>
    <row r="79" spans="1:8" s="33" customFormat="1" ht="19.5" customHeight="1" x14ac:dyDescent="0.2">
      <c r="A79" s="452" t="s">
        <v>793</v>
      </c>
      <c r="B79" s="452"/>
      <c r="C79" s="48">
        <v>441</v>
      </c>
      <c r="D79" s="48">
        <v>336</v>
      </c>
      <c r="E79" s="48">
        <v>356</v>
      </c>
      <c r="F79" s="48">
        <v>49</v>
      </c>
      <c r="G79" s="453" t="s">
        <v>886</v>
      </c>
      <c r="H79" s="453"/>
    </row>
    <row r="80" spans="1:8" s="33" customFormat="1" ht="25.5" customHeight="1" x14ac:dyDescent="0.2">
      <c r="A80" s="38"/>
      <c r="B80" s="11" t="s">
        <v>203</v>
      </c>
      <c r="C80" s="46">
        <v>55</v>
      </c>
      <c r="D80" s="46">
        <v>50</v>
      </c>
      <c r="E80" s="46">
        <v>49</v>
      </c>
      <c r="F80" s="46">
        <v>15</v>
      </c>
      <c r="G80" s="47"/>
      <c r="H80" s="47" t="s">
        <v>204</v>
      </c>
    </row>
    <row r="81" spans="1:8" s="33" customFormat="1" ht="25.5" customHeight="1" x14ac:dyDescent="0.2">
      <c r="A81" s="38"/>
      <c r="B81" s="11" t="s">
        <v>394</v>
      </c>
      <c r="C81" s="46">
        <v>10</v>
      </c>
      <c r="D81" s="46">
        <v>10</v>
      </c>
      <c r="E81" s="46">
        <v>2</v>
      </c>
      <c r="F81" s="46">
        <v>0</v>
      </c>
      <c r="G81" s="47"/>
      <c r="H81" s="47" t="s">
        <v>395</v>
      </c>
    </row>
    <row r="82" spans="1:8" s="33" customFormat="1" ht="25.5" customHeight="1" x14ac:dyDescent="0.2">
      <c r="A82" s="38"/>
      <c r="B82" s="11" t="s">
        <v>396</v>
      </c>
      <c r="C82" s="46">
        <v>45</v>
      </c>
      <c r="D82" s="46">
        <v>31</v>
      </c>
      <c r="E82" s="46">
        <v>11</v>
      </c>
      <c r="F82" s="46">
        <v>0</v>
      </c>
      <c r="G82" s="47"/>
      <c r="H82" s="47" t="s">
        <v>397</v>
      </c>
    </row>
    <row r="83" spans="1:8" s="33" customFormat="1" ht="19.5" customHeight="1" x14ac:dyDescent="0.2">
      <c r="A83" s="38"/>
      <c r="B83" s="11" t="s">
        <v>335</v>
      </c>
      <c r="C83" s="46">
        <v>26</v>
      </c>
      <c r="D83" s="46">
        <v>33</v>
      </c>
      <c r="E83" s="46">
        <v>15</v>
      </c>
      <c r="F83" s="46">
        <v>6</v>
      </c>
      <c r="G83" s="47"/>
      <c r="H83" s="47" t="s">
        <v>230</v>
      </c>
    </row>
    <row r="84" spans="1:8" s="33" customFormat="1" ht="19.5" customHeight="1" x14ac:dyDescent="0.2">
      <c r="A84" s="38"/>
      <c r="B84" s="11" t="s">
        <v>257</v>
      </c>
      <c r="C84" s="46">
        <v>32</v>
      </c>
      <c r="D84" s="46">
        <v>19</v>
      </c>
      <c r="E84" s="46">
        <v>2</v>
      </c>
      <c r="F84" s="46">
        <v>1</v>
      </c>
      <c r="G84" s="47"/>
      <c r="H84" s="47" t="s">
        <v>279</v>
      </c>
    </row>
    <row r="85" spans="1:8" s="33" customFormat="1" ht="19.5" customHeight="1" x14ac:dyDescent="0.2">
      <c r="A85" s="38"/>
      <c r="B85" s="11" t="s">
        <v>227</v>
      </c>
      <c r="C85" s="46">
        <v>69</v>
      </c>
      <c r="D85" s="46">
        <v>32</v>
      </c>
      <c r="E85" s="46">
        <v>169</v>
      </c>
      <c r="F85" s="46">
        <v>2</v>
      </c>
      <c r="G85" s="47"/>
      <c r="H85" s="47" t="s">
        <v>398</v>
      </c>
    </row>
    <row r="86" spans="1:8" s="33" customFormat="1" ht="19.5" customHeight="1" x14ac:dyDescent="0.2">
      <c r="A86" s="38"/>
      <c r="B86" s="11" t="s">
        <v>399</v>
      </c>
      <c r="C86" s="46">
        <v>52</v>
      </c>
      <c r="D86" s="46">
        <v>43</v>
      </c>
      <c r="E86" s="46">
        <v>9</v>
      </c>
      <c r="F86" s="46">
        <v>2</v>
      </c>
      <c r="G86" s="47"/>
      <c r="H86" s="47" t="s">
        <v>216</v>
      </c>
    </row>
    <row r="87" spans="1:8" s="33" customFormat="1" ht="22.5" x14ac:dyDescent="0.2">
      <c r="A87" s="38"/>
      <c r="B87" s="11" t="s">
        <v>506</v>
      </c>
      <c r="C87" s="46">
        <v>33</v>
      </c>
      <c r="D87" s="46">
        <v>10</v>
      </c>
      <c r="E87" s="46">
        <v>25</v>
      </c>
      <c r="F87" s="46">
        <v>0</v>
      </c>
      <c r="G87" s="47"/>
      <c r="H87" s="47" t="s">
        <v>507</v>
      </c>
    </row>
    <row r="88" spans="1:8" s="33" customFormat="1" ht="13.5" customHeight="1" x14ac:dyDescent="0.2">
      <c r="A88" s="11"/>
      <c r="B88" s="11" t="s">
        <v>400</v>
      </c>
      <c r="C88" s="46">
        <v>53</v>
      </c>
      <c r="D88" s="46">
        <v>28</v>
      </c>
      <c r="E88" s="46">
        <v>22</v>
      </c>
      <c r="F88" s="46">
        <v>6</v>
      </c>
      <c r="G88" s="11"/>
      <c r="H88" s="47" t="s">
        <v>401</v>
      </c>
    </row>
    <row r="89" spans="1:8" s="33" customFormat="1" ht="13.5" customHeight="1" x14ac:dyDescent="0.2">
      <c r="A89" s="11"/>
      <c r="B89" s="11" t="s">
        <v>233</v>
      </c>
      <c r="C89" s="46">
        <v>26</v>
      </c>
      <c r="D89" s="46">
        <v>38</v>
      </c>
      <c r="E89" s="46">
        <v>5</v>
      </c>
      <c r="F89" s="46">
        <v>6</v>
      </c>
      <c r="G89" s="11"/>
      <c r="H89" s="47" t="s">
        <v>234</v>
      </c>
    </row>
    <row r="90" spans="1:8" s="33" customFormat="1" ht="13.5" customHeight="1" x14ac:dyDescent="0.2">
      <c r="A90" s="11"/>
      <c r="B90" s="11" t="s">
        <v>402</v>
      </c>
      <c r="C90" s="46">
        <v>24</v>
      </c>
      <c r="D90" s="46">
        <v>26</v>
      </c>
      <c r="E90" s="46">
        <v>25</v>
      </c>
      <c r="F90" s="46">
        <v>5</v>
      </c>
      <c r="G90" s="11"/>
      <c r="H90" s="47" t="s">
        <v>403</v>
      </c>
    </row>
    <row r="91" spans="1:8" s="33" customFormat="1" ht="21" customHeight="1" x14ac:dyDescent="0.2">
      <c r="A91" s="6"/>
      <c r="B91" s="11" t="s">
        <v>404</v>
      </c>
      <c r="C91" s="46">
        <v>12</v>
      </c>
      <c r="D91" s="46">
        <v>12</v>
      </c>
      <c r="E91" s="46">
        <v>2</v>
      </c>
      <c r="F91" s="46">
        <v>6</v>
      </c>
      <c r="G91" s="6"/>
      <c r="H91" s="47" t="s">
        <v>405</v>
      </c>
    </row>
    <row r="92" spans="1:8" s="33" customFormat="1" ht="21" customHeight="1" x14ac:dyDescent="0.2">
      <c r="A92" s="6"/>
      <c r="B92" s="11" t="s">
        <v>406</v>
      </c>
      <c r="C92" s="46">
        <v>4</v>
      </c>
      <c r="D92" s="46">
        <v>4</v>
      </c>
      <c r="E92" s="46">
        <v>20</v>
      </c>
      <c r="F92" s="46">
        <v>0</v>
      </c>
      <c r="G92" s="6"/>
      <c r="H92" s="47" t="s">
        <v>407</v>
      </c>
    </row>
    <row r="93" spans="1:8" s="33" customFormat="1" ht="19.5" customHeight="1" x14ac:dyDescent="0.2">
      <c r="A93" s="452" t="s">
        <v>508</v>
      </c>
      <c r="B93" s="452"/>
      <c r="C93" s="48">
        <v>70</v>
      </c>
      <c r="D93" s="48">
        <v>70</v>
      </c>
      <c r="E93" s="48">
        <v>18</v>
      </c>
      <c r="F93" s="48">
        <v>18</v>
      </c>
      <c r="G93" s="453" t="s">
        <v>313</v>
      </c>
      <c r="H93" s="453"/>
    </row>
    <row r="94" spans="1:8" s="33" customFormat="1" ht="21.75" customHeight="1" x14ac:dyDescent="0.2">
      <c r="A94" s="452" t="s">
        <v>322</v>
      </c>
      <c r="B94" s="452"/>
      <c r="C94" s="48">
        <v>20</v>
      </c>
      <c r="D94" s="48">
        <v>20</v>
      </c>
      <c r="E94" s="48">
        <v>3</v>
      </c>
      <c r="F94" s="48">
        <v>3</v>
      </c>
      <c r="G94" s="453" t="s">
        <v>323</v>
      </c>
      <c r="H94" s="453"/>
    </row>
    <row r="95" spans="1:8" s="33" customFormat="1" ht="13.5" customHeight="1" x14ac:dyDescent="0.2">
      <c r="A95" s="11"/>
      <c r="B95" s="11" t="s">
        <v>408</v>
      </c>
      <c r="C95" s="46">
        <v>10</v>
      </c>
      <c r="D95" s="46">
        <v>10</v>
      </c>
      <c r="E95" s="46">
        <v>3</v>
      </c>
      <c r="F95" s="46">
        <v>3</v>
      </c>
      <c r="G95" s="11"/>
      <c r="H95" s="47" t="s">
        <v>325</v>
      </c>
    </row>
    <row r="96" spans="1:8" s="33" customFormat="1" ht="21" customHeight="1" x14ac:dyDescent="0.2">
      <c r="A96" s="6"/>
      <c r="B96" s="11" t="s">
        <v>409</v>
      </c>
      <c r="C96" s="46">
        <v>10</v>
      </c>
      <c r="D96" s="46">
        <v>10</v>
      </c>
      <c r="E96" s="46" t="s">
        <v>40</v>
      </c>
      <c r="F96" s="46">
        <v>0</v>
      </c>
      <c r="G96" s="6"/>
      <c r="H96" s="47" t="s">
        <v>410</v>
      </c>
    </row>
    <row r="97" spans="1:8" s="33" customFormat="1" ht="26.25" customHeight="1" x14ac:dyDescent="0.2">
      <c r="A97" s="452" t="s">
        <v>327</v>
      </c>
      <c r="B97" s="452"/>
      <c r="C97" s="122"/>
      <c r="D97" s="122"/>
      <c r="E97" s="122"/>
      <c r="F97" s="122"/>
      <c r="G97" s="453" t="s">
        <v>328</v>
      </c>
      <c r="H97" s="453"/>
    </row>
    <row r="98" spans="1:8" s="33" customFormat="1" ht="19.5" customHeight="1" x14ac:dyDescent="0.2">
      <c r="A98" s="452" t="s">
        <v>329</v>
      </c>
      <c r="B98" s="452"/>
      <c r="C98" s="48">
        <v>57</v>
      </c>
      <c r="D98" s="48">
        <v>38</v>
      </c>
      <c r="E98" s="48">
        <v>15</v>
      </c>
      <c r="F98" s="48">
        <v>10</v>
      </c>
      <c r="G98" s="453" t="s">
        <v>197</v>
      </c>
      <c r="H98" s="453"/>
    </row>
    <row r="99" spans="1:8" s="33" customFormat="1" ht="26.25" customHeight="1" x14ac:dyDescent="0.2">
      <c r="A99" s="50"/>
      <c r="B99" s="11" t="s">
        <v>411</v>
      </c>
      <c r="C99" s="46">
        <v>10</v>
      </c>
      <c r="D99" s="46">
        <v>10</v>
      </c>
      <c r="E99" s="46">
        <v>3</v>
      </c>
      <c r="F99" s="46">
        <v>0</v>
      </c>
      <c r="G99" s="6"/>
      <c r="H99" s="47" t="s">
        <v>331</v>
      </c>
    </row>
    <row r="100" spans="1:8" s="33" customFormat="1" ht="26.25" customHeight="1" x14ac:dyDescent="0.2">
      <c r="A100" s="50"/>
      <c r="B100" s="11" t="s">
        <v>965</v>
      </c>
      <c r="C100" s="46">
        <v>10</v>
      </c>
      <c r="D100" s="46">
        <v>7</v>
      </c>
      <c r="E100" s="46" t="s">
        <v>40</v>
      </c>
      <c r="F100" s="46">
        <v>6</v>
      </c>
      <c r="G100" s="6"/>
      <c r="H100" s="47" t="s">
        <v>950</v>
      </c>
    </row>
    <row r="101" spans="1:8" s="33" customFormat="1" ht="26.25" customHeight="1" x14ac:dyDescent="0.2">
      <c r="A101" s="50"/>
      <c r="B101" s="11" t="s">
        <v>966</v>
      </c>
      <c r="C101" s="46">
        <v>10</v>
      </c>
      <c r="D101" s="46">
        <v>10</v>
      </c>
      <c r="E101" s="46">
        <v>8</v>
      </c>
      <c r="F101" s="46">
        <v>0</v>
      </c>
      <c r="G101" s="6"/>
      <c r="H101" s="47" t="s">
        <v>944</v>
      </c>
    </row>
    <row r="102" spans="1:8" s="33" customFormat="1" ht="26.25" customHeight="1" x14ac:dyDescent="0.2">
      <c r="A102" s="50"/>
      <c r="B102" s="11" t="s">
        <v>374</v>
      </c>
      <c r="C102" s="46">
        <v>14</v>
      </c>
      <c r="D102" s="46">
        <v>9</v>
      </c>
      <c r="E102" s="46">
        <v>4</v>
      </c>
      <c r="F102" s="46">
        <v>4</v>
      </c>
      <c r="G102" s="6"/>
      <c r="H102" s="47" t="s">
        <v>375</v>
      </c>
    </row>
    <row r="103" spans="1:8" s="33" customFormat="1" ht="26.25" customHeight="1" x14ac:dyDescent="0.2">
      <c r="A103" s="50"/>
      <c r="B103" s="11" t="s">
        <v>994</v>
      </c>
      <c r="C103" s="46">
        <v>13</v>
      </c>
      <c r="D103" s="46">
        <v>2</v>
      </c>
      <c r="E103" s="46">
        <v>0</v>
      </c>
      <c r="F103" s="46">
        <v>0</v>
      </c>
      <c r="G103" s="6"/>
      <c r="H103" s="255" t="s">
        <v>1015</v>
      </c>
    </row>
    <row r="104" spans="1:8" s="33" customFormat="1" ht="17.25" customHeight="1" x14ac:dyDescent="0.2">
      <c r="A104" s="452" t="s">
        <v>200</v>
      </c>
      <c r="B104" s="452"/>
      <c r="C104" s="48">
        <v>626</v>
      </c>
      <c r="D104" s="48">
        <f>D105+D112+D119+D127+D133+D134+D135+D136+D137+D138+D139</f>
        <v>473</v>
      </c>
      <c r="E104" s="48">
        <v>289</v>
      </c>
      <c r="F104" s="48">
        <f>F105+F112+F119+F127+F133+F134+F135+F136+F137+F138+F139</f>
        <v>134</v>
      </c>
      <c r="G104" s="453" t="s">
        <v>201</v>
      </c>
      <c r="H104" s="453"/>
    </row>
    <row r="105" spans="1:8" s="33" customFormat="1" ht="15.75" customHeight="1" x14ac:dyDescent="0.2">
      <c r="A105" s="452" t="s">
        <v>332</v>
      </c>
      <c r="B105" s="452"/>
      <c r="C105" s="48">
        <v>48</v>
      </c>
      <c r="D105" s="48">
        <v>23</v>
      </c>
      <c r="E105" s="48">
        <v>12</v>
      </c>
      <c r="F105" s="48">
        <v>8</v>
      </c>
      <c r="G105" s="453" t="s">
        <v>412</v>
      </c>
      <c r="H105" s="453"/>
    </row>
    <row r="106" spans="1:8" s="33" customFormat="1" ht="15.75" customHeight="1" x14ac:dyDescent="0.2">
      <c r="A106" s="38"/>
      <c r="B106" s="11" t="s">
        <v>413</v>
      </c>
      <c r="C106" s="46">
        <v>10</v>
      </c>
      <c r="D106" s="46">
        <v>3</v>
      </c>
      <c r="E106" s="46">
        <v>5</v>
      </c>
      <c r="F106" s="46">
        <v>1</v>
      </c>
      <c r="G106" s="42"/>
      <c r="H106" s="47" t="s">
        <v>334</v>
      </c>
    </row>
    <row r="107" spans="1:8" s="33" customFormat="1" ht="24" customHeight="1" x14ac:dyDescent="0.2">
      <c r="A107" s="38"/>
      <c r="B107" s="11" t="s">
        <v>615</v>
      </c>
      <c r="C107" s="46">
        <v>9</v>
      </c>
      <c r="D107" s="46">
        <v>2</v>
      </c>
      <c r="E107" s="46">
        <v>2</v>
      </c>
      <c r="F107" s="46">
        <v>2</v>
      </c>
      <c r="G107" s="42"/>
      <c r="H107" s="47" t="s">
        <v>518</v>
      </c>
    </row>
    <row r="108" spans="1:8" s="33" customFormat="1" ht="15.75" customHeight="1" x14ac:dyDescent="0.2">
      <c r="A108" s="38"/>
      <c r="B108" s="11" t="s">
        <v>347</v>
      </c>
      <c r="C108" s="46">
        <v>2</v>
      </c>
      <c r="D108" s="46">
        <v>6</v>
      </c>
      <c r="E108" s="46">
        <v>1</v>
      </c>
      <c r="F108" s="46">
        <v>2</v>
      </c>
      <c r="G108" s="42"/>
      <c r="H108" s="47" t="s">
        <v>398</v>
      </c>
    </row>
    <row r="109" spans="1:8" s="33" customFormat="1" ht="15.75" customHeight="1" x14ac:dyDescent="0.2">
      <c r="A109" s="38"/>
      <c r="B109" s="11" t="s">
        <v>587</v>
      </c>
      <c r="C109" s="46">
        <v>20</v>
      </c>
      <c r="D109" s="46">
        <v>2</v>
      </c>
      <c r="E109" s="46">
        <v>2</v>
      </c>
      <c r="F109" s="46">
        <v>1</v>
      </c>
      <c r="G109" s="42"/>
      <c r="H109" s="47" t="s">
        <v>514</v>
      </c>
    </row>
    <row r="110" spans="1:8" s="33" customFormat="1" ht="15.75" customHeight="1" x14ac:dyDescent="0.2">
      <c r="A110" s="38"/>
      <c r="B110" s="11" t="s">
        <v>616</v>
      </c>
      <c r="C110" s="46">
        <v>5</v>
      </c>
      <c r="D110" s="46">
        <v>8</v>
      </c>
      <c r="E110" s="46">
        <v>2</v>
      </c>
      <c r="F110" s="46">
        <v>2</v>
      </c>
      <c r="G110" s="42"/>
      <c r="H110" s="47" t="s">
        <v>649</v>
      </c>
    </row>
    <row r="111" spans="1:8" s="33" customFormat="1" ht="15.75" customHeight="1" x14ac:dyDescent="0.2">
      <c r="A111" s="38"/>
      <c r="B111" s="11" t="s">
        <v>335</v>
      </c>
      <c r="C111" s="46">
        <v>2</v>
      </c>
      <c r="D111" s="46">
        <v>2</v>
      </c>
      <c r="E111" s="46" t="s">
        <v>40</v>
      </c>
      <c r="F111" s="46">
        <v>0</v>
      </c>
      <c r="G111" s="42"/>
      <c r="H111" s="47" t="s">
        <v>230</v>
      </c>
    </row>
    <row r="112" spans="1:8" s="33" customFormat="1" ht="24.75" customHeight="1" x14ac:dyDescent="0.2">
      <c r="A112" s="452" t="s">
        <v>414</v>
      </c>
      <c r="B112" s="452"/>
      <c r="C112" s="48">
        <v>118</v>
      </c>
      <c r="D112" s="48">
        <v>75</v>
      </c>
      <c r="E112" s="48">
        <v>66</v>
      </c>
      <c r="F112" s="48">
        <v>4</v>
      </c>
      <c r="G112" s="453" t="s">
        <v>415</v>
      </c>
      <c r="H112" s="453"/>
    </row>
    <row r="113" spans="1:11" s="33" customFormat="1" ht="23.25" customHeight="1" x14ac:dyDescent="0.2">
      <c r="A113" s="11"/>
      <c r="B113" s="29" t="s">
        <v>337</v>
      </c>
      <c r="C113" s="46">
        <v>25</v>
      </c>
      <c r="D113" s="46">
        <v>18</v>
      </c>
      <c r="E113" s="46">
        <v>37</v>
      </c>
      <c r="F113" s="46">
        <v>2</v>
      </c>
      <c r="G113" s="34"/>
      <c r="H113" s="52" t="s">
        <v>338</v>
      </c>
    </row>
    <row r="114" spans="1:11" s="33" customFormat="1" ht="23.25" customHeight="1" x14ac:dyDescent="0.2">
      <c r="A114" s="11"/>
      <c r="B114" s="29" t="s">
        <v>735</v>
      </c>
      <c r="C114" s="46">
        <v>14</v>
      </c>
      <c r="D114" s="46">
        <v>8</v>
      </c>
      <c r="E114" s="46">
        <v>5</v>
      </c>
      <c r="F114" s="46">
        <v>0</v>
      </c>
      <c r="G114" s="34"/>
      <c r="H114" s="52" t="s">
        <v>736</v>
      </c>
    </row>
    <row r="115" spans="1:11" s="33" customFormat="1" ht="15" customHeight="1" x14ac:dyDescent="0.2">
      <c r="A115" s="11"/>
      <c r="B115" s="29" t="s">
        <v>335</v>
      </c>
      <c r="C115" s="46">
        <v>20</v>
      </c>
      <c r="D115" s="46">
        <v>12</v>
      </c>
      <c r="E115" s="46">
        <v>5</v>
      </c>
      <c r="F115" s="46">
        <v>0</v>
      </c>
      <c r="G115" s="34"/>
      <c r="H115" s="52" t="s">
        <v>230</v>
      </c>
    </row>
    <row r="116" spans="1:11" s="33" customFormat="1" ht="15" customHeight="1" x14ac:dyDescent="0.2">
      <c r="A116" s="11"/>
      <c r="B116" s="29" t="s">
        <v>339</v>
      </c>
      <c r="C116" s="46">
        <v>29</v>
      </c>
      <c r="D116" s="46">
        <v>18</v>
      </c>
      <c r="E116" s="46">
        <v>5</v>
      </c>
      <c r="F116" s="46">
        <v>0</v>
      </c>
      <c r="G116" s="34"/>
      <c r="H116" s="52" t="s">
        <v>340</v>
      </c>
    </row>
    <row r="117" spans="1:11" s="33" customFormat="1" ht="25.5" customHeight="1" x14ac:dyDescent="0.2">
      <c r="A117" s="11"/>
      <c r="B117" s="29" t="s">
        <v>341</v>
      </c>
      <c r="C117" s="46">
        <v>19</v>
      </c>
      <c r="D117" s="46">
        <v>12</v>
      </c>
      <c r="E117" s="46">
        <v>5</v>
      </c>
      <c r="F117" s="46">
        <v>2</v>
      </c>
      <c r="G117" s="34"/>
      <c r="H117" s="52" t="s">
        <v>342</v>
      </c>
    </row>
    <row r="118" spans="1:11" s="33" customFormat="1" ht="25.5" customHeight="1" x14ac:dyDescent="0.2">
      <c r="A118" s="11"/>
      <c r="B118" s="29" t="s">
        <v>910</v>
      </c>
      <c r="C118" s="46">
        <v>11</v>
      </c>
      <c r="D118" s="46">
        <v>7</v>
      </c>
      <c r="E118" s="46">
        <v>9</v>
      </c>
      <c r="F118" s="46">
        <v>0</v>
      </c>
      <c r="G118" s="34"/>
      <c r="H118" s="52" t="s">
        <v>911</v>
      </c>
    </row>
    <row r="119" spans="1:11" s="33" customFormat="1" ht="16.5" customHeight="1" x14ac:dyDescent="0.2">
      <c r="A119" s="452" t="s">
        <v>967</v>
      </c>
      <c r="B119" s="452"/>
      <c r="C119" s="48">
        <v>124</v>
      </c>
      <c r="D119" s="48">
        <v>77</v>
      </c>
      <c r="E119" s="48">
        <v>2</v>
      </c>
      <c r="F119" s="48">
        <v>49</v>
      </c>
      <c r="G119" s="453" t="s">
        <v>541</v>
      </c>
      <c r="H119" s="453"/>
      <c r="I119" s="48"/>
      <c r="K119" s="48"/>
    </row>
    <row r="120" spans="1:11" s="33" customFormat="1" ht="21.75" customHeight="1" x14ac:dyDescent="0.2">
      <c r="A120" s="11"/>
      <c r="B120" s="29" t="s">
        <v>335</v>
      </c>
      <c r="C120" s="46">
        <v>13</v>
      </c>
      <c r="D120" s="46">
        <v>11</v>
      </c>
      <c r="E120" s="46" t="s">
        <v>40</v>
      </c>
      <c r="F120" s="46">
        <v>7</v>
      </c>
      <c r="G120" s="11"/>
      <c r="H120" s="52" t="s">
        <v>230</v>
      </c>
      <c r="I120" s="46"/>
      <c r="K120" s="46"/>
    </row>
    <row r="121" spans="1:11" s="33" customFormat="1" ht="22.5" customHeight="1" x14ac:dyDescent="0.2">
      <c r="A121" s="11"/>
      <c r="B121" s="29" t="s">
        <v>777</v>
      </c>
      <c r="C121" s="46">
        <v>28</v>
      </c>
      <c r="D121" s="46">
        <v>5</v>
      </c>
      <c r="E121" s="46" t="s">
        <v>40</v>
      </c>
      <c r="F121" s="46">
        <v>9</v>
      </c>
      <c r="G121" s="11"/>
      <c r="H121" s="52" t="s">
        <v>785</v>
      </c>
      <c r="I121" s="46"/>
      <c r="K121" s="46"/>
    </row>
    <row r="122" spans="1:11" s="33" customFormat="1" ht="26.25" customHeight="1" x14ac:dyDescent="0.2">
      <c r="A122" s="11"/>
      <c r="B122" s="29" t="s">
        <v>716</v>
      </c>
      <c r="C122" s="46">
        <v>14</v>
      </c>
      <c r="D122" s="46">
        <v>9</v>
      </c>
      <c r="E122" s="46" t="s">
        <v>40</v>
      </c>
      <c r="F122" s="46">
        <v>7</v>
      </c>
      <c r="G122" s="11"/>
      <c r="H122" s="52" t="s">
        <v>952</v>
      </c>
      <c r="I122" s="46"/>
      <c r="K122" s="46"/>
    </row>
    <row r="123" spans="1:11" s="33" customFormat="1" ht="24" customHeight="1" x14ac:dyDescent="0.2">
      <c r="A123" s="11"/>
      <c r="B123" s="29" t="s">
        <v>626</v>
      </c>
      <c r="C123" s="46">
        <v>16</v>
      </c>
      <c r="D123" s="46">
        <v>13</v>
      </c>
      <c r="E123" s="46">
        <v>1</v>
      </c>
      <c r="F123" s="46">
        <v>12</v>
      </c>
      <c r="G123" s="11"/>
      <c r="H123" s="52" t="s">
        <v>669</v>
      </c>
      <c r="I123" s="46"/>
      <c r="K123" s="46"/>
    </row>
    <row r="124" spans="1:11" s="33" customFormat="1" ht="24.75" customHeight="1" x14ac:dyDescent="0.2">
      <c r="A124" s="11"/>
      <c r="B124" s="8" t="s">
        <v>968</v>
      </c>
      <c r="C124" s="46">
        <v>26</v>
      </c>
      <c r="D124" s="46">
        <v>23</v>
      </c>
      <c r="E124" s="46">
        <v>1</v>
      </c>
      <c r="F124" s="46">
        <v>6</v>
      </c>
      <c r="G124" s="11"/>
      <c r="H124" s="52" t="s">
        <v>552</v>
      </c>
      <c r="I124" s="46"/>
      <c r="K124" s="46"/>
    </row>
    <row r="125" spans="1:11" s="33" customFormat="1" ht="26.25" customHeight="1" x14ac:dyDescent="0.2">
      <c r="A125" s="11"/>
      <c r="B125" s="29" t="s">
        <v>951</v>
      </c>
      <c r="C125" s="46">
        <v>14</v>
      </c>
      <c r="D125" s="46">
        <v>10</v>
      </c>
      <c r="E125" s="46">
        <v>86</v>
      </c>
      <c r="F125" s="46">
        <v>2</v>
      </c>
      <c r="G125" s="11"/>
      <c r="H125" s="52" t="s">
        <v>761</v>
      </c>
      <c r="I125" s="46"/>
      <c r="K125" s="46"/>
    </row>
    <row r="126" spans="1:11" s="33" customFormat="1" ht="24.75" customHeight="1" x14ac:dyDescent="0.2">
      <c r="A126" s="11"/>
      <c r="B126" s="29" t="s">
        <v>942</v>
      </c>
      <c r="C126" s="46">
        <v>13</v>
      </c>
      <c r="D126" s="46">
        <v>6</v>
      </c>
      <c r="E126" s="46">
        <v>10</v>
      </c>
      <c r="F126" s="46">
        <v>6</v>
      </c>
      <c r="G126" s="11"/>
      <c r="H126" s="47" t="s">
        <v>550</v>
      </c>
      <c r="I126" s="46"/>
      <c r="K126" s="46"/>
    </row>
    <row r="127" spans="1:11" s="33" customFormat="1" ht="16.5" customHeight="1" x14ac:dyDescent="0.2">
      <c r="A127" s="452" t="s">
        <v>794</v>
      </c>
      <c r="B127" s="452"/>
      <c r="C127" s="48">
        <v>47</v>
      </c>
      <c r="D127" s="48">
        <v>47</v>
      </c>
      <c r="E127" s="48">
        <v>34</v>
      </c>
      <c r="F127" s="48">
        <v>2</v>
      </c>
      <c r="G127" s="453" t="s">
        <v>795</v>
      </c>
      <c r="H127" s="453"/>
      <c r="I127" s="48"/>
      <c r="K127" s="48"/>
    </row>
    <row r="128" spans="1:11" s="33" customFormat="1" ht="21.75" customHeight="1" x14ac:dyDescent="0.2">
      <c r="A128" s="11"/>
      <c r="B128" s="29" t="s">
        <v>343</v>
      </c>
      <c r="C128" s="46">
        <v>10</v>
      </c>
      <c r="D128" s="46">
        <v>10</v>
      </c>
      <c r="E128" s="46">
        <v>8</v>
      </c>
      <c r="F128" s="46">
        <v>0</v>
      </c>
      <c r="G128" s="11"/>
      <c r="H128" s="52" t="s">
        <v>344</v>
      </c>
      <c r="I128" s="46"/>
      <c r="K128" s="46"/>
    </row>
    <row r="129" spans="1:11" s="33" customFormat="1" ht="22.5" customHeight="1" x14ac:dyDescent="0.2">
      <c r="A129" s="11"/>
      <c r="B129" s="29" t="s">
        <v>946</v>
      </c>
      <c r="C129" s="46">
        <v>9</v>
      </c>
      <c r="D129" s="46">
        <v>9</v>
      </c>
      <c r="E129" s="46">
        <v>18</v>
      </c>
      <c r="F129" s="46">
        <v>0</v>
      </c>
      <c r="G129" s="11"/>
      <c r="H129" s="52" t="s">
        <v>947</v>
      </c>
      <c r="I129" s="46"/>
      <c r="K129" s="46"/>
    </row>
    <row r="130" spans="1:11" s="33" customFormat="1" ht="18" customHeight="1" x14ac:dyDescent="0.2">
      <c r="A130" s="11"/>
      <c r="B130" s="29" t="s">
        <v>770</v>
      </c>
      <c r="C130" s="46">
        <v>13</v>
      </c>
      <c r="D130" s="46">
        <v>13</v>
      </c>
      <c r="E130" s="46">
        <v>7</v>
      </c>
      <c r="F130" s="46">
        <v>0</v>
      </c>
      <c r="G130" s="11"/>
      <c r="H130" s="52" t="s">
        <v>228</v>
      </c>
      <c r="I130" s="46"/>
      <c r="K130" s="46"/>
    </row>
    <row r="131" spans="1:11" s="33" customFormat="1" ht="24" customHeight="1" x14ac:dyDescent="0.2">
      <c r="A131" s="11"/>
      <c r="B131" s="29" t="s">
        <v>771</v>
      </c>
      <c r="C131" s="46">
        <v>7</v>
      </c>
      <c r="D131" s="46">
        <v>7</v>
      </c>
      <c r="E131" s="46">
        <v>2</v>
      </c>
      <c r="F131" s="46">
        <v>1</v>
      </c>
      <c r="G131" s="11"/>
      <c r="H131" s="52" t="s">
        <v>349</v>
      </c>
      <c r="I131" s="46"/>
      <c r="K131" s="46"/>
    </row>
    <row r="132" spans="1:11" s="33" customFormat="1" ht="24.75" customHeight="1" x14ac:dyDescent="0.2">
      <c r="A132" s="11"/>
      <c r="B132" s="29" t="s">
        <v>922</v>
      </c>
      <c r="C132" s="46">
        <v>8</v>
      </c>
      <c r="D132" s="46">
        <v>8</v>
      </c>
      <c r="E132" s="46">
        <v>7</v>
      </c>
      <c r="F132" s="46">
        <v>1</v>
      </c>
      <c r="G132" s="11"/>
      <c r="H132" s="52" t="s">
        <v>885</v>
      </c>
      <c r="I132" s="46"/>
      <c r="K132" s="46"/>
    </row>
    <row r="133" spans="1:11" s="33" customFormat="1" ht="26.25" customHeight="1" x14ac:dyDescent="0.2">
      <c r="A133" s="452" t="s">
        <v>923</v>
      </c>
      <c r="B133" s="452"/>
      <c r="C133" s="48">
        <v>54</v>
      </c>
      <c r="D133" s="48">
        <v>54</v>
      </c>
      <c r="E133" s="48">
        <v>16</v>
      </c>
      <c r="F133" s="48">
        <v>16</v>
      </c>
      <c r="G133" s="463" t="s">
        <v>354</v>
      </c>
      <c r="H133" s="463"/>
    </row>
    <row r="134" spans="1:11" s="51" customFormat="1" ht="27.75" customHeight="1" x14ac:dyDescent="0.2">
      <c r="A134" s="462" t="s">
        <v>927</v>
      </c>
      <c r="B134" s="462"/>
      <c r="C134" s="48">
        <v>31</v>
      </c>
      <c r="D134" s="48">
        <v>27</v>
      </c>
      <c r="E134" s="48">
        <v>25</v>
      </c>
      <c r="F134" s="48">
        <v>22</v>
      </c>
      <c r="G134" s="463" t="s">
        <v>884</v>
      </c>
      <c r="H134" s="463"/>
    </row>
    <row r="135" spans="1:11" s="33" customFormat="1" ht="23.25" customHeight="1" x14ac:dyDescent="0.2">
      <c r="A135" s="462" t="s">
        <v>928</v>
      </c>
      <c r="B135" s="462"/>
      <c r="C135" s="48">
        <v>31</v>
      </c>
      <c r="D135" s="48">
        <v>27</v>
      </c>
      <c r="E135" s="48">
        <v>6</v>
      </c>
      <c r="F135" s="48">
        <v>6</v>
      </c>
      <c r="G135" s="463" t="s">
        <v>365</v>
      </c>
      <c r="H135" s="463"/>
    </row>
    <row r="136" spans="1:11" s="33" customFormat="1" ht="30" customHeight="1" x14ac:dyDescent="0.2">
      <c r="A136" s="452" t="s">
        <v>929</v>
      </c>
      <c r="B136" s="452"/>
      <c r="C136" s="48">
        <v>86</v>
      </c>
      <c r="D136" s="48">
        <v>85</v>
      </c>
      <c r="E136" s="48">
        <v>56</v>
      </c>
      <c r="F136" s="48">
        <v>16</v>
      </c>
      <c r="G136" s="453" t="s">
        <v>367</v>
      </c>
      <c r="H136" s="453"/>
    </row>
    <row r="137" spans="1:11" s="33" customFormat="1" ht="36" customHeight="1" x14ac:dyDescent="0.2">
      <c r="A137" s="462" t="s">
        <v>977</v>
      </c>
      <c r="B137" s="462"/>
      <c r="C137" s="12">
        <v>38</v>
      </c>
      <c r="D137" s="12">
        <v>38</v>
      </c>
      <c r="E137" s="12">
        <v>11</v>
      </c>
      <c r="F137" s="12">
        <v>11</v>
      </c>
      <c r="G137" s="463" t="s">
        <v>372</v>
      </c>
      <c r="H137" s="463"/>
    </row>
    <row r="138" spans="1:11" s="33" customFormat="1" ht="15" customHeight="1" x14ac:dyDescent="0.2">
      <c r="A138" s="452" t="s">
        <v>420</v>
      </c>
      <c r="B138" s="452"/>
      <c r="C138" s="48">
        <v>10</v>
      </c>
      <c r="D138" s="48">
        <v>10</v>
      </c>
      <c r="E138" s="48" t="s">
        <v>40</v>
      </c>
      <c r="F138" s="48">
        <v>0</v>
      </c>
      <c r="G138" s="453" t="s">
        <v>421</v>
      </c>
      <c r="H138" s="453"/>
    </row>
    <row r="139" spans="1:11" s="33" customFormat="1" ht="24" customHeight="1" x14ac:dyDescent="0.2">
      <c r="A139" s="460" t="s">
        <v>926</v>
      </c>
      <c r="B139" s="460"/>
      <c r="C139" s="258">
        <v>39</v>
      </c>
      <c r="D139" s="258">
        <v>10</v>
      </c>
      <c r="E139" s="258">
        <v>9</v>
      </c>
      <c r="F139" s="258">
        <v>0</v>
      </c>
      <c r="G139" s="461" t="s">
        <v>801</v>
      </c>
      <c r="H139" s="461"/>
    </row>
  </sheetData>
  <sheetProtection selectLockedCells="1" selectUnlockedCells="1"/>
  <mergeCells count="58">
    <mergeCell ref="A1:H1"/>
    <mergeCell ref="A2:H2"/>
    <mergeCell ref="A3:B6"/>
    <mergeCell ref="C3:D3"/>
    <mergeCell ref="E3:F3"/>
    <mergeCell ref="G3:H6"/>
    <mergeCell ref="C4:D4"/>
    <mergeCell ref="E4:F4"/>
    <mergeCell ref="A7:B7"/>
    <mergeCell ref="G7:H7"/>
    <mergeCell ref="A17:B17"/>
    <mergeCell ref="G17:H17"/>
    <mergeCell ref="A18:B18"/>
    <mergeCell ref="G18:H18"/>
    <mergeCell ref="A20:B20"/>
    <mergeCell ref="G20:H20"/>
    <mergeCell ref="A21:B21"/>
    <mergeCell ref="G21:H21"/>
    <mergeCell ref="A45:B45"/>
    <mergeCell ref="G45:H45"/>
    <mergeCell ref="A56:B56"/>
    <mergeCell ref="G56:H56"/>
    <mergeCell ref="A73:B73"/>
    <mergeCell ref="G73:H73"/>
    <mergeCell ref="A79:B79"/>
    <mergeCell ref="G79:H79"/>
    <mergeCell ref="A93:B93"/>
    <mergeCell ref="G93:H93"/>
    <mergeCell ref="A94:B94"/>
    <mergeCell ref="G94:H94"/>
    <mergeCell ref="A97:B97"/>
    <mergeCell ref="G97:H97"/>
    <mergeCell ref="A98:B98"/>
    <mergeCell ref="G98:H98"/>
    <mergeCell ref="A104:B104"/>
    <mergeCell ref="G104:H104"/>
    <mergeCell ref="A105:B105"/>
    <mergeCell ref="G105:H105"/>
    <mergeCell ref="A112:B112"/>
    <mergeCell ref="G112:H112"/>
    <mergeCell ref="A119:B119"/>
    <mergeCell ref="G119:H119"/>
    <mergeCell ref="A127:B127"/>
    <mergeCell ref="G127:H127"/>
    <mergeCell ref="A133:B133"/>
    <mergeCell ref="G133:H133"/>
    <mergeCell ref="A134:B134"/>
    <mergeCell ref="G134:H134"/>
    <mergeCell ref="A135:B135"/>
    <mergeCell ref="G135:H135"/>
    <mergeCell ref="A139:B139"/>
    <mergeCell ref="G139:H139"/>
    <mergeCell ref="A136:B136"/>
    <mergeCell ref="G136:H136"/>
    <mergeCell ref="A137:B137"/>
    <mergeCell ref="G137:H137"/>
    <mergeCell ref="A138:B138"/>
    <mergeCell ref="G138:H138"/>
  </mergeCells>
  <printOptions horizontalCentered="1"/>
  <pageMargins left="0.75" right="0.3298611111111111" top="0.51111111111111107" bottom="0.94444444444444442" header="0.51180555555555551" footer="0.51111111111111107"/>
  <pageSetup paperSize="9" firstPageNumber="474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75"/>
  <sheetViews>
    <sheetView topLeftCell="A162" zoomScaleNormal="100" workbookViewId="0">
      <selection sqref="A1:H1"/>
    </sheetView>
  </sheetViews>
  <sheetFormatPr defaultColWidth="9.140625" defaultRowHeight="11.25" x14ac:dyDescent="0.2"/>
  <cols>
    <col min="1" max="1" width="2.28515625" style="69" customWidth="1"/>
    <col min="2" max="2" width="44.42578125" style="69" customWidth="1"/>
    <col min="3" max="3" width="6.28515625" style="69" customWidth="1"/>
    <col min="4" max="4" width="7.7109375" style="69" customWidth="1"/>
    <col min="5" max="5" width="8" style="69" customWidth="1"/>
    <col min="6" max="6" width="7.7109375" style="69" customWidth="1"/>
    <col min="7" max="7" width="1.28515625" style="69" customWidth="1"/>
    <col min="8" max="8" width="33" style="69" customWidth="1"/>
    <col min="9" max="16384" width="9.140625" style="69"/>
  </cols>
  <sheetData>
    <row r="1" spans="1:8" ht="15.95" customHeight="1" x14ac:dyDescent="0.2">
      <c r="A1" s="472" t="s">
        <v>753</v>
      </c>
      <c r="B1" s="472"/>
      <c r="C1" s="472"/>
      <c r="D1" s="472"/>
      <c r="E1" s="472"/>
      <c r="F1" s="472"/>
      <c r="G1" s="472"/>
      <c r="H1" s="472"/>
    </row>
    <row r="2" spans="1:8" ht="18" customHeight="1" x14ac:dyDescent="0.2">
      <c r="A2" s="473" t="s">
        <v>754</v>
      </c>
      <c r="B2" s="473"/>
      <c r="C2" s="473"/>
      <c r="D2" s="473"/>
      <c r="E2" s="473"/>
      <c r="F2" s="473"/>
      <c r="G2" s="473"/>
      <c r="H2" s="473"/>
    </row>
    <row r="3" spans="1:8" s="70" customFormat="1" ht="12" customHeight="1" x14ac:dyDescent="0.2">
      <c r="A3" s="474" t="s">
        <v>4</v>
      </c>
      <c r="B3" s="474"/>
      <c r="C3" s="475" t="s">
        <v>422</v>
      </c>
      <c r="D3" s="475"/>
      <c r="E3" s="476" t="s">
        <v>423</v>
      </c>
      <c r="F3" s="476"/>
      <c r="G3" s="474"/>
      <c r="H3" s="474"/>
    </row>
    <row r="4" spans="1:8" s="70" customFormat="1" ht="12" customHeight="1" x14ac:dyDescent="0.2">
      <c r="A4" s="474"/>
      <c r="B4" s="474"/>
      <c r="C4" s="71" t="s">
        <v>22</v>
      </c>
      <c r="D4" s="72" t="s">
        <v>424</v>
      </c>
      <c r="E4" s="71" t="s">
        <v>425</v>
      </c>
      <c r="F4" s="73" t="s">
        <v>426</v>
      </c>
      <c r="G4" s="474"/>
      <c r="H4" s="474"/>
    </row>
    <row r="5" spans="1:8" ht="15" customHeight="1" x14ac:dyDescent="0.2">
      <c r="A5" s="474"/>
      <c r="B5" s="474"/>
      <c r="C5" s="60" t="s">
        <v>427</v>
      </c>
      <c r="D5" s="60" t="s">
        <v>428</v>
      </c>
      <c r="E5" s="60" t="s">
        <v>427</v>
      </c>
      <c r="F5" s="60" t="s">
        <v>428</v>
      </c>
      <c r="G5" s="474"/>
      <c r="H5" s="474"/>
    </row>
    <row r="6" spans="1:8" ht="12" customHeight="1" x14ac:dyDescent="0.2">
      <c r="A6" s="474"/>
      <c r="B6" s="474"/>
      <c r="C6" s="59" t="s">
        <v>104</v>
      </c>
      <c r="D6" s="59" t="s">
        <v>28</v>
      </c>
      <c r="E6" s="59" t="s">
        <v>104</v>
      </c>
      <c r="F6" s="59" t="s">
        <v>28</v>
      </c>
      <c r="G6" s="474"/>
      <c r="H6" s="474"/>
    </row>
    <row r="7" spans="1:8" s="74" customFormat="1" ht="24.75" customHeight="1" x14ac:dyDescent="0.2">
      <c r="A7" s="468" t="s">
        <v>381</v>
      </c>
      <c r="B7" s="468"/>
      <c r="C7" s="60"/>
      <c r="D7" s="60"/>
      <c r="E7" s="60"/>
      <c r="F7" s="60"/>
      <c r="G7" s="469" t="s">
        <v>382</v>
      </c>
      <c r="H7" s="469"/>
    </row>
    <row r="8" spans="1:8" s="74" customFormat="1" ht="13.5" customHeight="1" x14ac:dyDescent="0.2">
      <c r="B8" s="58" t="s">
        <v>791</v>
      </c>
      <c r="C8" s="75">
        <v>50881</v>
      </c>
      <c r="D8" s="75">
        <v>29482</v>
      </c>
      <c r="E8" s="75">
        <v>45981</v>
      </c>
      <c r="F8" s="75">
        <v>26732</v>
      </c>
      <c r="G8" s="76"/>
      <c r="H8" s="76" t="s">
        <v>791</v>
      </c>
    </row>
    <row r="9" spans="1:8" s="74" customFormat="1" ht="13.5" customHeight="1" x14ac:dyDescent="0.2">
      <c r="A9" s="58"/>
      <c r="B9" s="58" t="s">
        <v>848</v>
      </c>
      <c r="C9" s="75">
        <v>51582</v>
      </c>
      <c r="D9" s="75">
        <v>29858</v>
      </c>
      <c r="E9" s="75">
        <v>46075</v>
      </c>
      <c r="F9" s="75">
        <v>26671</v>
      </c>
      <c r="G9" s="76"/>
      <c r="H9" s="76" t="s">
        <v>848</v>
      </c>
    </row>
    <row r="10" spans="1:8" s="74" customFormat="1" ht="13.5" customHeight="1" x14ac:dyDescent="0.2">
      <c r="A10" s="58"/>
      <c r="B10" s="58" t="s">
        <v>907</v>
      </c>
      <c r="C10" s="75">
        <v>53821</v>
      </c>
      <c r="D10" s="75">
        <v>30969</v>
      </c>
      <c r="E10" s="75">
        <v>47761</v>
      </c>
      <c r="F10" s="75">
        <v>27538</v>
      </c>
      <c r="G10" s="76"/>
      <c r="H10" s="76" t="s">
        <v>907</v>
      </c>
    </row>
    <row r="11" spans="1:8" s="74" customFormat="1" ht="13.5" customHeight="1" x14ac:dyDescent="0.2">
      <c r="A11" s="58"/>
      <c r="B11" s="58" t="s">
        <v>957</v>
      </c>
      <c r="C11" s="75">
        <v>52316</v>
      </c>
      <c r="D11" s="75">
        <v>30704</v>
      </c>
      <c r="E11" s="75">
        <v>45957</v>
      </c>
      <c r="F11" s="75">
        <v>27097</v>
      </c>
      <c r="G11" s="76"/>
      <c r="H11" s="76" t="s">
        <v>957</v>
      </c>
    </row>
    <row r="12" spans="1:8" s="74" customFormat="1" ht="13.5" customHeight="1" x14ac:dyDescent="0.2">
      <c r="A12" s="58"/>
      <c r="B12" s="58" t="s">
        <v>990</v>
      </c>
      <c r="C12" s="75">
        <v>53535</v>
      </c>
      <c r="D12" s="75">
        <v>31734</v>
      </c>
      <c r="E12" s="75">
        <v>46925</v>
      </c>
      <c r="F12" s="75">
        <v>28125</v>
      </c>
      <c r="G12" s="76"/>
      <c r="H12" s="76" t="s">
        <v>990</v>
      </c>
    </row>
    <row r="13" spans="1:8" s="74" customFormat="1" ht="13.5" customHeight="1" x14ac:dyDescent="0.2">
      <c r="A13" s="470" t="s">
        <v>190</v>
      </c>
      <c r="B13" s="470"/>
      <c r="C13" s="152">
        <v>41044</v>
      </c>
      <c r="D13" s="152">
        <v>25755</v>
      </c>
      <c r="E13" s="152">
        <v>37156</v>
      </c>
      <c r="F13" s="152">
        <v>23276</v>
      </c>
      <c r="G13" s="471" t="s">
        <v>191</v>
      </c>
      <c r="H13" s="471"/>
    </row>
    <row r="14" spans="1:8" s="74" customFormat="1" ht="13.5" customHeight="1" x14ac:dyDescent="0.2">
      <c r="A14" s="470" t="s">
        <v>192</v>
      </c>
      <c r="B14" s="470"/>
      <c r="C14" s="153">
        <v>12150</v>
      </c>
      <c r="D14" s="153">
        <v>5833</v>
      </c>
      <c r="E14" s="153">
        <v>9465</v>
      </c>
      <c r="F14" s="153">
        <v>4709</v>
      </c>
      <c r="G14" s="471" t="s">
        <v>193</v>
      </c>
      <c r="H14" s="471"/>
    </row>
    <row r="15" spans="1:8" s="74" customFormat="1" ht="15.75" customHeight="1" x14ac:dyDescent="0.2">
      <c r="A15" s="470" t="s">
        <v>194</v>
      </c>
      <c r="B15" s="470"/>
      <c r="C15" s="153">
        <v>341</v>
      </c>
      <c r="D15" s="153">
        <v>146</v>
      </c>
      <c r="E15" s="153">
        <v>304</v>
      </c>
      <c r="F15" s="153">
        <v>140</v>
      </c>
      <c r="G15" s="79"/>
      <c r="H15" s="63" t="s">
        <v>195</v>
      </c>
    </row>
    <row r="16" spans="1:8" s="74" customFormat="1" ht="12.75" customHeight="1" x14ac:dyDescent="0.2">
      <c r="A16" s="470" t="s">
        <v>190</v>
      </c>
      <c r="B16" s="470"/>
      <c r="C16" s="152">
        <v>41044</v>
      </c>
      <c r="D16" s="152">
        <v>25755</v>
      </c>
      <c r="E16" s="152">
        <v>37156</v>
      </c>
      <c r="F16" s="152">
        <v>23276</v>
      </c>
      <c r="G16" s="471" t="s">
        <v>191</v>
      </c>
      <c r="H16" s="471"/>
    </row>
    <row r="17" spans="1:8" s="74" customFormat="1" ht="12.75" customHeight="1" x14ac:dyDescent="0.2">
      <c r="A17" s="478" t="s">
        <v>196</v>
      </c>
      <c r="B17" s="478"/>
      <c r="C17" s="153">
        <v>370</v>
      </c>
      <c r="D17" s="153">
        <v>317</v>
      </c>
      <c r="E17" s="153">
        <v>298</v>
      </c>
      <c r="F17" s="153">
        <v>249</v>
      </c>
      <c r="G17" s="479" t="s">
        <v>197</v>
      </c>
      <c r="H17" s="479"/>
    </row>
    <row r="18" spans="1:8" s="74" customFormat="1" ht="14.25" customHeight="1" x14ac:dyDescent="0.2">
      <c r="A18" s="58"/>
      <c r="B18" s="65" t="s">
        <v>198</v>
      </c>
      <c r="C18" s="154">
        <v>370</v>
      </c>
      <c r="D18" s="154">
        <v>317</v>
      </c>
      <c r="E18" s="154">
        <v>298</v>
      </c>
      <c r="F18" s="154">
        <v>249</v>
      </c>
      <c r="G18" s="80"/>
      <c r="H18" s="146" t="s">
        <v>199</v>
      </c>
    </row>
    <row r="19" spans="1:8" s="74" customFormat="1" ht="23.25" customHeight="1" x14ac:dyDescent="0.2">
      <c r="A19" s="478" t="s">
        <v>429</v>
      </c>
      <c r="B19" s="478"/>
      <c r="C19" s="152">
        <v>40674</v>
      </c>
      <c r="D19" s="152">
        <v>25438</v>
      </c>
      <c r="E19" s="221">
        <v>36858</v>
      </c>
      <c r="F19" s="221">
        <v>23027</v>
      </c>
      <c r="G19" s="76"/>
      <c r="H19" s="64" t="s">
        <v>430</v>
      </c>
    </row>
    <row r="20" spans="1:8" s="74" customFormat="1" ht="23.25" customHeight="1" x14ac:dyDescent="0.2">
      <c r="B20" s="147" t="s">
        <v>431</v>
      </c>
      <c r="C20" s="153">
        <v>21337</v>
      </c>
      <c r="D20" s="153">
        <v>13597</v>
      </c>
      <c r="E20" s="153">
        <v>20421</v>
      </c>
      <c r="F20" s="153">
        <v>12989</v>
      </c>
      <c r="G20" s="76"/>
      <c r="H20" s="63" t="s">
        <v>202</v>
      </c>
    </row>
    <row r="21" spans="1:8" s="74" customFormat="1" ht="12" customHeight="1" x14ac:dyDescent="0.2">
      <c r="A21" s="58"/>
      <c r="B21" s="67" t="s">
        <v>432</v>
      </c>
      <c r="C21" s="154">
        <v>1197</v>
      </c>
      <c r="D21" s="154">
        <v>895</v>
      </c>
      <c r="E21" s="154">
        <v>1151</v>
      </c>
      <c r="F21" s="154">
        <v>868</v>
      </c>
      <c r="G21" s="80"/>
      <c r="H21" s="148" t="s">
        <v>433</v>
      </c>
    </row>
    <row r="22" spans="1:8" s="74" customFormat="1" ht="12" customHeight="1" x14ac:dyDescent="0.2">
      <c r="A22" s="58"/>
      <c r="B22" s="67" t="s">
        <v>434</v>
      </c>
      <c r="C22" s="154">
        <v>609</v>
      </c>
      <c r="D22" s="154">
        <v>484</v>
      </c>
      <c r="E22" s="154">
        <v>609</v>
      </c>
      <c r="F22" s="154">
        <v>484</v>
      </c>
      <c r="G22" s="80"/>
      <c r="H22" s="148" t="s">
        <v>435</v>
      </c>
    </row>
    <row r="23" spans="1:8" s="74" customFormat="1" ht="12" customHeight="1" x14ac:dyDescent="0.2">
      <c r="A23" s="58"/>
      <c r="B23" s="67" t="s">
        <v>436</v>
      </c>
      <c r="C23" s="154">
        <v>405</v>
      </c>
      <c r="D23" s="154">
        <v>217</v>
      </c>
      <c r="E23" s="154">
        <v>405</v>
      </c>
      <c r="F23" s="154">
        <v>217</v>
      </c>
      <c r="G23" s="80"/>
      <c r="H23" s="148" t="s">
        <v>437</v>
      </c>
    </row>
    <row r="24" spans="1:8" s="74" customFormat="1" ht="24.75" customHeight="1" x14ac:dyDescent="0.2">
      <c r="A24" s="58"/>
      <c r="B24" s="67" t="s">
        <v>438</v>
      </c>
      <c r="C24" s="154">
        <v>696</v>
      </c>
      <c r="D24" s="154">
        <v>260</v>
      </c>
      <c r="E24" s="154">
        <v>696</v>
      </c>
      <c r="F24" s="154">
        <v>260</v>
      </c>
      <c r="G24" s="76"/>
      <c r="H24" s="148" t="s">
        <v>439</v>
      </c>
    </row>
    <row r="25" spans="1:8" s="74" customFormat="1" ht="11.25" customHeight="1" x14ac:dyDescent="0.2">
      <c r="A25" s="58"/>
      <c r="B25" s="67" t="s">
        <v>440</v>
      </c>
      <c r="C25" s="154">
        <v>1015</v>
      </c>
      <c r="D25" s="154">
        <v>484</v>
      </c>
      <c r="E25" s="154">
        <v>1015</v>
      </c>
      <c r="F25" s="154">
        <v>484</v>
      </c>
      <c r="G25" s="80"/>
      <c r="H25" s="148" t="s">
        <v>441</v>
      </c>
    </row>
    <row r="26" spans="1:8" s="74" customFormat="1" ht="12" customHeight="1" x14ac:dyDescent="0.2">
      <c r="A26" s="58"/>
      <c r="B26" s="67" t="s">
        <v>442</v>
      </c>
      <c r="C26" s="154">
        <v>236</v>
      </c>
      <c r="D26" s="154">
        <v>189</v>
      </c>
      <c r="E26" s="154">
        <v>225</v>
      </c>
      <c r="F26" s="154">
        <v>180</v>
      </c>
      <c r="G26" s="80"/>
      <c r="H26" s="148" t="s">
        <v>443</v>
      </c>
    </row>
    <row r="27" spans="1:8" s="74" customFormat="1" ht="12" customHeight="1" x14ac:dyDescent="0.2">
      <c r="A27" s="58"/>
      <c r="B27" s="67" t="s">
        <v>444</v>
      </c>
      <c r="C27" s="154">
        <v>2813</v>
      </c>
      <c r="D27" s="154">
        <v>2226</v>
      </c>
      <c r="E27" s="154">
        <v>2699</v>
      </c>
      <c r="F27" s="154">
        <v>2136</v>
      </c>
      <c r="G27" s="80"/>
      <c r="H27" s="148" t="s">
        <v>445</v>
      </c>
    </row>
    <row r="28" spans="1:8" s="74" customFormat="1" ht="12" customHeight="1" x14ac:dyDescent="0.2">
      <c r="A28" s="58"/>
      <c r="B28" s="67" t="s">
        <v>446</v>
      </c>
      <c r="C28" s="154">
        <v>534</v>
      </c>
      <c r="D28" s="154">
        <v>403</v>
      </c>
      <c r="E28" s="154">
        <v>534</v>
      </c>
      <c r="F28" s="154">
        <v>403</v>
      </c>
      <c r="G28" s="80"/>
      <c r="H28" s="148" t="s">
        <v>218</v>
      </c>
    </row>
    <row r="29" spans="1:8" s="74" customFormat="1" ht="12.75" customHeight="1" x14ac:dyDescent="0.2">
      <c r="A29" s="58"/>
      <c r="B29" s="67" t="s">
        <v>447</v>
      </c>
      <c r="C29" s="154">
        <v>825</v>
      </c>
      <c r="D29" s="154">
        <v>696</v>
      </c>
      <c r="E29" s="154">
        <v>825</v>
      </c>
      <c r="F29" s="154">
        <v>696</v>
      </c>
      <c r="G29" s="80"/>
      <c r="H29" s="148" t="s">
        <v>448</v>
      </c>
    </row>
    <row r="30" spans="1:8" s="74" customFormat="1" ht="24" customHeight="1" x14ac:dyDescent="0.2">
      <c r="A30" s="65"/>
      <c r="B30" s="67" t="s">
        <v>449</v>
      </c>
      <c r="C30" s="154">
        <v>122</v>
      </c>
      <c r="D30" s="154">
        <v>79</v>
      </c>
      <c r="E30" s="154">
        <v>122</v>
      </c>
      <c r="F30" s="154">
        <v>79</v>
      </c>
      <c r="G30" s="79"/>
      <c r="H30" s="148" t="s">
        <v>385</v>
      </c>
    </row>
    <row r="31" spans="1:8" s="74" customFormat="1" x14ac:dyDescent="0.2">
      <c r="A31" s="58"/>
      <c r="B31" s="67" t="s">
        <v>450</v>
      </c>
      <c r="C31" s="154">
        <v>241</v>
      </c>
      <c r="D31" s="154">
        <v>126</v>
      </c>
      <c r="E31" s="154">
        <v>197</v>
      </c>
      <c r="F31" s="154">
        <v>106</v>
      </c>
      <c r="G31" s="80"/>
      <c r="H31" s="148" t="s">
        <v>451</v>
      </c>
    </row>
    <row r="32" spans="1:8" s="74" customFormat="1" ht="11.25" customHeight="1" x14ac:dyDescent="0.2">
      <c r="A32" s="58"/>
      <c r="B32" s="67" t="s">
        <v>849</v>
      </c>
      <c r="C32" s="154">
        <v>69</v>
      </c>
      <c r="D32" s="154">
        <v>34</v>
      </c>
      <c r="E32" s="154">
        <v>54</v>
      </c>
      <c r="F32" s="154">
        <v>27</v>
      </c>
      <c r="G32" s="80"/>
      <c r="H32" s="148" t="s">
        <v>890</v>
      </c>
    </row>
    <row r="33" spans="1:8" s="74" customFormat="1" ht="12" customHeight="1" x14ac:dyDescent="0.2">
      <c r="A33" s="58"/>
      <c r="B33" s="67" t="s">
        <v>452</v>
      </c>
      <c r="C33" s="154">
        <v>2145</v>
      </c>
      <c r="D33" s="154">
        <v>1431</v>
      </c>
      <c r="E33" s="154">
        <v>2090</v>
      </c>
      <c r="F33" s="154">
        <v>1403</v>
      </c>
      <c r="G33" s="76"/>
      <c r="H33" s="148" t="s">
        <v>278</v>
      </c>
    </row>
    <row r="34" spans="1:8" s="74" customFormat="1" ht="12" customHeight="1" x14ac:dyDescent="0.2">
      <c r="A34" s="58"/>
      <c r="B34" s="67" t="s">
        <v>453</v>
      </c>
      <c r="C34" s="154">
        <v>1093</v>
      </c>
      <c r="D34" s="154">
        <v>765</v>
      </c>
      <c r="E34" s="154">
        <v>1026</v>
      </c>
      <c r="F34" s="154">
        <v>723</v>
      </c>
      <c r="G34" s="80"/>
      <c r="H34" s="148" t="s">
        <v>346</v>
      </c>
    </row>
    <row r="35" spans="1:8" s="74" customFormat="1" ht="12" customHeight="1" x14ac:dyDescent="0.2">
      <c r="A35" s="58"/>
      <c r="B35" s="67" t="s">
        <v>400</v>
      </c>
      <c r="C35" s="154">
        <v>1730</v>
      </c>
      <c r="D35" s="154">
        <v>1379</v>
      </c>
      <c r="E35" s="154">
        <v>1582</v>
      </c>
      <c r="F35" s="154">
        <v>1296</v>
      </c>
      <c r="G35" s="80"/>
      <c r="H35" s="148" t="s">
        <v>454</v>
      </c>
    </row>
    <row r="36" spans="1:8" s="74" customFormat="1" ht="12" customHeight="1" x14ac:dyDescent="0.2">
      <c r="A36" s="58"/>
      <c r="B36" s="67" t="s">
        <v>455</v>
      </c>
      <c r="C36" s="154">
        <v>1057</v>
      </c>
      <c r="D36" s="154">
        <v>857</v>
      </c>
      <c r="E36" s="154">
        <v>972</v>
      </c>
      <c r="F36" s="154">
        <v>776</v>
      </c>
      <c r="G36" s="76"/>
      <c r="H36" s="148" t="s">
        <v>456</v>
      </c>
    </row>
    <row r="37" spans="1:8" s="74" customFormat="1" ht="24.75" customHeight="1" x14ac:dyDescent="0.2">
      <c r="A37" s="58"/>
      <c r="B37" s="67" t="s">
        <v>235</v>
      </c>
      <c r="C37" s="154">
        <v>800</v>
      </c>
      <c r="D37" s="154">
        <v>751</v>
      </c>
      <c r="E37" s="154">
        <v>598</v>
      </c>
      <c r="F37" s="154">
        <v>569</v>
      </c>
      <c r="G37" s="80"/>
      <c r="H37" s="148" t="s">
        <v>605</v>
      </c>
    </row>
    <row r="38" spans="1:8" s="74" customFormat="1" ht="12" customHeight="1" x14ac:dyDescent="0.2">
      <c r="A38" s="58"/>
      <c r="B38" s="67" t="s">
        <v>237</v>
      </c>
      <c r="C38" s="154">
        <v>308</v>
      </c>
      <c r="D38" s="154">
        <v>62</v>
      </c>
      <c r="E38" s="154">
        <v>202</v>
      </c>
      <c r="F38" s="154">
        <v>39</v>
      </c>
      <c r="G38" s="80"/>
      <c r="H38" s="148" t="s">
        <v>457</v>
      </c>
    </row>
    <row r="39" spans="1:8" s="74" customFormat="1" ht="12" customHeight="1" x14ac:dyDescent="0.2">
      <c r="A39" s="58"/>
      <c r="B39" s="67" t="s">
        <v>458</v>
      </c>
      <c r="C39" s="154">
        <v>137</v>
      </c>
      <c r="D39" s="154">
        <v>97</v>
      </c>
      <c r="E39" s="154">
        <v>137</v>
      </c>
      <c r="F39" s="154">
        <v>97</v>
      </c>
      <c r="G39" s="80"/>
      <c r="H39" s="148" t="s">
        <v>459</v>
      </c>
    </row>
    <row r="40" spans="1:8" s="74" customFormat="1" ht="12" customHeight="1" x14ac:dyDescent="0.2">
      <c r="A40" s="58"/>
      <c r="B40" s="67" t="s">
        <v>460</v>
      </c>
      <c r="C40" s="154">
        <v>246</v>
      </c>
      <c r="D40" s="154">
        <v>125</v>
      </c>
      <c r="E40" s="154">
        <v>246</v>
      </c>
      <c r="F40" s="154">
        <v>125</v>
      </c>
      <c r="G40" s="80"/>
      <c r="H40" s="148" t="s">
        <v>461</v>
      </c>
    </row>
    <row r="41" spans="1:8" s="74" customFormat="1" ht="24" customHeight="1" x14ac:dyDescent="0.2">
      <c r="A41" s="58"/>
      <c r="B41" s="67" t="s">
        <v>462</v>
      </c>
      <c r="C41" s="154">
        <v>79</v>
      </c>
      <c r="D41" s="154">
        <v>39</v>
      </c>
      <c r="E41" s="154">
        <v>79</v>
      </c>
      <c r="F41" s="154">
        <v>39</v>
      </c>
      <c r="G41" s="80"/>
      <c r="H41" s="148" t="s">
        <v>244</v>
      </c>
    </row>
    <row r="42" spans="1:8" s="74" customFormat="1" ht="24" customHeight="1" x14ac:dyDescent="0.2">
      <c r="A42" s="58"/>
      <c r="B42" s="67" t="s">
        <v>463</v>
      </c>
      <c r="C42" s="154">
        <v>426</v>
      </c>
      <c r="D42" s="154">
        <v>333</v>
      </c>
      <c r="E42" s="154">
        <v>403</v>
      </c>
      <c r="F42" s="154">
        <v>317</v>
      </c>
      <c r="G42" s="80"/>
      <c r="H42" s="148" t="s">
        <v>464</v>
      </c>
    </row>
    <row r="43" spans="1:8" s="74" customFormat="1" ht="24.75" customHeight="1" x14ac:dyDescent="0.2">
      <c r="A43" s="58"/>
      <c r="B43" s="67" t="s">
        <v>465</v>
      </c>
      <c r="C43" s="154">
        <v>4554</v>
      </c>
      <c r="D43" s="154">
        <v>1665</v>
      </c>
      <c r="E43" s="154">
        <v>4554</v>
      </c>
      <c r="F43" s="154">
        <v>1665</v>
      </c>
      <c r="G43" s="80"/>
      <c r="H43" s="148" t="s">
        <v>248</v>
      </c>
    </row>
    <row r="44" spans="1:8" s="74" customFormat="1" ht="12.75" customHeight="1" x14ac:dyDescent="0.2">
      <c r="A44" s="58"/>
      <c r="B44" s="66" t="s">
        <v>249</v>
      </c>
      <c r="C44" s="153">
        <v>3102</v>
      </c>
      <c r="D44" s="153">
        <v>1711</v>
      </c>
      <c r="E44" s="153">
        <v>2863</v>
      </c>
      <c r="F44" s="153">
        <v>1570</v>
      </c>
      <c r="G44" s="61" t="s">
        <v>4</v>
      </c>
      <c r="H44" s="63" t="s">
        <v>250</v>
      </c>
    </row>
    <row r="45" spans="1:8" s="74" customFormat="1" ht="12.75" customHeight="1" x14ac:dyDescent="0.2">
      <c r="A45" s="58"/>
      <c r="B45" s="58" t="s">
        <v>466</v>
      </c>
      <c r="C45" s="154">
        <v>382</v>
      </c>
      <c r="D45" s="154">
        <v>148</v>
      </c>
      <c r="E45" s="154">
        <v>364</v>
      </c>
      <c r="F45" s="154">
        <v>141</v>
      </c>
      <c r="G45" s="76"/>
      <c r="H45" s="148" t="s">
        <v>252</v>
      </c>
    </row>
    <row r="46" spans="1:8" s="74" customFormat="1" ht="12.75" customHeight="1" x14ac:dyDescent="0.2">
      <c r="A46" s="58"/>
      <c r="B46" s="65" t="s">
        <v>253</v>
      </c>
      <c r="C46" s="154">
        <v>64</v>
      </c>
      <c r="D46" s="154">
        <v>42</v>
      </c>
      <c r="E46" s="154">
        <v>56</v>
      </c>
      <c r="F46" s="154">
        <v>38</v>
      </c>
      <c r="G46" s="80"/>
      <c r="H46" s="148" t="s">
        <v>467</v>
      </c>
    </row>
    <row r="47" spans="1:8" s="74" customFormat="1" ht="25.5" customHeight="1" x14ac:dyDescent="0.2">
      <c r="A47" s="58"/>
      <c r="B47" s="65" t="s">
        <v>468</v>
      </c>
      <c r="C47" s="154">
        <v>54</v>
      </c>
      <c r="D47" s="154">
        <v>22</v>
      </c>
      <c r="E47" s="154">
        <v>54</v>
      </c>
      <c r="F47" s="154">
        <v>22</v>
      </c>
      <c r="G47" s="80"/>
      <c r="H47" s="148" t="s">
        <v>385</v>
      </c>
    </row>
    <row r="48" spans="1:8" s="74" customFormat="1" ht="14.25" customHeight="1" x14ac:dyDescent="0.2">
      <c r="A48" s="58"/>
      <c r="B48" s="65" t="s">
        <v>255</v>
      </c>
      <c r="C48" s="154">
        <v>513</v>
      </c>
      <c r="D48" s="154">
        <v>162</v>
      </c>
      <c r="E48" s="154">
        <v>510</v>
      </c>
      <c r="F48" s="154">
        <v>162</v>
      </c>
      <c r="G48" s="76"/>
      <c r="H48" s="148" t="s">
        <v>469</v>
      </c>
    </row>
    <row r="49" spans="1:8" s="74" customFormat="1" ht="26.25" customHeight="1" x14ac:dyDescent="0.2">
      <c r="A49" s="58"/>
      <c r="B49" s="58" t="s">
        <v>235</v>
      </c>
      <c r="C49" s="154">
        <v>341</v>
      </c>
      <c r="D49" s="154">
        <v>296</v>
      </c>
      <c r="E49" s="154">
        <v>291</v>
      </c>
      <c r="F49" s="154">
        <v>251</v>
      </c>
      <c r="G49" s="76"/>
      <c r="H49" s="148" t="s">
        <v>279</v>
      </c>
    </row>
    <row r="50" spans="1:8" s="74" customFormat="1" ht="14.25" customHeight="1" x14ac:dyDescent="0.2">
      <c r="A50" s="58"/>
      <c r="B50" s="65" t="s">
        <v>698</v>
      </c>
      <c r="C50" s="154">
        <v>56</v>
      </c>
      <c r="D50" s="154">
        <v>35</v>
      </c>
      <c r="E50" s="154">
        <v>41</v>
      </c>
      <c r="F50" s="154">
        <v>24</v>
      </c>
      <c r="G50" s="80"/>
      <c r="H50" s="148" t="s">
        <v>470</v>
      </c>
    </row>
    <row r="51" spans="1:8" s="74" customFormat="1" ht="14.25" customHeight="1" x14ac:dyDescent="0.2">
      <c r="A51" s="58"/>
      <c r="B51" s="65" t="s">
        <v>258</v>
      </c>
      <c r="C51" s="154">
        <v>276</v>
      </c>
      <c r="D51" s="154">
        <v>173</v>
      </c>
      <c r="E51" s="154">
        <v>270</v>
      </c>
      <c r="F51" s="154">
        <v>168</v>
      </c>
      <c r="G51" s="80"/>
      <c r="H51" s="148" t="s">
        <v>259</v>
      </c>
    </row>
    <row r="52" spans="1:8" s="74" customFormat="1" ht="14.25" customHeight="1" x14ac:dyDescent="0.2">
      <c r="A52" s="58"/>
      <c r="B52" s="65" t="s">
        <v>471</v>
      </c>
      <c r="C52" s="154">
        <v>666</v>
      </c>
      <c r="D52" s="154">
        <v>400</v>
      </c>
      <c r="E52" s="154">
        <v>583</v>
      </c>
      <c r="F52" s="154">
        <v>359</v>
      </c>
      <c r="G52" s="80"/>
      <c r="H52" s="148" t="s">
        <v>472</v>
      </c>
    </row>
    <row r="53" spans="1:8" s="74" customFormat="1" ht="26.25" customHeight="1" x14ac:dyDescent="0.2">
      <c r="A53" s="58"/>
      <c r="B53" s="65" t="s">
        <v>264</v>
      </c>
      <c r="C53" s="154">
        <v>277</v>
      </c>
      <c r="D53" s="154">
        <v>171</v>
      </c>
      <c r="E53" s="154">
        <v>263</v>
      </c>
      <c r="F53" s="154">
        <v>163</v>
      </c>
      <c r="G53" s="80"/>
      <c r="H53" s="148" t="s">
        <v>473</v>
      </c>
    </row>
    <row r="54" spans="1:8" s="74" customFormat="1" ht="12" customHeight="1" x14ac:dyDescent="0.2">
      <c r="A54" s="58"/>
      <c r="B54" s="65" t="s">
        <v>474</v>
      </c>
      <c r="C54" s="154">
        <v>473</v>
      </c>
      <c r="D54" s="154">
        <v>262</v>
      </c>
      <c r="E54" s="154">
        <v>431</v>
      </c>
      <c r="F54" s="154">
        <v>242</v>
      </c>
      <c r="G54" s="80"/>
      <c r="H54" s="148" t="s">
        <v>475</v>
      </c>
    </row>
    <row r="55" spans="1:8" s="74" customFormat="1" ht="12" customHeight="1" x14ac:dyDescent="0.2">
      <c r="A55" s="58"/>
      <c r="B55" s="62" t="s">
        <v>476</v>
      </c>
      <c r="C55" s="153">
        <v>6280</v>
      </c>
      <c r="D55" s="153">
        <v>3948</v>
      </c>
      <c r="E55" s="153">
        <v>4874</v>
      </c>
      <c r="F55" s="153">
        <v>3070</v>
      </c>
      <c r="G55" s="80"/>
      <c r="H55" s="64" t="s">
        <v>268</v>
      </c>
    </row>
    <row r="56" spans="1:8" s="74" customFormat="1" ht="23.25" customHeight="1" x14ac:dyDescent="0.2">
      <c r="A56" s="58"/>
      <c r="B56" s="67" t="s">
        <v>477</v>
      </c>
      <c r="C56" s="154">
        <v>386</v>
      </c>
      <c r="D56" s="154">
        <v>121</v>
      </c>
      <c r="E56" s="154">
        <v>320</v>
      </c>
      <c r="F56" s="154">
        <v>96</v>
      </c>
      <c r="G56" s="80"/>
      <c r="H56" s="148" t="s">
        <v>478</v>
      </c>
    </row>
    <row r="57" spans="1:8" s="74" customFormat="1" ht="25.5" customHeight="1" x14ac:dyDescent="0.2">
      <c r="A57" s="58"/>
      <c r="B57" s="67" t="s">
        <v>479</v>
      </c>
      <c r="C57" s="154">
        <v>261</v>
      </c>
      <c r="D57" s="154">
        <v>120</v>
      </c>
      <c r="E57" s="154">
        <v>155</v>
      </c>
      <c r="F57" s="154">
        <v>79</v>
      </c>
      <c r="G57" s="80"/>
      <c r="H57" s="148" t="s">
        <v>480</v>
      </c>
    </row>
    <row r="58" spans="1:8" s="74" customFormat="1" ht="27" customHeight="1" x14ac:dyDescent="0.2">
      <c r="A58" s="58"/>
      <c r="B58" s="67" t="s">
        <v>867</v>
      </c>
      <c r="C58" s="154">
        <v>65</v>
      </c>
      <c r="D58" s="154">
        <v>47</v>
      </c>
      <c r="E58" s="154">
        <v>41</v>
      </c>
      <c r="F58" s="154">
        <v>30</v>
      </c>
      <c r="G58" s="80"/>
      <c r="H58" s="148" t="s">
        <v>908</v>
      </c>
    </row>
    <row r="59" spans="1:8" s="74" customFormat="1" ht="15" customHeight="1" x14ac:dyDescent="0.2">
      <c r="A59" s="58"/>
      <c r="B59" s="67" t="s">
        <v>657</v>
      </c>
      <c r="C59" s="154">
        <v>89</v>
      </c>
      <c r="D59" s="154">
        <v>17</v>
      </c>
      <c r="E59" s="154">
        <v>52</v>
      </c>
      <c r="F59" s="154">
        <v>13</v>
      </c>
      <c r="G59" s="80"/>
      <c r="H59" s="148" t="s">
        <v>909</v>
      </c>
    </row>
    <row r="60" spans="1:8" s="74" customFormat="1" ht="12" customHeight="1" x14ac:dyDescent="0.2">
      <c r="A60" s="81" t="s">
        <v>481</v>
      </c>
      <c r="B60" s="67" t="s">
        <v>275</v>
      </c>
      <c r="C60" s="154">
        <v>189</v>
      </c>
      <c r="D60" s="154">
        <v>86</v>
      </c>
      <c r="E60" s="154">
        <v>113</v>
      </c>
      <c r="F60" s="154">
        <v>53</v>
      </c>
      <c r="G60" s="80"/>
      <c r="H60" s="148" t="s">
        <v>482</v>
      </c>
    </row>
    <row r="61" spans="1:8" s="74" customFormat="1" ht="12" customHeight="1" x14ac:dyDescent="0.2">
      <c r="A61" s="58"/>
      <c r="B61" s="74" t="s">
        <v>452</v>
      </c>
      <c r="C61" s="154">
        <v>326</v>
      </c>
      <c r="D61" s="154">
        <v>216</v>
      </c>
      <c r="E61" s="154">
        <v>208</v>
      </c>
      <c r="F61" s="154">
        <v>138</v>
      </c>
      <c r="G61" s="80"/>
      <c r="H61" s="148" t="s">
        <v>278</v>
      </c>
    </row>
    <row r="62" spans="1:8" s="74" customFormat="1" ht="26.25" customHeight="1" x14ac:dyDescent="0.2">
      <c r="A62" s="58"/>
      <c r="B62" s="67" t="s">
        <v>229</v>
      </c>
      <c r="C62" s="154">
        <v>231</v>
      </c>
      <c r="D62" s="154">
        <v>146</v>
      </c>
      <c r="E62" s="154">
        <v>193</v>
      </c>
      <c r="F62" s="154">
        <v>122</v>
      </c>
      <c r="G62" s="80"/>
      <c r="H62" s="148" t="s">
        <v>346</v>
      </c>
    </row>
    <row r="63" spans="1:8" s="74" customFormat="1" ht="13.5" customHeight="1" x14ac:dyDescent="0.2">
      <c r="A63" s="58"/>
      <c r="B63" s="67" t="s">
        <v>772</v>
      </c>
      <c r="C63" s="154">
        <v>276</v>
      </c>
      <c r="D63" s="154">
        <v>249</v>
      </c>
      <c r="E63" s="154">
        <v>127</v>
      </c>
      <c r="F63" s="154">
        <v>114</v>
      </c>
      <c r="G63" s="80"/>
      <c r="H63" s="148" t="s">
        <v>1016</v>
      </c>
    </row>
    <row r="64" spans="1:8" s="74" customFormat="1" ht="16.5" customHeight="1" x14ac:dyDescent="0.2">
      <c r="A64" s="58"/>
      <c r="B64" s="67" t="s">
        <v>280</v>
      </c>
      <c r="C64" s="154">
        <v>146</v>
      </c>
      <c r="D64" s="154">
        <v>38</v>
      </c>
      <c r="E64" s="154">
        <v>66</v>
      </c>
      <c r="F64" s="154">
        <v>23</v>
      </c>
      <c r="G64" s="80"/>
      <c r="H64" s="148" t="s">
        <v>392</v>
      </c>
    </row>
    <row r="65" spans="1:8" s="74" customFormat="1" ht="16.5" customHeight="1" x14ac:dyDescent="0.2">
      <c r="A65" s="58"/>
      <c r="B65" s="67" t="s">
        <v>455</v>
      </c>
      <c r="C65" s="154">
        <v>312</v>
      </c>
      <c r="D65" s="154">
        <v>232</v>
      </c>
      <c r="E65" s="154">
        <v>194</v>
      </c>
      <c r="F65" s="154">
        <v>140</v>
      </c>
      <c r="G65" s="80"/>
      <c r="H65" s="148" t="s">
        <v>456</v>
      </c>
    </row>
    <row r="66" spans="1:8" s="74" customFormat="1" ht="16.5" customHeight="1" x14ac:dyDescent="0.2">
      <c r="A66" s="58"/>
      <c r="B66" s="67" t="s">
        <v>850</v>
      </c>
      <c r="C66" s="154">
        <v>167</v>
      </c>
      <c r="D66" s="154">
        <v>48</v>
      </c>
      <c r="E66" s="154">
        <v>167</v>
      </c>
      <c r="F66" s="154">
        <v>48</v>
      </c>
      <c r="G66" s="80"/>
      <c r="H66" s="148" t="s">
        <v>851</v>
      </c>
    </row>
    <row r="67" spans="1:8" s="74" customFormat="1" ht="16.5" customHeight="1" x14ac:dyDescent="0.2">
      <c r="A67" s="58"/>
      <c r="B67" s="67" t="s">
        <v>283</v>
      </c>
      <c r="C67" s="154">
        <v>22</v>
      </c>
      <c r="D67" s="154">
        <v>21</v>
      </c>
      <c r="E67" s="154">
        <v>22</v>
      </c>
      <c r="F67" s="154">
        <v>21</v>
      </c>
      <c r="G67" s="80"/>
      <c r="H67" s="148" t="s">
        <v>284</v>
      </c>
    </row>
    <row r="68" spans="1:8" s="67" customFormat="1" ht="16.5" customHeight="1" x14ac:dyDescent="0.2">
      <c r="A68" s="58"/>
      <c r="B68" s="67" t="s">
        <v>281</v>
      </c>
      <c r="C68" s="154">
        <v>15</v>
      </c>
      <c r="D68" s="154">
        <v>12</v>
      </c>
      <c r="E68" s="154">
        <v>15</v>
      </c>
      <c r="F68" s="154">
        <v>12</v>
      </c>
      <c r="G68" s="80"/>
      <c r="H68" s="148" t="s">
        <v>282</v>
      </c>
    </row>
    <row r="69" spans="1:8" s="67" customFormat="1" ht="16.5" customHeight="1" x14ac:dyDescent="0.2">
      <c r="A69" s="65"/>
      <c r="B69" s="67" t="s">
        <v>484</v>
      </c>
      <c r="C69" s="154">
        <v>3150</v>
      </c>
      <c r="D69" s="154">
        <v>2294</v>
      </c>
      <c r="E69" s="154">
        <v>2778</v>
      </c>
      <c r="F69" s="154">
        <v>1987</v>
      </c>
      <c r="G69" s="79"/>
      <c r="H69" s="148" t="s">
        <v>485</v>
      </c>
    </row>
    <row r="70" spans="1:8" s="67" customFormat="1" ht="24.75" customHeight="1" x14ac:dyDescent="0.2">
      <c r="A70" s="65"/>
      <c r="B70" s="67" t="s">
        <v>209</v>
      </c>
      <c r="C70" s="154">
        <v>97</v>
      </c>
      <c r="D70" s="154">
        <v>16</v>
      </c>
      <c r="E70" s="154">
        <v>51</v>
      </c>
      <c r="F70" s="154">
        <v>13</v>
      </c>
      <c r="G70" s="79"/>
      <c r="H70" s="148" t="s">
        <v>439</v>
      </c>
    </row>
    <row r="71" spans="1:8" s="74" customFormat="1" ht="34.5" customHeight="1" x14ac:dyDescent="0.2">
      <c r="A71" s="65"/>
      <c r="B71" s="67" t="s">
        <v>486</v>
      </c>
      <c r="C71" s="154">
        <v>548</v>
      </c>
      <c r="D71" s="154">
        <v>285</v>
      </c>
      <c r="E71" s="154">
        <v>372</v>
      </c>
      <c r="F71" s="154">
        <v>181</v>
      </c>
      <c r="G71" s="79"/>
      <c r="H71" s="148" t="s">
        <v>487</v>
      </c>
    </row>
    <row r="72" spans="1:8" s="77" customFormat="1" ht="25.5" customHeight="1" x14ac:dyDescent="0.2">
      <c r="A72" s="58"/>
      <c r="B72" s="66" t="s">
        <v>488</v>
      </c>
      <c r="C72" s="153">
        <v>279</v>
      </c>
      <c r="D72" s="153">
        <v>82</v>
      </c>
      <c r="E72" s="153">
        <v>279</v>
      </c>
      <c r="F72" s="153">
        <v>82</v>
      </c>
      <c r="G72" s="80"/>
      <c r="H72" s="63" t="s">
        <v>286</v>
      </c>
    </row>
    <row r="73" spans="1:8" s="77" customFormat="1" ht="48" customHeight="1" x14ac:dyDescent="0.2">
      <c r="A73" s="65"/>
      <c r="B73" s="67" t="s">
        <v>489</v>
      </c>
      <c r="C73" s="154">
        <v>18</v>
      </c>
      <c r="D73" s="154">
        <v>12</v>
      </c>
      <c r="E73" s="154">
        <v>18</v>
      </c>
      <c r="F73" s="154">
        <v>12</v>
      </c>
      <c r="G73" s="79"/>
      <c r="H73" s="148" t="s">
        <v>490</v>
      </c>
    </row>
    <row r="74" spans="1:8" s="77" customFormat="1" ht="22.5" customHeight="1" x14ac:dyDescent="0.2">
      <c r="A74" s="65"/>
      <c r="B74" s="67" t="s">
        <v>491</v>
      </c>
      <c r="C74" s="154">
        <v>52</v>
      </c>
      <c r="D74" s="154">
        <v>23</v>
      </c>
      <c r="E74" s="154">
        <v>52</v>
      </c>
      <c r="F74" s="154">
        <v>23</v>
      </c>
      <c r="G74" s="79"/>
      <c r="H74" s="148" t="s">
        <v>596</v>
      </c>
    </row>
    <row r="75" spans="1:8" s="77" customFormat="1" ht="22.5" customHeight="1" x14ac:dyDescent="0.2">
      <c r="A75" s="65"/>
      <c r="B75" s="67" t="s">
        <v>492</v>
      </c>
      <c r="C75" s="154">
        <v>139</v>
      </c>
      <c r="D75" s="154">
        <v>28</v>
      </c>
      <c r="E75" s="154">
        <v>139</v>
      </c>
      <c r="F75" s="154">
        <v>28</v>
      </c>
      <c r="G75" s="79"/>
      <c r="H75" s="148" t="s">
        <v>493</v>
      </c>
    </row>
    <row r="76" spans="1:8" s="77" customFormat="1" ht="22.5" customHeight="1" x14ac:dyDescent="0.2">
      <c r="A76" s="65"/>
      <c r="B76" s="67" t="s">
        <v>494</v>
      </c>
      <c r="C76" s="154">
        <v>23</v>
      </c>
      <c r="D76" s="154">
        <v>8</v>
      </c>
      <c r="E76" s="154">
        <v>23</v>
      </c>
      <c r="F76" s="154">
        <v>8</v>
      </c>
      <c r="G76" s="79"/>
      <c r="H76" s="148" t="s">
        <v>495</v>
      </c>
    </row>
    <row r="77" spans="1:8" s="77" customFormat="1" ht="12.75" customHeight="1" x14ac:dyDescent="0.2">
      <c r="A77" s="65"/>
      <c r="B77" s="67" t="s">
        <v>496</v>
      </c>
      <c r="C77" s="154">
        <v>47</v>
      </c>
      <c r="D77" s="154">
        <v>11</v>
      </c>
      <c r="E77" s="154">
        <v>47</v>
      </c>
      <c r="F77" s="154">
        <v>11</v>
      </c>
      <c r="G77" s="79"/>
      <c r="H77" s="148" t="s">
        <v>497</v>
      </c>
    </row>
    <row r="78" spans="1:8" s="77" customFormat="1" ht="12.75" customHeight="1" x14ac:dyDescent="0.2">
      <c r="A78" s="65"/>
      <c r="B78" s="66" t="s">
        <v>793</v>
      </c>
      <c r="C78" s="152">
        <v>7851</v>
      </c>
      <c r="D78" s="152">
        <v>5152</v>
      </c>
      <c r="E78" s="152">
        <v>6728</v>
      </c>
      <c r="F78" s="152">
        <v>4429</v>
      </c>
      <c r="G78" s="79"/>
      <c r="H78" s="64" t="s">
        <v>886</v>
      </c>
    </row>
    <row r="79" spans="1:8" s="77" customFormat="1" ht="12.75" customHeight="1" x14ac:dyDescent="0.2">
      <c r="A79" s="65"/>
      <c r="B79" s="67" t="s">
        <v>498</v>
      </c>
      <c r="C79" s="154">
        <v>364</v>
      </c>
      <c r="D79" s="154">
        <v>142</v>
      </c>
      <c r="E79" s="154">
        <v>364</v>
      </c>
      <c r="F79" s="154">
        <v>142</v>
      </c>
      <c r="G79" s="79"/>
      <c r="H79" s="146" t="s">
        <v>499</v>
      </c>
    </row>
    <row r="80" spans="1:8" s="77" customFormat="1" ht="12.75" customHeight="1" x14ac:dyDescent="0.2">
      <c r="A80" s="65"/>
      <c r="B80" s="67" t="s">
        <v>455</v>
      </c>
      <c r="C80" s="154">
        <v>409</v>
      </c>
      <c r="D80" s="154">
        <v>310</v>
      </c>
      <c r="E80" s="154">
        <v>271</v>
      </c>
      <c r="F80" s="154">
        <v>209</v>
      </c>
      <c r="G80" s="79"/>
      <c r="H80" s="148" t="s">
        <v>456</v>
      </c>
    </row>
    <row r="81" spans="1:8" s="77" customFormat="1" ht="12.75" customHeight="1" x14ac:dyDescent="0.2">
      <c r="A81" s="65"/>
      <c r="B81" s="67" t="s">
        <v>400</v>
      </c>
      <c r="C81" s="154">
        <v>372</v>
      </c>
      <c r="D81" s="154">
        <v>288</v>
      </c>
      <c r="E81" s="154">
        <v>336</v>
      </c>
      <c r="F81" s="154">
        <v>269</v>
      </c>
      <c r="G81" s="79"/>
      <c r="H81" s="146" t="s">
        <v>454</v>
      </c>
    </row>
    <row r="82" spans="1:8" s="77" customFormat="1" ht="12.75" customHeight="1" x14ac:dyDescent="0.2">
      <c r="A82" s="65"/>
      <c r="B82" s="67" t="s">
        <v>500</v>
      </c>
      <c r="C82" s="154">
        <v>186</v>
      </c>
      <c r="D82" s="154">
        <v>96</v>
      </c>
      <c r="E82" s="154">
        <v>186</v>
      </c>
      <c r="F82" s="154">
        <v>96</v>
      </c>
      <c r="G82" s="79"/>
      <c r="H82" s="146" t="s">
        <v>397</v>
      </c>
    </row>
    <row r="83" spans="1:8" s="77" customFormat="1" ht="12.75" customHeight="1" x14ac:dyDescent="0.2">
      <c r="A83" s="65"/>
      <c r="B83" s="67" t="s">
        <v>452</v>
      </c>
      <c r="C83" s="154">
        <v>494</v>
      </c>
      <c r="D83" s="154">
        <v>303</v>
      </c>
      <c r="E83" s="154">
        <v>416</v>
      </c>
      <c r="F83" s="154">
        <v>266</v>
      </c>
      <c r="G83" s="79"/>
      <c r="H83" s="148" t="s">
        <v>278</v>
      </c>
    </row>
    <row r="84" spans="1:8" s="77" customFormat="1" ht="26.25" customHeight="1" x14ac:dyDescent="0.2">
      <c r="A84" s="65"/>
      <c r="B84" s="67" t="s">
        <v>484</v>
      </c>
      <c r="C84" s="154">
        <v>3465</v>
      </c>
      <c r="D84" s="154">
        <v>2551</v>
      </c>
      <c r="E84" s="154">
        <v>3190</v>
      </c>
      <c r="F84" s="154">
        <v>2309</v>
      </c>
      <c r="G84" s="79"/>
      <c r="H84" s="146" t="s">
        <v>485</v>
      </c>
    </row>
    <row r="85" spans="1:8" s="77" customFormat="1" ht="22.5" customHeight="1" x14ac:dyDescent="0.2">
      <c r="A85" s="65"/>
      <c r="B85" s="67" t="s">
        <v>432</v>
      </c>
      <c r="C85" s="154">
        <v>719</v>
      </c>
      <c r="D85" s="154">
        <v>433</v>
      </c>
      <c r="E85" s="154">
        <v>707</v>
      </c>
      <c r="F85" s="154">
        <v>423</v>
      </c>
      <c r="G85" s="79"/>
      <c r="H85" s="146" t="s">
        <v>433</v>
      </c>
    </row>
    <row r="86" spans="1:8" s="77" customFormat="1" ht="12.75" customHeight="1" x14ac:dyDescent="0.2">
      <c r="A86" s="65"/>
      <c r="B86" s="67" t="s">
        <v>501</v>
      </c>
      <c r="C86" s="154">
        <v>106</v>
      </c>
      <c r="D86" s="154">
        <v>40</v>
      </c>
      <c r="E86" s="154">
        <v>90</v>
      </c>
      <c r="F86" s="154">
        <v>35</v>
      </c>
      <c r="G86" s="79"/>
      <c r="H86" s="148" t="s">
        <v>502</v>
      </c>
    </row>
    <row r="87" spans="1:8" s="77" customFormat="1" ht="14.25" customHeight="1" x14ac:dyDescent="0.2">
      <c r="A87" s="65"/>
      <c r="B87" s="67" t="s">
        <v>335</v>
      </c>
      <c r="C87" s="154">
        <v>545</v>
      </c>
      <c r="D87" s="154">
        <v>204</v>
      </c>
      <c r="E87" s="154">
        <v>401</v>
      </c>
      <c r="F87" s="154">
        <v>145</v>
      </c>
      <c r="G87" s="79"/>
      <c r="H87" s="148" t="s">
        <v>346</v>
      </c>
    </row>
    <row r="88" spans="1:8" s="77" customFormat="1" ht="23.25" customHeight="1" x14ac:dyDescent="0.2">
      <c r="A88" s="65"/>
      <c r="B88" s="67" t="s">
        <v>503</v>
      </c>
      <c r="C88" s="154">
        <v>158</v>
      </c>
      <c r="D88" s="154">
        <v>21</v>
      </c>
      <c r="E88" s="154">
        <v>122</v>
      </c>
      <c r="F88" s="154">
        <v>19</v>
      </c>
      <c r="G88" s="79"/>
      <c r="H88" s="148" t="s">
        <v>504</v>
      </c>
    </row>
    <row r="89" spans="1:8" s="77" customFormat="1" ht="14.25" customHeight="1" x14ac:dyDescent="0.2">
      <c r="A89" s="65"/>
      <c r="B89" s="67" t="s">
        <v>505</v>
      </c>
      <c r="C89" s="154">
        <v>347</v>
      </c>
      <c r="D89" s="154">
        <v>162</v>
      </c>
      <c r="E89" s="154">
        <v>189</v>
      </c>
      <c r="F89" s="154">
        <v>102</v>
      </c>
      <c r="G89" s="79"/>
      <c r="H89" s="148" t="s">
        <v>889</v>
      </c>
    </row>
    <row r="90" spans="1:8" s="77" customFormat="1" ht="25.5" customHeight="1" x14ac:dyDescent="0.2">
      <c r="A90" s="65"/>
      <c r="B90" s="67" t="s">
        <v>483</v>
      </c>
      <c r="C90" s="154">
        <v>628</v>
      </c>
      <c r="D90" s="154">
        <v>596</v>
      </c>
      <c r="E90" s="154">
        <v>432</v>
      </c>
      <c r="F90" s="154">
        <v>412</v>
      </c>
      <c r="G90" s="79"/>
      <c r="H90" s="148" t="s">
        <v>236</v>
      </c>
    </row>
    <row r="91" spans="1:8" s="77" customFormat="1" ht="12.75" customHeight="1" x14ac:dyDescent="0.2">
      <c r="A91" s="65"/>
      <c r="B91" s="67" t="s">
        <v>506</v>
      </c>
      <c r="C91" s="155">
        <v>58</v>
      </c>
      <c r="D91" s="155">
        <v>6</v>
      </c>
      <c r="E91" s="155">
        <v>24</v>
      </c>
      <c r="F91" s="155">
        <v>2</v>
      </c>
      <c r="G91" s="79"/>
      <c r="H91" s="148" t="s">
        <v>507</v>
      </c>
    </row>
    <row r="92" spans="1:8" s="77" customFormat="1" ht="23.25" customHeight="1" x14ac:dyDescent="0.2">
      <c r="A92" s="65"/>
      <c r="B92" s="66" t="s">
        <v>508</v>
      </c>
      <c r="C92" s="153">
        <v>1825</v>
      </c>
      <c r="D92" s="153">
        <v>948</v>
      </c>
      <c r="E92" s="153">
        <v>1693</v>
      </c>
      <c r="F92" s="153">
        <v>887</v>
      </c>
      <c r="G92" s="79"/>
      <c r="H92" s="64" t="s">
        <v>606</v>
      </c>
    </row>
    <row r="93" spans="1:8" s="77" customFormat="1" ht="24" customHeight="1" x14ac:dyDescent="0.2">
      <c r="A93" s="65"/>
      <c r="B93" s="67" t="s">
        <v>509</v>
      </c>
      <c r="C93" s="154">
        <v>77</v>
      </c>
      <c r="D93" s="30">
        <v>32</v>
      </c>
      <c r="E93" s="154">
        <v>77</v>
      </c>
      <c r="F93" s="30">
        <v>32</v>
      </c>
      <c r="G93" s="79"/>
      <c r="H93" s="146" t="s">
        <v>1017</v>
      </c>
    </row>
    <row r="94" spans="1:8" s="77" customFormat="1" ht="12.75" customHeight="1" x14ac:dyDescent="0.2">
      <c r="A94" s="65"/>
      <c r="B94" s="67" t="s">
        <v>314</v>
      </c>
      <c r="C94" s="154">
        <v>229</v>
      </c>
      <c r="D94" s="154">
        <v>49</v>
      </c>
      <c r="E94" s="154">
        <v>223</v>
      </c>
      <c r="F94" s="154">
        <v>49</v>
      </c>
      <c r="G94" s="79"/>
      <c r="H94" s="149" t="s">
        <v>315</v>
      </c>
    </row>
    <row r="95" spans="1:8" s="77" customFormat="1" ht="12.75" customHeight="1" x14ac:dyDescent="0.2">
      <c r="A95" s="65"/>
      <c r="B95" s="67" t="s">
        <v>316</v>
      </c>
      <c r="C95" s="154">
        <v>663</v>
      </c>
      <c r="D95" s="154">
        <v>384</v>
      </c>
      <c r="E95" s="154">
        <v>578</v>
      </c>
      <c r="F95" s="154">
        <v>343</v>
      </c>
      <c r="G95" s="79"/>
      <c r="H95" s="150" t="s">
        <v>317</v>
      </c>
    </row>
    <row r="96" spans="1:8" s="77" customFormat="1" ht="12.75" customHeight="1" x14ac:dyDescent="0.2">
      <c r="A96" s="65"/>
      <c r="B96" s="67" t="s">
        <v>318</v>
      </c>
      <c r="C96" s="154">
        <v>232</v>
      </c>
      <c r="D96" s="154">
        <v>108</v>
      </c>
      <c r="E96" s="154">
        <v>218</v>
      </c>
      <c r="F96" s="154">
        <v>101</v>
      </c>
      <c r="G96" s="79"/>
      <c r="H96" s="150" t="s">
        <v>319</v>
      </c>
    </row>
    <row r="97" spans="1:8" s="77" customFormat="1" ht="15" customHeight="1" x14ac:dyDescent="0.2">
      <c r="A97" s="65"/>
      <c r="B97" s="67" t="s">
        <v>320</v>
      </c>
      <c r="C97" s="154">
        <v>204</v>
      </c>
      <c r="D97" s="154">
        <v>158</v>
      </c>
      <c r="E97" s="154">
        <v>203</v>
      </c>
      <c r="F97" s="154">
        <v>157</v>
      </c>
      <c r="G97" s="79"/>
      <c r="H97" s="149" t="s">
        <v>321</v>
      </c>
    </row>
    <row r="98" spans="1:8" s="77" customFormat="1" ht="24.75" customHeight="1" x14ac:dyDescent="0.2">
      <c r="A98" s="65"/>
      <c r="B98" s="67" t="s">
        <v>515</v>
      </c>
      <c r="C98" s="154">
        <v>186</v>
      </c>
      <c r="D98" s="154">
        <v>90</v>
      </c>
      <c r="E98" s="154">
        <v>176</v>
      </c>
      <c r="F98" s="154">
        <v>85</v>
      </c>
      <c r="G98" s="79"/>
      <c r="H98" s="149" t="s">
        <v>278</v>
      </c>
    </row>
    <row r="99" spans="1:8" s="77" customFormat="1" ht="24.75" customHeight="1" x14ac:dyDescent="0.2">
      <c r="A99" s="65"/>
      <c r="B99" s="67" t="s">
        <v>942</v>
      </c>
      <c r="C99" s="154">
        <v>69</v>
      </c>
      <c r="D99" s="154">
        <v>52</v>
      </c>
      <c r="E99" s="154">
        <v>62</v>
      </c>
      <c r="F99" s="154">
        <v>49</v>
      </c>
      <c r="G99" s="79"/>
      <c r="H99" s="149" t="s">
        <v>943</v>
      </c>
    </row>
    <row r="100" spans="1:8" s="77" customFormat="1" ht="15.75" customHeight="1" x14ac:dyDescent="0.2">
      <c r="A100" s="65"/>
      <c r="B100" s="67" t="s">
        <v>335</v>
      </c>
      <c r="C100" s="154">
        <v>165</v>
      </c>
      <c r="D100" s="154">
        <v>75</v>
      </c>
      <c r="E100" s="154">
        <v>156</v>
      </c>
      <c r="F100" s="154">
        <v>71</v>
      </c>
      <c r="G100" s="79"/>
      <c r="H100" s="149" t="s">
        <v>346</v>
      </c>
    </row>
    <row r="101" spans="1:8" s="77" customFormat="1" ht="15" customHeight="1" x14ac:dyDescent="0.2">
      <c r="A101" s="470" t="s">
        <v>194</v>
      </c>
      <c r="B101" s="470"/>
      <c r="C101" s="153">
        <v>341</v>
      </c>
      <c r="D101" s="153">
        <v>146</v>
      </c>
      <c r="E101" s="153">
        <v>304</v>
      </c>
      <c r="F101" s="153">
        <v>140</v>
      </c>
      <c r="G101" s="79"/>
      <c r="H101" s="63" t="s">
        <v>195</v>
      </c>
    </row>
    <row r="102" spans="1:8" s="77" customFormat="1" ht="24" customHeight="1" x14ac:dyDescent="0.2">
      <c r="A102" s="58"/>
      <c r="B102" s="65" t="s">
        <v>741</v>
      </c>
      <c r="C102" s="154">
        <v>80</v>
      </c>
      <c r="D102" s="154">
        <v>1</v>
      </c>
      <c r="E102" s="154">
        <v>54</v>
      </c>
      <c r="F102" s="154">
        <v>1</v>
      </c>
      <c r="G102" s="82"/>
      <c r="H102" s="82" t="s">
        <v>612</v>
      </c>
    </row>
    <row r="103" spans="1:8" s="77" customFormat="1" ht="35.25" customHeight="1" x14ac:dyDescent="0.2">
      <c r="A103" s="65" t="s">
        <v>773</v>
      </c>
      <c r="B103" s="65" t="s">
        <v>409</v>
      </c>
      <c r="C103" s="154">
        <v>261</v>
      </c>
      <c r="D103" s="154">
        <v>145</v>
      </c>
      <c r="E103" s="154">
        <v>250</v>
      </c>
      <c r="F103" s="154">
        <v>139</v>
      </c>
      <c r="G103" s="82"/>
      <c r="H103" s="148" t="s">
        <v>410</v>
      </c>
    </row>
    <row r="104" spans="1:8" s="77" customFormat="1" ht="34.5" customHeight="1" x14ac:dyDescent="0.2">
      <c r="A104" s="470" t="s">
        <v>192</v>
      </c>
      <c r="B104" s="470"/>
      <c r="C104" s="153">
        <v>12150</v>
      </c>
      <c r="D104" s="153">
        <v>5833</v>
      </c>
      <c r="E104" s="153">
        <v>9465</v>
      </c>
      <c r="F104" s="153">
        <v>4709</v>
      </c>
      <c r="G104" s="471" t="s">
        <v>193</v>
      </c>
      <c r="H104" s="471"/>
    </row>
    <row r="105" spans="1:8" s="77" customFormat="1" ht="15" customHeight="1" x14ac:dyDescent="0.2">
      <c r="A105" s="470" t="s">
        <v>329</v>
      </c>
      <c r="B105" s="470"/>
      <c r="C105" s="153">
        <v>888</v>
      </c>
      <c r="D105" s="153">
        <v>463</v>
      </c>
      <c r="E105" s="153">
        <v>573</v>
      </c>
      <c r="F105" s="153">
        <v>324</v>
      </c>
      <c r="G105" s="76"/>
      <c r="H105" s="64" t="s">
        <v>197</v>
      </c>
    </row>
    <row r="106" spans="1:8" s="74" customFormat="1" ht="15" customHeight="1" x14ac:dyDescent="0.2">
      <c r="A106" s="58"/>
      <c r="B106" s="65" t="s">
        <v>510</v>
      </c>
      <c r="C106" s="154">
        <v>390</v>
      </c>
      <c r="D106" s="154">
        <v>173</v>
      </c>
      <c r="E106" s="154">
        <v>156</v>
      </c>
      <c r="F106" s="154">
        <v>74</v>
      </c>
      <c r="G106" s="82"/>
      <c r="H106" s="148" t="s">
        <v>511</v>
      </c>
    </row>
    <row r="107" spans="1:8" s="74" customFormat="1" ht="12.75" customHeight="1" x14ac:dyDescent="0.2">
      <c r="A107" s="58"/>
      <c r="B107" s="65" t="s">
        <v>852</v>
      </c>
      <c r="C107" s="154">
        <v>185</v>
      </c>
      <c r="D107" s="154">
        <v>152</v>
      </c>
      <c r="E107" s="154">
        <v>185</v>
      </c>
      <c r="F107" s="154">
        <v>152</v>
      </c>
      <c r="G107" s="82"/>
      <c r="H107" s="148" t="s">
        <v>855</v>
      </c>
    </row>
    <row r="108" spans="1:8" s="74" customFormat="1" ht="12.75" customHeight="1" x14ac:dyDescent="0.2">
      <c r="A108" s="58"/>
      <c r="B108" s="65" t="s">
        <v>774</v>
      </c>
      <c r="C108" s="30">
        <v>23</v>
      </c>
      <c r="D108" s="30">
        <v>17</v>
      </c>
      <c r="E108" s="30">
        <v>15</v>
      </c>
      <c r="F108" s="30">
        <v>14</v>
      </c>
      <c r="G108" s="82"/>
      <c r="H108" s="148" t="s">
        <v>775</v>
      </c>
    </row>
    <row r="109" spans="1:8" s="74" customFormat="1" ht="12.75" customHeight="1" x14ac:dyDescent="0.2">
      <c r="A109" s="58"/>
      <c r="B109" s="65" t="s">
        <v>958</v>
      </c>
      <c r="C109" s="30">
        <v>108</v>
      </c>
      <c r="D109" s="30">
        <v>53</v>
      </c>
      <c r="E109" s="30">
        <v>43</v>
      </c>
      <c r="F109" s="30">
        <v>20</v>
      </c>
      <c r="G109" s="82"/>
      <c r="H109" s="148" t="s">
        <v>375</v>
      </c>
    </row>
    <row r="110" spans="1:8" s="74" customFormat="1" ht="22.5" customHeight="1" x14ac:dyDescent="0.2">
      <c r="A110" s="58"/>
      <c r="B110" s="65" t="s">
        <v>980</v>
      </c>
      <c r="C110" s="30">
        <v>173</v>
      </c>
      <c r="D110" s="30">
        <v>64</v>
      </c>
      <c r="E110" s="30">
        <v>173</v>
      </c>
      <c r="F110" s="30">
        <v>64</v>
      </c>
      <c r="G110" s="82"/>
      <c r="H110" s="148" t="s">
        <v>944</v>
      </c>
    </row>
    <row r="111" spans="1:8" s="74" customFormat="1" ht="22.5" customHeight="1" x14ac:dyDescent="0.2">
      <c r="A111" s="58"/>
      <c r="B111" s="65" t="s">
        <v>991</v>
      </c>
      <c r="C111" s="30">
        <v>9</v>
      </c>
      <c r="D111" s="30">
        <v>4</v>
      </c>
      <c r="E111" s="30">
        <v>1</v>
      </c>
      <c r="F111" s="30" t="s">
        <v>40</v>
      </c>
      <c r="G111" s="82"/>
      <c r="H111" s="148" t="s">
        <v>1015</v>
      </c>
    </row>
    <row r="112" spans="1:8" s="74" customFormat="1" ht="16.5" customHeight="1" x14ac:dyDescent="0.2">
      <c r="A112" s="480" t="s">
        <v>512</v>
      </c>
      <c r="B112" s="480"/>
      <c r="C112" s="246">
        <v>11262</v>
      </c>
      <c r="D112" s="246">
        <v>5370</v>
      </c>
      <c r="E112" s="246">
        <v>8892</v>
      </c>
      <c r="F112" s="246">
        <v>4385</v>
      </c>
      <c r="G112" s="471" t="s">
        <v>513</v>
      </c>
      <c r="H112" s="471"/>
    </row>
    <row r="113" spans="1:8" s="74" customFormat="1" ht="12" customHeight="1" x14ac:dyDescent="0.2">
      <c r="A113" s="478" t="s">
        <v>332</v>
      </c>
      <c r="B113" s="478"/>
      <c r="C113" s="153">
        <v>441</v>
      </c>
      <c r="D113" s="153">
        <v>244</v>
      </c>
      <c r="E113" s="153">
        <v>375</v>
      </c>
      <c r="F113" s="153">
        <v>212</v>
      </c>
      <c r="G113" s="471" t="s">
        <v>412</v>
      </c>
      <c r="H113" s="471"/>
    </row>
    <row r="114" spans="1:8" s="74" customFormat="1" ht="24.75" customHeight="1" x14ac:dyDescent="0.2">
      <c r="A114" s="58"/>
      <c r="B114" s="65" t="s">
        <v>477</v>
      </c>
      <c r="C114" s="154">
        <v>51</v>
      </c>
      <c r="D114" s="154">
        <v>10</v>
      </c>
      <c r="E114" s="154">
        <v>37</v>
      </c>
      <c r="F114" s="154">
        <v>6</v>
      </c>
      <c r="G114" s="80"/>
      <c r="H114" s="146" t="s">
        <v>514</v>
      </c>
    </row>
    <row r="115" spans="1:8" s="74" customFormat="1" ht="15" customHeight="1" x14ac:dyDescent="0.2">
      <c r="A115" s="58"/>
      <c r="B115" s="65" t="s">
        <v>347</v>
      </c>
      <c r="C115" s="60">
        <v>52</v>
      </c>
      <c r="D115" s="60">
        <v>31</v>
      </c>
      <c r="E115" s="60">
        <v>40</v>
      </c>
      <c r="F115" s="60">
        <v>22</v>
      </c>
      <c r="G115" s="80"/>
      <c r="H115" s="146" t="s">
        <v>348</v>
      </c>
    </row>
    <row r="116" spans="1:8" s="74" customFormat="1" ht="12" customHeight="1" x14ac:dyDescent="0.2">
      <c r="A116" s="58"/>
      <c r="B116" s="65" t="s">
        <v>517</v>
      </c>
      <c r="C116" s="154">
        <v>103</v>
      </c>
      <c r="D116" s="154">
        <v>43</v>
      </c>
      <c r="E116" s="154">
        <v>67</v>
      </c>
      <c r="F116" s="154">
        <v>28</v>
      </c>
      <c r="G116" s="80"/>
      <c r="H116" s="146" t="s">
        <v>518</v>
      </c>
    </row>
    <row r="117" spans="1:8" s="74" customFormat="1" ht="22.5" customHeight="1" x14ac:dyDescent="0.2">
      <c r="A117" s="58"/>
      <c r="B117" s="65" t="s">
        <v>519</v>
      </c>
      <c r="C117" s="154">
        <v>84</v>
      </c>
      <c r="D117" s="154">
        <v>67</v>
      </c>
      <c r="E117" s="154">
        <v>80</v>
      </c>
      <c r="F117" s="154">
        <v>63</v>
      </c>
      <c r="G117" s="80"/>
      <c r="H117" s="146" t="s">
        <v>520</v>
      </c>
    </row>
    <row r="118" spans="1:8" s="74" customFormat="1" ht="25.5" customHeight="1" x14ac:dyDescent="0.2">
      <c r="A118" s="58"/>
      <c r="B118" s="65" t="s">
        <v>521</v>
      </c>
      <c r="C118" s="154">
        <v>151</v>
      </c>
      <c r="D118" s="154">
        <v>93</v>
      </c>
      <c r="E118" s="154">
        <v>151</v>
      </c>
      <c r="F118" s="154">
        <v>93</v>
      </c>
      <c r="G118" s="80"/>
      <c r="H118" s="146" t="s">
        <v>218</v>
      </c>
    </row>
    <row r="119" spans="1:8" s="74" customFormat="1" ht="26.25" customHeight="1" x14ac:dyDescent="0.2">
      <c r="A119" s="477" t="s">
        <v>959</v>
      </c>
      <c r="B119" s="477"/>
      <c r="C119" s="153">
        <v>2587</v>
      </c>
      <c r="D119" s="153">
        <v>1270</v>
      </c>
      <c r="E119" s="153">
        <v>2250</v>
      </c>
      <c r="F119" s="153">
        <v>1119</v>
      </c>
      <c r="G119" s="471" t="s">
        <v>960</v>
      </c>
      <c r="H119" s="471"/>
    </row>
    <row r="120" spans="1:8" s="74" customFormat="1" ht="26.25" customHeight="1" x14ac:dyDescent="0.2">
      <c r="A120" s="147"/>
      <c r="B120" s="67" t="s">
        <v>318</v>
      </c>
      <c r="C120" s="154">
        <v>11</v>
      </c>
      <c r="D120" s="154">
        <v>5</v>
      </c>
      <c r="E120" s="154">
        <v>11</v>
      </c>
      <c r="F120" s="154">
        <v>5</v>
      </c>
      <c r="G120" s="64"/>
      <c r="H120" s="64" t="s">
        <v>319</v>
      </c>
    </row>
    <row r="121" spans="1:8" s="74" customFormat="1" ht="26.25" customHeight="1" x14ac:dyDescent="0.2">
      <c r="A121" s="58"/>
      <c r="B121" s="67" t="s">
        <v>229</v>
      </c>
      <c r="C121" s="154">
        <v>439</v>
      </c>
      <c r="D121" s="154">
        <v>207</v>
      </c>
      <c r="E121" s="154">
        <v>352</v>
      </c>
      <c r="F121" s="154">
        <v>171</v>
      </c>
      <c r="G121" s="80"/>
      <c r="H121" s="148" t="s">
        <v>230</v>
      </c>
    </row>
    <row r="122" spans="1:8" s="74" customFormat="1" ht="18" customHeight="1" x14ac:dyDescent="0.2">
      <c r="A122" s="58"/>
      <c r="B122" s="74" t="s">
        <v>522</v>
      </c>
      <c r="C122" s="154">
        <v>406</v>
      </c>
      <c r="D122" s="154">
        <v>222</v>
      </c>
      <c r="E122" s="154">
        <v>349</v>
      </c>
      <c r="F122" s="154">
        <v>199</v>
      </c>
      <c r="G122" s="80"/>
      <c r="H122" s="148" t="s">
        <v>523</v>
      </c>
    </row>
    <row r="123" spans="1:8" s="74" customFormat="1" ht="23.25" customHeight="1" x14ac:dyDescent="0.2">
      <c r="A123" s="58"/>
      <c r="B123" s="67" t="s">
        <v>735</v>
      </c>
      <c r="C123" s="155">
        <v>216</v>
      </c>
      <c r="D123" s="155">
        <v>121</v>
      </c>
      <c r="E123" s="155">
        <v>147</v>
      </c>
      <c r="F123" s="155">
        <v>89</v>
      </c>
      <c r="G123" s="83"/>
      <c r="H123" s="151" t="s">
        <v>739</v>
      </c>
    </row>
    <row r="124" spans="1:8" s="74" customFormat="1" ht="23.25" customHeight="1" x14ac:dyDescent="0.2">
      <c r="A124" s="58"/>
      <c r="B124" s="67" t="s">
        <v>524</v>
      </c>
      <c r="C124" s="154">
        <v>252</v>
      </c>
      <c r="D124" s="154">
        <v>167</v>
      </c>
      <c r="E124" s="154">
        <v>202</v>
      </c>
      <c r="F124" s="154">
        <v>134</v>
      </c>
      <c r="G124" s="80"/>
      <c r="H124" s="148" t="s">
        <v>525</v>
      </c>
    </row>
    <row r="125" spans="1:8" s="74" customFormat="1" ht="13.5" customHeight="1" x14ac:dyDescent="0.2">
      <c r="A125" s="58"/>
      <c r="B125" s="67" t="s">
        <v>526</v>
      </c>
      <c r="C125" s="154">
        <v>1098</v>
      </c>
      <c r="D125" s="154">
        <v>442</v>
      </c>
      <c r="E125" s="154">
        <v>1051</v>
      </c>
      <c r="F125" s="154">
        <v>433</v>
      </c>
      <c r="G125" s="80"/>
      <c r="H125" s="148" t="s">
        <v>338</v>
      </c>
    </row>
    <row r="126" spans="1:8" s="74" customFormat="1" ht="24" customHeight="1" x14ac:dyDescent="0.2">
      <c r="A126" s="58"/>
      <c r="B126" s="67" t="s">
        <v>910</v>
      </c>
      <c r="C126" s="154">
        <v>165</v>
      </c>
      <c r="D126" s="154">
        <v>106</v>
      </c>
      <c r="E126" s="154">
        <v>138</v>
      </c>
      <c r="F126" s="154">
        <v>88</v>
      </c>
      <c r="G126" s="80"/>
      <c r="H126" s="148" t="s">
        <v>911</v>
      </c>
    </row>
    <row r="127" spans="1:8" s="74" customFormat="1" ht="24" customHeight="1" x14ac:dyDescent="0.2">
      <c r="A127" s="58"/>
      <c r="B127" s="62" t="s">
        <v>794</v>
      </c>
      <c r="C127" s="153">
        <v>450</v>
      </c>
      <c r="D127" s="153">
        <v>245</v>
      </c>
      <c r="E127" s="153">
        <v>411</v>
      </c>
      <c r="F127" s="153">
        <v>227</v>
      </c>
      <c r="G127" s="76"/>
      <c r="H127" s="63" t="s">
        <v>795</v>
      </c>
    </row>
    <row r="128" spans="1:8" s="74" customFormat="1" ht="23.25" customHeight="1" x14ac:dyDescent="0.2">
      <c r="A128" s="58"/>
      <c r="B128" s="67" t="s">
        <v>527</v>
      </c>
      <c r="C128" s="154">
        <v>58</v>
      </c>
      <c r="D128" s="154">
        <v>19</v>
      </c>
      <c r="E128" s="154">
        <v>52</v>
      </c>
      <c r="F128" s="154">
        <v>17</v>
      </c>
      <c r="G128" s="76"/>
      <c r="H128" s="148" t="s">
        <v>256</v>
      </c>
    </row>
    <row r="129" spans="1:8" s="74" customFormat="1" ht="13.5" customHeight="1" x14ac:dyDescent="0.2">
      <c r="A129" s="58"/>
      <c r="B129" s="67" t="s">
        <v>814</v>
      </c>
      <c r="C129" s="154">
        <v>27</v>
      </c>
      <c r="D129" s="154">
        <v>20</v>
      </c>
      <c r="E129" s="154">
        <v>25</v>
      </c>
      <c r="F129" s="154">
        <v>18</v>
      </c>
      <c r="G129" s="76"/>
      <c r="H129" s="148" t="s">
        <v>892</v>
      </c>
    </row>
    <row r="130" spans="1:8" s="74" customFormat="1" ht="13.5" customHeight="1" x14ac:dyDescent="0.2">
      <c r="A130" s="65"/>
      <c r="B130" s="67" t="s">
        <v>277</v>
      </c>
      <c r="C130" s="154">
        <v>129</v>
      </c>
      <c r="D130" s="154">
        <v>64</v>
      </c>
      <c r="E130" s="154">
        <v>115</v>
      </c>
      <c r="F130" s="154">
        <v>56</v>
      </c>
      <c r="G130" s="82"/>
      <c r="H130" s="148" t="s">
        <v>398</v>
      </c>
    </row>
    <row r="131" spans="1:8" s="74" customFormat="1" ht="13.5" customHeight="1" x14ac:dyDescent="0.2">
      <c r="A131" s="65"/>
      <c r="B131" s="67" t="s">
        <v>529</v>
      </c>
      <c r="C131" s="154">
        <v>64</v>
      </c>
      <c r="D131" s="154">
        <v>35</v>
      </c>
      <c r="E131" s="154">
        <v>52</v>
      </c>
      <c r="F131" s="154">
        <v>33</v>
      </c>
      <c r="G131" s="82"/>
      <c r="H131" s="148" t="s">
        <v>349</v>
      </c>
    </row>
    <row r="132" spans="1:8" s="74" customFormat="1" ht="25.5" customHeight="1" x14ac:dyDescent="0.2">
      <c r="A132" s="65"/>
      <c r="B132" s="67" t="s">
        <v>530</v>
      </c>
      <c r="C132" s="154">
        <v>165</v>
      </c>
      <c r="D132" s="154">
        <v>102</v>
      </c>
      <c r="E132" s="154">
        <v>160</v>
      </c>
      <c r="F132" s="154">
        <v>98</v>
      </c>
      <c r="G132" s="82"/>
      <c r="H132" s="148" t="s">
        <v>344</v>
      </c>
    </row>
    <row r="133" spans="1:8" s="74" customFormat="1" ht="25.5" customHeight="1" x14ac:dyDescent="0.2">
      <c r="A133" s="65"/>
      <c r="B133" s="67" t="s">
        <v>434</v>
      </c>
      <c r="C133" s="154">
        <v>7</v>
      </c>
      <c r="D133" s="154">
        <v>5</v>
      </c>
      <c r="E133" s="154">
        <v>7</v>
      </c>
      <c r="F133" s="154">
        <v>5</v>
      </c>
      <c r="G133" s="82"/>
      <c r="H133" s="148" t="s">
        <v>435</v>
      </c>
    </row>
    <row r="134" spans="1:8" s="74" customFormat="1" ht="13.5" customHeight="1" x14ac:dyDescent="0.2">
      <c r="A134" s="65"/>
      <c r="B134" s="66" t="s">
        <v>353</v>
      </c>
      <c r="C134" s="153">
        <v>927</v>
      </c>
      <c r="D134" s="153">
        <v>514</v>
      </c>
      <c r="E134" s="153">
        <v>873</v>
      </c>
      <c r="F134" s="153">
        <v>485</v>
      </c>
      <c r="G134" s="82"/>
      <c r="H134" s="63" t="s">
        <v>354</v>
      </c>
    </row>
    <row r="135" spans="1:8" s="74" customFormat="1" ht="13.5" customHeight="1" x14ac:dyDescent="0.2">
      <c r="A135" s="65"/>
      <c r="B135" s="67" t="s">
        <v>531</v>
      </c>
      <c r="C135" s="154">
        <v>172</v>
      </c>
      <c r="D135" s="154">
        <v>45</v>
      </c>
      <c r="E135" s="154">
        <v>159</v>
      </c>
      <c r="F135" s="154">
        <v>40</v>
      </c>
      <c r="G135" s="82"/>
      <c r="H135" s="148" t="s">
        <v>358</v>
      </c>
    </row>
    <row r="136" spans="1:8" s="77" customFormat="1" ht="24.75" customHeight="1" x14ac:dyDescent="0.2">
      <c r="A136" s="65"/>
      <c r="B136" s="67" t="s">
        <v>359</v>
      </c>
      <c r="C136" s="154">
        <v>369</v>
      </c>
      <c r="D136" s="154">
        <v>169</v>
      </c>
      <c r="E136" s="154">
        <v>339</v>
      </c>
      <c r="F136" s="154">
        <v>154</v>
      </c>
      <c r="G136" s="82"/>
      <c r="H136" s="148" t="s">
        <v>776</v>
      </c>
    </row>
    <row r="137" spans="1:8" s="74" customFormat="1" ht="15.75" customHeight="1" x14ac:dyDescent="0.2">
      <c r="A137" s="65"/>
      <c r="B137" s="67" t="s">
        <v>532</v>
      </c>
      <c r="C137" s="155">
        <v>134</v>
      </c>
      <c r="D137" s="155">
        <v>105</v>
      </c>
      <c r="E137" s="155">
        <v>127</v>
      </c>
      <c r="F137" s="155">
        <v>99</v>
      </c>
      <c r="G137" s="82"/>
      <c r="H137" s="148" t="s">
        <v>533</v>
      </c>
    </row>
    <row r="138" spans="1:8" s="74" customFormat="1" ht="12.75" customHeight="1" x14ac:dyDescent="0.2">
      <c r="A138" s="65"/>
      <c r="B138" s="67" t="s">
        <v>534</v>
      </c>
      <c r="C138" s="154">
        <v>238</v>
      </c>
      <c r="D138" s="154">
        <v>184</v>
      </c>
      <c r="E138" s="154">
        <v>238</v>
      </c>
      <c r="F138" s="154">
        <v>184</v>
      </c>
      <c r="G138" s="82"/>
      <c r="H138" s="148" t="s">
        <v>356</v>
      </c>
    </row>
    <row r="139" spans="1:8" s="74" customFormat="1" ht="14.25" customHeight="1" x14ac:dyDescent="0.2">
      <c r="A139" s="65"/>
      <c r="B139" s="67" t="s">
        <v>516</v>
      </c>
      <c r="C139" s="155">
        <v>1</v>
      </c>
      <c r="D139" s="155">
        <v>1</v>
      </c>
      <c r="E139" s="247" t="s">
        <v>40</v>
      </c>
      <c r="F139" s="247" t="s">
        <v>40</v>
      </c>
      <c r="G139" s="82"/>
      <c r="H139" s="148" t="s">
        <v>346</v>
      </c>
    </row>
    <row r="140" spans="1:8" s="74" customFormat="1" ht="14.25" customHeight="1" x14ac:dyDescent="0.2">
      <c r="A140" s="65"/>
      <c r="B140" s="67" t="s">
        <v>535</v>
      </c>
      <c r="C140" s="154">
        <v>13</v>
      </c>
      <c r="D140" s="154">
        <v>10</v>
      </c>
      <c r="E140" s="154">
        <v>10</v>
      </c>
      <c r="F140" s="154">
        <v>8</v>
      </c>
      <c r="G140" s="82"/>
      <c r="H140" s="148" t="s">
        <v>363</v>
      </c>
    </row>
    <row r="141" spans="1:8" s="74" customFormat="1" ht="14.25" customHeight="1" x14ac:dyDescent="0.2">
      <c r="A141" s="65"/>
      <c r="B141" s="66" t="s">
        <v>536</v>
      </c>
      <c r="C141" s="153">
        <v>228</v>
      </c>
      <c r="D141" s="153">
        <v>126</v>
      </c>
      <c r="E141" s="153">
        <v>115</v>
      </c>
      <c r="F141" s="153">
        <v>72</v>
      </c>
      <c r="G141" s="82"/>
      <c r="H141" s="63" t="s">
        <v>367</v>
      </c>
    </row>
    <row r="142" spans="1:8" s="74" customFormat="1" ht="35.25" customHeight="1" x14ac:dyDescent="0.2">
      <c r="A142" s="65"/>
      <c r="B142" s="65" t="s">
        <v>733</v>
      </c>
      <c r="C142" s="154">
        <v>53</v>
      </c>
      <c r="D142" s="154">
        <v>23</v>
      </c>
      <c r="E142" s="154">
        <v>14</v>
      </c>
      <c r="F142" s="154">
        <v>9</v>
      </c>
      <c r="G142" s="82"/>
      <c r="H142" s="148" t="s">
        <v>734</v>
      </c>
    </row>
    <row r="143" spans="1:8" s="74" customFormat="1" ht="21.75" customHeight="1" x14ac:dyDescent="0.2">
      <c r="A143" s="65"/>
      <c r="B143" s="65" t="s">
        <v>537</v>
      </c>
      <c r="C143" s="154">
        <v>25</v>
      </c>
      <c r="D143" s="154">
        <v>9</v>
      </c>
      <c r="E143" s="154">
        <v>17</v>
      </c>
      <c r="F143" s="154">
        <v>8</v>
      </c>
      <c r="G143" s="82"/>
      <c r="H143" s="148" t="s">
        <v>206</v>
      </c>
    </row>
    <row r="144" spans="1:8" s="74" customFormat="1" x14ac:dyDescent="0.2">
      <c r="A144" s="65"/>
      <c r="B144" s="65" t="s">
        <v>227</v>
      </c>
      <c r="C144" s="154">
        <v>36</v>
      </c>
      <c r="D144" s="154">
        <v>18</v>
      </c>
      <c r="E144" s="154">
        <v>19</v>
      </c>
      <c r="F144" s="154">
        <v>10</v>
      </c>
      <c r="G144" s="82"/>
      <c r="H144" s="148" t="s">
        <v>398</v>
      </c>
    </row>
    <row r="145" spans="1:8" s="74" customFormat="1" ht="23.25" customHeight="1" x14ac:dyDescent="0.2">
      <c r="A145" s="65"/>
      <c r="B145" s="65" t="s">
        <v>369</v>
      </c>
      <c r="C145" s="154">
        <v>61</v>
      </c>
      <c r="D145" s="154">
        <v>53</v>
      </c>
      <c r="E145" s="154">
        <v>41</v>
      </c>
      <c r="F145" s="154">
        <v>35</v>
      </c>
      <c r="G145" s="82"/>
      <c r="H145" s="148" t="s">
        <v>370</v>
      </c>
    </row>
    <row r="146" spans="1:8" s="74" customFormat="1" x14ac:dyDescent="0.2">
      <c r="A146" s="65"/>
      <c r="B146" s="65" t="s">
        <v>777</v>
      </c>
      <c r="C146" s="154">
        <v>12</v>
      </c>
      <c r="D146" s="154">
        <v>4</v>
      </c>
      <c r="E146" s="154">
        <v>12</v>
      </c>
      <c r="F146" s="154">
        <v>4</v>
      </c>
      <c r="G146" s="82"/>
      <c r="H146" s="148" t="s">
        <v>785</v>
      </c>
    </row>
    <row r="147" spans="1:8" s="74" customFormat="1" ht="33.75" x14ac:dyDescent="0.2">
      <c r="A147" s="65"/>
      <c r="B147" s="65" t="s">
        <v>538</v>
      </c>
      <c r="C147" s="154">
        <v>41</v>
      </c>
      <c r="D147" s="154">
        <v>19</v>
      </c>
      <c r="E147" s="154">
        <v>12</v>
      </c>
      <c r="F147" s="154">
        <v>6</v>
      </c>
      <c r="G147" s="84"/>
      <c r="H147" s="148" t="s">
        <v>740</v>
      </c>
    </row>
    <row r="148" spans="1:8" s="74" customFormat="1" x14ac:dyDescent="0.2">
      <c r="A148" s="65"/>
      <c r="B148" s="66" t="s">
        <v>540</v>
      </c>
      <c r="C148" s="153">
        <v>2894</v>
      </c>
      <c r="D148" s="153">
        <v>1384</v>
      </c>
      <c r="E148" s="153">
        <v>2894</v>
      </c>
      <c r="F148" s="153">
        <v>1384</v>
      </c>
      <c r="G148" s="82"/>
      <c r="H148" s="145" t="s">
        <v>541</v>
      </c>
    </row>
    <row r="149" spans="1:8" s="74" customFormat="1" x14ac:dyDescent="0.2">
      <c r="A149" s="65"/>
      <c r="B149" s="67" t="s">
        <v>542</v>
      </c>
      <c r="C149" s="154">
        <v>841</v>
      </c>
      <c r="D149" s="154">
        <v>263</v>
      </c>
      <c r="E149" s="154">
        <v>841</v>
      </c>
      <c r="F149" s="154">
        <v>263</v>
      </c>
      <c r="G149" s="82"/>
      <c r="H149" s="148" t="s">
        <v>669</v>
      </c>
    </row>
    <row r="150" spans="1:8" s="74" customFormat="1" ht="22.5" x14ac:dyDescent="0.2">
      <c r="A150" s="65"/>
      <c r="B150" s="67" t="s">
        <v>543</v>
      </c>
      <c r="C150" s="154">
        <v>208</v>
      </c>
      <c r="D150" s="154">
        <v>95</v>
      </c>
      <c r="E150" s="154">
        <v>208</v>
      </c>
      <c r="F150" s="154">
        <v>95</v>
      </c>
      <c r="G150" s="82"/>
      <c r="H150" s="148" t="s">
        <v>544</v>
      </c>
    </row>
    <row r="151" spans="1:8" s="74" customFormat="1" x14ac:dyDescent="0.2">
      <c r="A151" s="65"/>
      <c r="B151" s="67" t="s">
        <v>545</v>
      </c>
      <c r="C151" s="154">
        <v>46</v>
      </c>
      <c r="D151" s="154">
        <v>30</v>
      </c>
      <c r="E151" s="154">
        <v>46</v>
      </c>
      <c r="F151" s="154">
        <v>30</v>
      </c>
      <c r="G151" s="82"/>
      <c r="H151" s="148" t="s">
        <v>546</v>
      </c>
    </row>
    <row r="152" spans="1:8" s="74" customFormat="1" x14ac:dyDescent="0.2">
      <c r="A152" s="65"/>
      <c r="B152" s="67" t="s">
        <v>547</v>
      </c>
      <c r="C152" s="154">
        <v>260</v>
      </c>
      <c r="D152" s="154">
        <v>186</v>
      </c>
      <c r="E152" s="154">
        <v>260</v>
      </c>
      <c r="F152" s="154">
        <v>186</v>
      </c>
      <c r="G152" s="82"/>
      <c r="H152" s="148" t="s">
        <v>548</v>
      </c>
    </row>
    <row r="153" spans="1:8" s="74" customFormat="1" ht="24" customHeight="1" x14ac:dyDescent="0.2">
      <c r="A153" s="65"/>
      <c r="B153" s="67" t="s">
        <v>549</v>
      </c>
      <c r="C153" s="154">
        <v>188</v>
      </c>
      <c r="D153" s="154">
        <v>148</v>
      </c>
      <c r="E153" s="154">
        <v>188</v>
      </c>
      <c r="F153" s="154">
        <v>148</v>
      </c>
      <c r="G153" s="82"/>
      <c r="H153" s="148" t="s">
        <v>550</v>
      </c>
    </row>
    <row r="154" spans="1:8" s="74" customFormat="1" ht="14.25" customHeight="1" x14ac:dyDescent="0.2">
      <c r="A154" s="65"/>
      <c r="B154" s="67" t="s">
        <v>335</v>
      </c>
      <c r="C154" s="60">
        <v>429</v>
      </c>
      <c r="D154" s="60">
        <v>194</v>
      </c>
      <c r="E154" s="60">
        <v>429</v>
      </c>
      <c r="F154" s="60">
        <v>194</v>
      </c>
      <c r="G154" s="82"/>
      <c r="H154" s="148" t="s">
        <v>346</v>
      </c>
    </row>
    <row r="155" spans="1:8" s="74" customFormat="1" ht="17.25" customHeight="1" x14ac:dyDescent="0.2">
      <c r="A155" s="65"/>
      <c r="B155" s="67" t="s">
        <v>551</v>
      </c>
      <c r="C155" s="154">
        <v>183</v>
      </c>
      <c r="D155" s="154">
        <v>114</v>
      </c>
      <c r="E155" s="154">
        <v>183</v>
      </c>
      <c r="F155" s="154">
        <v>114</v>
      </c>
      <c r="G155" s="82"/>
      <c r="H155" s="148" t="s">
        <v>552</v>
      </c>
    </row>
    <row r="156" spans="1:8" s="74" customFormat="1" ht="17.25" customHeight="1" x14ac:dyDescent="0.2">
      <c r="A156" s="65"/>
      <c r="B156" s="67" t="s">
        <v>777</v>
      </c>
      <c r="C156" s="154">
        <v>739</v>
      </c>
      <c r="D156" s="154">
        <v>354</v>
      </c>
      <c r="E156" s="154">
        <v>739</v>
      </c>
      <c r="F156" s="154">
        <v>354</v>
      </c>
      <c r="G156" s="82"/>
      <c r="H156" s="179" t="s">
        <v>785</v>
      </c>
    </row>
    <row r="157" spans="1:8" s="74" customFormat="1" ht="21.75" customHeight="1" x14ac:dyDescent="0.2">
      <c r="A157" s="65"/>
      <c r="B157" s="66" t="s">
        <v>800</v>
      </c>
      <c r="C157" s="153">
        <v>125</v>
      </c>
      <c r="D157" s="153">
        <v>37</v>
      </c>
      <c r="E157" s="153">
        <v>125</v>
      </c>
      <c r="F157" s="153">
        <v>37</v>
      </c>
      <c r="G157" s="82"/>
      <c r="H157" s="63" t="s">
        <v>801</v>
      </c>
    </row>
    <row r="158" spans="1:8" s="74" customFormat="1" ht="17.25" customHeight="1" x14ac:dyDescent="0.2">
      <c r="A158" s="65"/>
      <c r="B158" s="67" t="s">
        <v>553</v>
      </c>
      <c r="C158" s="154">
        <v>25</v>
      </c>
      <c r="D158" s="154">
        <v>6</v>
      </c>
      <c r="E158" s="154">
        <v>25</v>
      </c>
      <c r="F158" s="154">
        <v>6</v>
      </c>
      <c r="G158" s="82"/>
      <c r="H158" s="148" t="s">
        <v>554</v>
      </c>
    </row>
    <row r="159" spans="1:8" s="74" customFormat="1" ht="17.25" customHeight="1" x14ac:dyDescent="0.2">
      <c r="A159" s="65"/>
      <c r="B159" s="67" t="s">
        <v>555</v>
      </c>
      <c r="C159" s="154">
        <v>21</v>
      </c>
      <c r="D159" s="154">
        <v>8</v>
      </c>
      <c r="E159" s="154">
        <v>21</v>
      </c>
      <c r="F159" s="154">
        <v>8</v>
      </c>
      <c r="G159" s="82"/>
      <c r="H159" s="148" t="s">
        <v>556</v>
      </c>
    </row>
    <row r="160" spans="1:8" s="74" customFormat="1" ht="17.25" customHeight="1" x14ac:dyDescent="0.2">
      <c r="A160" s="65"/>
      <c r="B160" s="67" t="s">
        <v>557</v>
      </c>
      <c r="C160" s="154">
        <v>79</v>
      </c>
      <c r="D160" s="154">
        <v>23</v>
      </c>
      <c r="E160" s="154">
        <v>79</v>
      </c>
      <c r="F160" s="154">
        <v>23</v>
      </c>
      <c r="G160" s="82"/>
      <c r="H160" s="148" t="s">
        <v>558</v>
      </c>
    </row>
    <row r="161" spans="1:8" s="74" customFormat="1" ht="24" customHeight="1" x14ac:dyDescent="0.2">
      <c r="A161" s="65"/>
      <c r="B161" s="126" t="s">
        <v>955</v>
      </c>
      <c r="C161" s="153">
        <v>1137</v>
      </c>
      <c r="D161" s="153">
        <v>421</v>
      </c>
      <c r="E161" s="153">
        <v>318</v>
      </c>
      <c r="F161" s="153">
        <v>140</v>
      </c>
      <c r="G161" s="82"/>
      <c r="H161" s="63" t="s">
        <v>962</v>
      </c>
    </row>
    <row r="162" spans="1:8" s="74" customFormat="1" ht="36" customHeight="1" x14ac:dyDescent="0.2">
      <c r="A162" s="65"/>
      <c r="B162" s="138" t="s">
        <v>778</v>
      </c>
      <c r="C162" s="154">
        <v>982</v>
      </c>
      <c r="D162" s="154">
        <v>373</v>
      </c>
      <c r="E162" s="154">
        <v>260</v>
      </c>
      <c r="F162" s="154">
        <v>125</v>
      </c>
      <c r="G162" s="82"/>
      <c r="H162" s="148" t="s">
        <v>228</v>
      </c>
    </row>
    <row r="163" spans="1:8" s="74" customFormat="1" ht="16.5" customHeight="1" x14ac:dyDescent="0.2">
      <c r="A163" s="65"/>
      <c r="B163" s="138" t="s">
        <v>779</v>
      </c>
      <c r="C163" s="154">
        <v>69</v>
      </c>
      <c r="D163" s="154">
        <v>32</v>
      </c>
      <c r="E163" s="154">
        <v>26</v>
      </c>
      <c r="F163" s="154">
        <v>11</v>
      </c>
      <c r="G163" s="82"/>
      <c r="H163" s="148" t="s">
        <v>539</v>
      </c>
    </row>
    <row r="164" spans="1:8" s="74" customFormat="1" ht="14.25" customHeight="1" x14ac:dyDescent="0.2">
      <c r="A164" s="65"/>
      <c r="B164" s="138" t="s">
        <v>780</v>
      </c>
      <c r="C164" s="154">
        <v>86</v>
      </c>
      <c r="D164" s="154">
        <v>16</v>
      </c>
      <c r="E164" s="154">
        <v>32</v>
      </c>
      <c r="F164" s="154">
        <v>4</v>
      </c>
      <c r="G164" s="82"/>
      <c r="H164" s="148" t="s">
        <v>373</v>
      </c>
    </row>
    <row r="165" spans="1:8" s="74" customFormat="1" ht="14.25" customHeight="1" x14ac:dyDescent="0.2">
      <c r="A165" s="65"/>
      <c r="B165" s="66" t="s">
        <v>371</v>
      </c>
      <c r="C165" s="153">
        <v>1487</v>
      </c>
      <c r="D165" s="153">
        <v>761</v>
      </c>
      <c r="E165" s="153">
        <v>634</v>
      </c>
      <c r="F165" s="153">
        <v>363</v>
      </c>
      <c r="G165" s="78" t="e">
        <f>G166+G168+#REF!+G169+#REF!</f>
        <v>#REF!</v>
      </c>
      <c r="H165" s="63" t="s">
        <v>372</v>
      </c>
    </row>
    <row r="166" spans="1:8" s="74" customFormat="1" ht="25.5" customHeight="1" x14ac:dyDescent="0.2">
      <c r="A166" s="65"/>
      <c r="B166" s="67" t="s">
        <v>559</v>
      </c>
      <c r="C166" s="154">
        <v>447</v>
      </c>
      <c r="D166" s="154">
        <v>207</v>
      </c>
      <c r="E166" s="154">
        <v>174</v>
      </c>
      <c r="F166" s="154">
        <v>91</v>
      </c>
      <c r="G166" s="82"/>
      <c r="H166" s="148" t="s">
        <v>560</v>
      </c>
    </row>
    <row r="167" spans="1:8" s="74" customFormat="1" ht="25.5" customHeight="1" x14ac:dyDescent="0.2">
      <c r="A167" s="65"/>
      <c r="B167" s="67" t="s">
        <v>992</v>
      </c>
      <c r="C167" s="154">
        <v>337</v>
      </c>
      <c r="D167" s="154">
        <v>81</v>
      </c>
      <c r="E167" s="154">
        <v>161</v>
      </c>
      <c r="F167" s="154">
        <v>40</v>
      </c>
      <c r="G167" s="82"/>
      <c r="H167" s="148" t="s">
        <v>993</v>
      </c>
    </row>
    <row r="168" spans="1:8" s="77" customFormat="1" ht="25.5" customHeight="1" x14ac:dyDescent="0.2">
      <c r="A168" s="65"/>
      <c r="B168" s="67" t="s">
        <v>561</v>
      </c>
      <c r="C168" s="154">
        <v>325</v>
      </c>
      <c r="D168" s="154">
        <v>159</v>
      </c>
      <c r="E168" s="154">
        <v>86</v>
      </c>
      <c r="F168" s="154">
        <v>53</v>
      </c>
      <c r="G168" s="82"/>
      <c r="H168" s="148" t="s">
        <v>562</v>
      </c>
    </row>
    <row r="169" spans="1:8" s="74" customFormat="1" ht="24" customHeight="1" x14ac:dyDescent="0.2">
      <c r="A169" s="65"/>
      <c r="B169" s="67" t="s">
        <v>563</v>
      </c>
      <c r="C169" s="154">
        <v>378</v>
      </c>
      <c r="D169" s="154">
        <v>314</v>
      </c>
      <c r="E169" s="154">
        <v>213</v>
      </c>
      <c r="F169" s="154">
        <v>179</v>
      </c>
      <c r="G169" s="82"/>
      <c r="H169" s="148" t="s">
        <v>370</v>
      </c>
    </row>
    <row r="170" spans="1:8" s="77" customFormat="1" ht="22.5" customHeight="1" x14ac:dyDescent="0.2">
      <c r="A170" s="66"/>
      <c r="B170" s="147" t="s">
        <v>418</v>
      </c>
      <c r="C170" s="153">
        <v>856</v>
      </c>
      <c r="D170" s="153">
        <v>331</v>
      </c>
      <c r="E170" s="153">
        <v>856</v>
      </c>
      <c r="F170" s="153">
        <v>331</v>
      </c>
      <c r="G170" s="63"/>
      <c r="H170" s="63" t="s">
        <v>884</v>
      </c>
    </row>
    <row r="171" spans="1:8" s="77" customFormat="1" ht="35.25" customHeight="1" x14ac:dyDescent="0.2">
      <c r="A171" s="65"/>
      <c r="B171" s="67" t="s">
        <v>335</v>
      </c>
      <c r="C171" s="154">
        <v>364</v>
      </c>
      <c r="D171" s="154">
        <v>156</v>
      </c>
      <c r="E171" s="154">
        <v>364</v>
      </c>
      <c r="F171" s="154">
        <v>156</v>
      </c>
      <c r="G171" s="82"/>
      <c r="H171" s="148" t="s">
        <v>346</v>
      </c>
    </row>
    <row r="172" spans="1:8" x14ac:dyDescent="0.2">
      <c r="A172" s="65"/>
      <c r="B172" s="67" t="s">
        <v>853</v>
      </c>
      <c r="C172" s="154">
        <v>330</v>
      </c>
      <c r="D172" s="154">
        <v>60</v>
      </c>
      <c r="E172" s="154">
        <v>330</v>
      </c>
      <c r="F172" s="154">
        <v>60</v>
      </c>
      <c r="G172" s="82"/>
      <c r="H172" s="148" t="s">
        <v>854</v>
      </c>
    </row>
    <row r="173" spans="1:8" x14ac:dyDescent="0.2">
      <c r="A173" s="65"/>
      <c r="B173" s="67" t="s">
        <v>364</v>
      </c>
      <c r="C173" s="154">
        <v>119</v>
      </c>
      <c r="D173" s="154">
        <v>86</v>
      </c>
      <c r="E173" s="154">
        <v>119</v>
      </c>
      <c r="F173" s="154">
        <v>86</v>
      </c>
      <c r="G173" s="82"/>
      <c r="H173" s="148" t="s">
        <v>317</v>
      </c>
    </row>
    <row r="174" spans="1:8" x14ac:dyDescent="0.2">
      <c r="A174" s="65"/>
      <c r="B174" s="67" t="s">
        <v>910</v>
      </c>
      <c r="C174" s="154">
        <v>43</v>
      </c>
      <c r="D174" s="154">
        <v>29</v>
      </c>
      <c r="E174" s="154">
        <v>43</v>
      </c>
      <c r="F174" s="154">
        <v>29</v>
      </c>
      <c r="G174" s="82"/>
      <c r="H174" s="148" t="s">
        <v>911</v>
      </c>
    </row>
    <row r="175" spans="1:8" ht="22.5" x14ac:dyDescent="0.2">
      <c r="A175" s="85" t="s">
        <v>4</v>
      </c>
      <c r="B175" s="85" t="s">
        <v>566</v>
      </c>
      <c r="C175" s="156">
        <v>130</v>
      </c>
      <c r="D175" s="156">
        <v>37</v>
      </c>
      <c r="E175" s="156">
        <v>41</v>
      </c>
      <c r="F175" s="156">
        <v>15</v>
      </c>
      <c r="G175" s="68"/>
      <c r="H175" s="68" t="s">
        <v>567</v>
      </c>
    </row>
  </sheetData>
  <sheetProtection selectLockedCells="1" selectUnlockedCells="1"/>
  <mergeCells count="28">
    <mergeCell ref="A119:B119"/>
    <mergeCell ref="G119:H119"/>
    <mergeCell ref="A17:B17"/>
    <mergeCell ref="G17:H17"/>
    <mergeCell ref="A19:B19"/>
    <mergeCell ref="A104:B104"/>
    <mergeCell ref="G104:H104"/>
    <mergeCell ref="A101:B101"/>
    <mergeCell ref="A105:B105"/>
    <mergeCell ref="A112:B112"/>
    <mergeCell ref="G112:H112"/>
    <mergeCell ref="A113:B113"/>
    <mergeCell ref="G113:H113"/>
    <mergeCell ref="A14:B14"/>
    <mergeCell ref="A15:B15"/>
    <mergeCell ref="A16:B16"/>
    <mergeCell ref="G16:H16"/>
    <mergeCell ref="G14:H14"/>
    <mergeCell ref="A7:B7"/>
    <mergeCell ref="G7:H7"/>
    <mergeCell ref="A13:B13"/>
    <mergeCell ref="G13:H13"/>
    <mergeCell ref="A1:H1"/>
    <mergeCell ref="A2:H2"/>
    <mergeCell ref="A3:B6"/>
    <mergeCell ref="C3:D3"/>
    <mergeCell ref="E3:F3"/>
    <mergeCell ref="G3:H6"/>
  </mergeCells>
  <pageMargins left="0.46944444444444444" right="0.47986111111111113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174"/>
  <sheetViews>
    <sheetView zoomScaleNormal="100" workbookViewId="0">
      <selection sqref="A1:J1"/>
    </sheetView>
  </sheetViews>
  <sheetFormatPr defaultColWidth="9.140625" defaultRowHeight="11.25" x14ac:dyDescent="0.2"/>
  <cols>
    <col min="1" max="1" width="41.28515625" style="220" customWidth="1"/>
    <col min="2" max="3" width="6.28515625" style="219" customWidth="1"/>
    <col min="4" max="4" width="6.85546875" style="219" customWidth="1"/>
    <col min="5" max="7" width="6.140625" style="219" customWidth="1"/>
    <col min="8" max="8" width="6" style="219" customWidth="1"/>
    <col min="9" max="9" width="5.5703125" style="219" customWidth="1"/>
    <col min="10" max="10" width="6.85546875" style="219" customWidth="1"/>
    <col min="11" max="11" width="6.140625" style="219" customWidth="1"/>
    <col min="12" max="12" width="5.85546875" style="219" customWidth="1"/>
    <col min="13" max="13" width="6.85546875" style="219" customWidth="1"/>
    <col min="14" max="14" width="5.85546875" style="219" customWidth="1"/>
    <col min="15" max="16" width="6.140625" style="219" customWidth="1"/>
    <col min="17" max="18" width="5.85546875" style="219" customWidth="1"/>
    <col min="19" max="19" width="4.42578125" style="219" customWidth="1"/>
    <col min="20" max="20" width="38.5703125" style="220" customWidth="1"/>
    <col min="21" max="16384" width="9.140625" style="220"/>
  </cols>
  <sheetData>
    <row r="1" spans="1:20" s="180" customFormat="1" ht="13.5" customHeight="1" x14ac:dyDescent="0.2">
      <c r="A1" s="482" t="s">
        <v>755</v>
      </c>
      <c r="B1" s="482"/>
      <c r="C1" s="482"/>
      <c r="D1" s="482"/>
      <c r="E1" s="482"/>
      <c r="F1" s="482"/>
      <c r="G1" s="482"/>
      <c r="H1" s="482"/>
      <c r="I1" s="482"/>
      <c r="J1" s="482"/>
      <c r="K1" s="483" t="s">
        <v>756</v>
      </c>
      <c r="L1" s="483"/>
      <c r="M1" s="483"/>
      <c r="N1" s="483"/>
      <c r="O1" s="483"/>
      <c r="P1" s="483"/>
      <c r="Q1" s="483"/>
      <c r="R1" s="483"/>
      <c r="S1" s="483"/>
      <c r="T1" s="483"/>
    </row>
    <row r="2" spans="1:20" s="58" customFormat="1" ht="12.75" customHeight="1" x14ac:dyDescent="0.2">
      <c r="A2" s="181"/>
      <c r="B2" s="475" t="s">
        <v>822</v>
      </c>
      <c r="C2" s="475"/>
      <c r="D2" s="475"/>
      <c r="E2" s="475"/>
      <c r="F2" s="475"/>
      <c r="G2" s="475"/>
      <c r="H2" s="475"/>
      <c r="I2" s="475"/>
      <c r="J2" s="475"/>
      <c r="K2" s="475" t="s">
        <v>824</v>
      </c>
      <c r="L2" s="475"/>
      <c r="M2" s="475"/>
      <c r="N2" s="475"/>
      <c r="O2" s="475"/>
      <c r="P2" s="475"/>
      <c r="Q2" s="475"/>
      <c r="R2" s="475"/>
      <c r="S2" s="475"/>
      <c r="T2" s="181"/>
    </row>
    <row r="3" spans="1:20" s="58" customFormat="1" ht="12.75" customHeight="1" x14ac:dyDescent="0.2">
      <c r="B3" s="484" t="s">
        <v>820</v>
      </c>
      <c r="C3" s="484"/>
      <c r="D3" s="484"/>
      <c r="E3" s="475" t="s">
        <v>821</v>
      </c>
      <c r="F3" s="475"/>
      <c r="G3" s="475"/>
      <c r="H3" s="475"/>
      <c r="I3" s="475"/>
      <c r="J3" s="475"/>
      <c r="K3" s="484" t="s">
        <v>823</v>
      </c>
      <c r="L3" s="484"/>
      <c r="M3" s="484"/>
      <c r="N3" s="475" t="s">
        <v>821</v>
      </c>
      <c r="O3" s="475"/>
      <c r="P3" s="475"/>
      <c r="Q3" s="475"/>
      <c r="R3" s="475"/>
      <c r="S3" s="475"/>
    </row>
    <row r="4" spans="1:20" s="58" customFormat="1" ht="22.5" customHeight="1" x14ac:dyDescent="0.2">
      <c r="B4" s="182" t="s">
        <v>22</v>
      </c>
      <c r="C4" s="182" t="s">
        <v>568</v>
      </c>
      <c r="D4" s="182" t="s">
        <v>428</v>
      </c>
      <c r="E4" s="475" t="s">
        <v>569</v>
      </c>
      <c r="F4" s="475" t="s">
        <v>570</v>
      </c>
      <c r="G4" s="475" t="s">
        <v>571</v>
      </c>
      <c r="H4" s="475" t="s">
        <v>572</v>
      </c>
      <c r="I4" s="475" t="s">
        <v>573</v>
      </c>
      <c r="J4" s="475" t="s">
        <v>574</v>
      </c>
      <c r="K4" s="182" t="s">
        <v>22</v>
      </c>
      <c r="L4" s="182" t="s">
        <v>568</v>
      </c>
      <c r="M4" s="182" t="s">
        <v>428</v>
      </c>
      <c r="N4" s="475" t="s">
        <v>569</v>
      </c>
      <c r="O4" s="475" t="s">
        <v>570</v>
      </c>
      <c r="P4" s="475" t="s">
        <v>571</v>
      </c>
      <c r="Q4" s="475" t="s">
        <v>572</v>
      </c>
      <c r="R4" s="475" t="s">
        <v>573</v>
      </c>
      <c r="S4" s="475" t="s">
        <v>574</v>
      </c>
    </row>
    <row r="5" spans="1:20" s="58" customFormat="1" ht="24.75" customHeight="1" x14ac:dyDescent="0.2">
      <c r="A5" s="184" t="s">
        <v>4</v>
      </c>
      <c r="B5" s="59" t="s">
        <v>27</v>
      </c>
      <c r="C5" s="59" t="s">
        <v>575</v>
      </c>
      <c r="D5" s="59" t="s">
        <v>28</v>
      </c>
      <c r="E5" s="475"/>
      <c r="F5" s="475"/>
      <c r="G5" s="475"/>
      <c r="H5" s="475"/>
      <c r="I5" s="475"/>
      <c r="J5" s="475"/>
      <c r="K5" s="59" t="s">
        <v>27</v>
      </c>
      <c r="L5" s="59" t="s">
        <v>575</v>
      </c>
      <c r="M5" s="59" t="s">
        <v>28</v>
      </c>
      <c r="N5" s="475"/>
      <c r="O5" s="475"/>
      <c r="P5" s="481"/>
      <c r="Q5" s="481"/>
      <c r="R5" s="475"/>
      <c r="S5" s="475"/>
      <c r="T5" s="184"/>
    </row>
    <row r="6" spans="1:20" s="58" customFormat="1" x14ac:dyDescent="0.2">
      <c r="B6" s="60"/>
      <c r="C6" s="60"/>
      <c r="D6" s="60"/>
      <c r="E6" s="60"/>
      <c r="F6" s="185" t="s">
        <v>174</v>
      </c>
      <c r="G6" s="61" t="s">
        <v>576</v>
      </c>
      <c r="H6" s="60"/>
      <c r="I6" s="60"/>
      <c r="J6" s="60"/>
      <c r="K6" s="60"/>
      <c r="L6" s="60"/>
      <c r="M6" s="60"/>
      <c r="N6" s="60"/>
      <c r="O6" s="186" t="s">
        <v>174</v>
      </c>
      <c r="P6" s="187" t="s">
        <v>576</v>
      </c>
      <c r="Q6" s="187"/>
      <c r="R6" s="60"/>
      <c r="S6" s="60"/>
    </row>
    <row r="7" spans="1:20" s="58" customFormat="1" x14ac:dyDescent="0.2">
      <c r="A7" s="188" t="s">
        <v>792</v>
      </c>
      <c r="B7" s="192">
        <v>50881</v>
      </c>
      <c r="C7" s="192">
        <v>21399</v>
      </c>
      <c r="D7" s="192">
        <v>29482</v>
      </c>
      <c r="E7" s="192">
        <v>12365</v>
      </c>
      <c r="F7" s="192">
        <v>10359</v>
      </c>
      <c r="G7" s="192">
        <v>13379</v>
      </c>
      <c r="H7" s="192">
        <v>12718</v>
      </c>
      <c r="I7" s="192">
        <v>1555</v>
      </c>
      <c r="J7" s="192">
        <v>505</v>
      </c>
      <c r="K7" s="192">
        <v>45981</v>
      </c>
      <c r="L7" s="192">
        <v>19249</v>
      </c>
      <c r="M7" s="192">
        <v>26732</v>
      </c>
      <c r="N7" s="192">
        <v>11192</v>
      </c>
      <c r="O7" s="192">
        <v>9412</v>
      </c>
      <c r="P7" s="192">
        <v>11742</v>
      </c>
      <c r="Q7" s="192">
        <v>11575</v>
      </c>
      <c r="R7" s="192">
        <v>1555</v>
      </c>
      <c r="S7" s="192">
        <v>505</v>
      </c>
      <c r="T7" s="191" t="s">
        <v>791</v>
      </c>
    </row>
    <row r="8" spans="1:20" s="62" customFormat="1" x14ac:dyDescent="0.2">
      <c r="A8" s="188" t="s">
        <v>848</v>
      </c>
      <c r="B8" s="189">
        <v>51582</v>
      </c>
      <c r="C8" s="189">
        <v>21724</v>
      </c>
      <c r="D8" s="189">
        <v>29858</v>
      </c>
      <c r="E8" s="189">
        <v>13506</v>
      </c>
      <c r="F8" s="189">
        <v>9419</v>
      </c>
      <c r="G8" s="189">
        <v>12482</v>
      </c>
      <c r="H8" s="189">
        <v>14072</v>
      </c>
      <c r="I8" s="189">
        <v>1367</v>
      </c>
      <c r="J8" s="189">
        <v>736</v>
      </c>
      <c r="K8" s="189">
        <v>46075</v>
      </c>
      <c r="L8" s="189">
        <v>19404</v>
      </c>
      <c r="M8" s="189">
        <v>26671</v>
      </c>
      <c r="N8" s="189">
        <v>12001</v>
      </c>
      <c r="O8" s="189">
        <v>8354</v>
      </c>
      <c r="P8" s="189">
        <v>10964</v>
      </c>
      <c r="Q8" s="189">
        <v>12654</v>
      </c>
      <c r="R8" s="189">
        <v>1367</v>
      </c>
      <c r="S8" s="189">
        <v>735</v>
      </c>
      <c r="T8" s="190" t="s">
        <v>848</v>
      </c>
    </row>
    <row r="9" spans="1:20" s="62" customFormat="1" x14ac:dyDescent="0.2">
      <c r="A9" s="193" t="s">
        <v>907</v>
      </c>
      <c r="B9" s="189">
        <v>53821</v>
      </c>
      <c r="C9" s="189">
        <v>22852</v>
      </c>
      <c r="D9" s="189">
        <v>30969</v>
      </c>
      <c r="E9" s="189">
        <v>15097</v>
      </c>
      <c r="F9" s="189">
        <v>11228</v>
      </c>
      <c r="G9" s="189">
        <v>11076</v>
      </c>
      <c r="H9" s="189">
        <v>14234</v>
      </c>
      <c r="I9" s="189">
        <v>1359</v>
      </c>
      <c r="J9" s="189">
        <v>827</v>
      </c>
      <c r="K9" s="189">
        <v>47761</v>
      </c>
      <c r="L9" s="189">
        <v>20223</v>
      </c>
      <c r="M9" s="189">
        <v>27538</v>
      </c>
      <c r="N9" s="189">
        <v>13653</v>
      </c>
      <c r="O9" s="189">
        <v>9822</v>
      </c>
      <c r="P9" s="189">
        <v>9401</v>
      </c>
      <c r="Q9" s="189">
        <v>12699</v>
      </c>
      <c r="R9" s="189">
        <v>1359</v>
      </c>
      <c r="S9" s="189">
        <v>827</v>
      </c>
      <c r="T9" s="190" t="s">
        <v>907</v>
      </c>
    </row>
    <row r="10" spans="1:20" s="62" customFormat="1" x14ac:dyDescent="0.2">
      <c r="A10" s="193" t="s">
        <v>957</v>
      </c>
      <c r="B10" s="189">
        <v>52316</v>
      </c>
      <c r="C10" s="189">
        <v>21612</v>
      </c>
      <c r="D10" s="189">
        <v>30704</v>
      </c>
      <c r="E10" s="189">
        <v>15330</v>
      </c>
      <c r="F10" s="189">
        <v>12098</v>
      </c>
      <c r="G10" s="189">
        <v>11431</v>
      </c>
      <c r="H10" s="189">
        <v>12142</v>
      </c>
      <c r="I10" s="189">
        <v>856</v>
      </c>
      <c r="J10" s="189">
        <v>459</v>
      </c>
      <c r="K10" s="189">
        <v>45957</v>
      </c>
      <c r="L10" s="189">
        <v>18860</v>
      </c>
      <c r="M10" s="189">
        <v>27097</v>
      </c>
      <c r="N10" s="189">
        <v>13645</v>
      </c>
      <c r="O10" s="189">
        <v>10513</v>
      </c>
      <c r="P10" s="189">
        <v>9758</v>
      </c>
      <c r="Q10" s="189">
        <v>10726</v>
      </c>
      <c r="R10" s="189">
        <v>856</v>
      </c>
      <c r="S10" s="189">
        <v>459</v>
      </c>
      <c r="T10" s="190" t="s">
        <v>957</v>
      </c>
    </row>
    <row r="11" spans="1:20" s="62" customFormat="1" x14ac:dyDescent="0.2">
      <c r="A11" s="193" t="s">
        <v>990</v>
      </c>
      <c r="B11" s="189">
        <v>53535</v>
      </c>
      <c r="C11" s="189">
        <v>21801</v>
      </c>
      <c r="D11" s="189">
        <v>31734</v>
      </c>
      <c r="E11" s="189">
        <v>14644</v>
      </c>
      <c r="F11" s="189">
        <v>11097</v>
      </c>
      <c r="G11" s="189">
        <v>12179</v>
      </c>
      <c r="H11" s="189">
        <v>13222</v>
      </c>
      <c r="I11" s="189">
        <v>1463</v>
      </c>
      <c r="J11" s="189">
        <v>930</v>
      </c>
      <c r="K11" s="189">
        <v>46925</v>
      </c>
      <c r="L11" s="189">
        <v>18800</v>
      </c>
      <c r="M11" s="189">
        <v>28125</v>
      </c>
      <c r="N11" s="189">
        <v>12951</v>
      </c>
      <c r="O11" s="189">
        <v>9779</v>
      </c>
      <c r="P11" s="189">
        <v>10374</v>
      </c>
      <c r="Q11" s="189">
        <v>11428</v>
      </c>
      <c r="R11" s="189">
        <v>1463</v>
      </c>
      <c r="S11" s="189">
        <v>930</v>
      </c>
      <c r="T11" s="190" t="s">
        <v>990</v>
      </c>
    </row>
    <row r="12" spans="1:20" s="62" customFormat="1" x14ac:dyDescent="0.2">
      <c r="A12" s="194" t="s">
        <v>577</v>
      </c>
      <c r="B12" s="195">
        <v>41044</v>
      </c>
      <c r="C12" s="195">
        <v>15289</v>
      </c>
      <c r="D12" s="195">
        <v>25755</v>
      </c>
      <c r="E12" s="195">
        <v>10116</v>
      </c>
      <c r="F12" s="195">
        <v>8335</v>
      </c>
      <c r="G12" s="195">
        <v>9314</v>
      </c>
      <c r="H12" s="195">
        <v>10986</v>
      </c>
      <c r="I12" s="195">
        <v>1363</v>
      </c>
      <c r="J12" s="195">
        <v>930</v>
      </c>
      <c r="K12" s="195">
        <v>37156</v>
      </c>
      <c r="L12" s="195">
        <v>13880</v>
      </c>
      <c r="M12" s="195">
        <v>23276</v>
      </c>
      <c r="N12" s="195">
        <v>9138</v>
      </c>
      <c r="O12" s="195">
        <v>7565</v>
      </c>
      <c r="P12" s="195">
        <v>8270</v>
      </c>
      <c r="Q12" s="195">
        <v>9890</v>
      </c>
      <c r="R12" s="195">
        <v>1363</v>
      </c>
      <c r="S12" s="195">
        <v>930</v>
      </c>
      <c r="T12" s="63" t="s">
        <v>191</v>
      </c>
    </row>
    <row r="13" spans="1:20" s="58" customFormat="1" x14ac:dyDescent="0.2">
      <c r="A13" s="194" t="s">
        <v>192</v>
      </c>
      <c r="B13" s="196">
        <v>12150</v>
      </c>
      <c r="C13" s="196">
        <v>6317</v>
      </c>
      <c r="D13" s="196">
        <v>5833</v>
      </c>
      <c r="E13" s="196">
        <v>4444</v>
      </c>
      <c r="F13" s="196">
        <v>2705</v>
      </c>
      <c r="G13" s="196">
        <v>2798</v>
      </c>
      <c r="H13" s="196">
        <v>2103</v>
      </c>
      <c r="I13" s="196">
        <v>100</v>
      </c>
      <c r="J13" s="197" t="s">
        <v>40</v>
      </c>
      <c r="K13" s="196">
        <v>9465</v>
      </c>
      <c r="L13" s="196">
        <v>4756</v>
      </c>
      <c r="M13" s="196">
        <v>4709</v>
      </c>
      <c r="N13" s="196">
        <v>3735</v>
      </c>
      <c r="O13" s="196">
        <v>2170</v>
      </c>
      <c r="P13" s="196">
        <v>2045</v>
      </c>
      <c r="Q13" s="196">
        <v>1415</v>
      </c>
      <c r="R13" s="196">
        <v>100</v>
      </c>
      <c r="S13" s="197" t="s">
        <v>40</v>
      </c>
      <c r="T13" s="64" t="s">
        <v>193</v>
      </c>
    </row>
    <row r="14" spans="1:20" s="58" customFormat="1" x14ac:dyDescent="0.2">
      <c r="A14" s="194" t="s">
        <v>194</v>
      </c>
      <c r="B14" s="196">
        <v>341</v>
      </c>
      <c r="C14" s="196">
        <v>195</v>
      </c>
      <c r="D14" s="196">
        <v>146</v>
      </c>
      <c r="E14" s="196">
        <v>84</v>
      </c>
      <c r="F14" s="196">
        <v>57</v>
      </c>
      <c r="G14" s="196">
        <v>67</v>
      </c>
      <c r="H14" s="196">
        <v>133</v>
      </c>
      <c r="I14" s="197" t="s">
        <v>40</v>
      </c>
      <c r="J14" s="197" t="s">
        <v>40</v>
      </c>
      <c r="K14" s="196">
        <v>304</v>
      </c>
      <c r="L14" s="196">
        <v>164</v>
      </c>
      <c r="M14" s="196">
        <v>140</v>
      </c>
      <c r="N14" s="196">
        <v>78</v>
      </c>
      <c r="O14" s="196">
        <v>44</v>
      </c>
      <c r="P14" s="196">
        <v>59</v>
      </c>
      <c r="Q14" s="196">
        <v>123</v>
      </c>
      <c r="R14" s="197" t="s">
        <v>40</v>
      </c>
      <c r="S14" s="197" t="s">
        <v>40</v>
      </c>
      <c r="T14" s="63" t="s">
        <v>195</v>
      </c>
    </row>
    <row r="15" spans="1:20" s="58" customFormat="1" x14ac:dyDescent="0.2">
      <c r="A15" s="194" t="s">
        <v>190</v>
      </c>
      <c r="B15" s="195">
        <v>41044</v>
      </c>
      <c r="C15" s="195">
        <v>15289</v>
      </c>
      <c r="D15" s="195">
        <v>25755</v>
      </c>
      <c r="E15" s="195">
        <v>10116</v>
      </c>
      <c r="F15" s="195">
        <v>8335</v>
      </c>
      <c r="G15" s="195">
        <v>9314</v>
      </c>
      <c r="H15" s="195">
        <v>10986</v>
      </c>
      <c r="I15" s="195">
        <v>1363</v>
      </c>
      <c r="J15" s="195">
        <v>930</v>
      </c>
      <c r="K15" s="195">
        <v>37156</v>
      </c>
      <c r="L15" s="195">
        <v>13880</v>
      </c>
      <c r="M15" s="195">
        <v>23276</v>
      </c>
      <c r="N15" s="195">
        <v>9138</v>
      </c>
      <c r="O15" s="195">
        <v>7565</v>
      </c>
      <c r="P15" s="195">
        <v>8270</v>
      </c>
      <c r="Q15" s="195">
        <v>9890</v>
      </c>
      <c r="R15" s="195">
        <v>1363</v>
      </c>
      <c r="S15" s="195">
        <v>930</v>
      </c>
      <c r="T15" s="63" t="s">
        <v>191</v>
      </c>
    </row>
    <row r="16" spans="1:20" s="58" customFormat="1" x14ac:dyDescent="0.2">
      <c r="A16" s="198" t="s">
        <v>196</v>
      </c>
      <c r="B16" s="196">
        <v>370</v>
      </c>
      <c r="C16" s="196">
        <v>53</v>
      </c>
      <c r="D16" s="196">
        <v>317</v>
      </c>
      <c r="E16" s="196">
        <v>105</v>
      </c>
      <c r="F16" s="196">
        <v>57</v>
      </c>
      <c r="G16" s="196">
        <v>208</v>
      </c>
      <c r="H16" s="196" t="s">
        <v>40</v>
      </c>
      <c r="I16" s="196" t="s">
        <v>40</v>
      </c>
      <c r="J16" s="197" t="s">
        <v>40</v>
      </c>
      <c r="K16" s="199">
        <v>298</v>
      </c>
      <c r="L16" s="199">
        <v>49</v>
      </c>
      <c r="M16" s="199">
        <v>249</v>
      </c>
      <c r="N16" s="199">
        <v>77</v>
      </c>
      <c r="O16" s="199">
        <v>48</v>
      </c>
      <c r="P16" s="199">
        <v>173</v>
      </c>
      <c r="Q16" s="200" t="s">
        <v>40</v>
      </c>
      <c r="R16" s="197" t="s">
        <v>40</v>
      </c>
      <c r="S16" s="197" t="s">
        <v>40</v>
      </c>
      <c r="T16" s="178" t="s">
        <v>197</v>
      </c>
    </row>
    <row r="17" spans="1:20" s="58" customFormat="1" ht="13.5" customHeight="1" x14ac:dyDescent="0.2">
      <c r="A17" s="201" t="s">
        <v>198</v>
      </c>
      <c r="B17" s="196">
        <v>370</v>
      </c>
      <c r="C17" s="196">
        <v>53</v>
      </c>
      <c r="D17" s="196">
        <v>317</v>
      </c>
      <c r="E17" s="196">
        <v>105</v>
      </c>
      <c r="F17" s="196">
        <v>57</v>
      </c>
      <c r="G17" s="196">
        <v>208</v>
      </c>
      <c r="H17" s="196" t="s">
        <v>40</v>
      </c>
      <c r="I17" s="197" t="s">
        <v>40</v>
      </c>
      <c r="J17" s="197" t="s">
        <v>40</v>
      </c>
      <c r="K17" s="202">
        <v>298</v>
      </c>
      <c r="L17" s="202">
        <v>49</v>
      </c>
      <c r="M17" s="202">
        <v>249</v>
      </c>
      <c r="N17" s="202">
        <v>77</v>
      </c>
      <c r="O17" s="202">
        <v>48</v>
      </c>
      <c r="P17" s="202">
        <v>173</v>
      </c>
      <c r="Q17" s="200" t="s">
        <v>40</v>
      </c>
      <c r="R17" s="197" t="s">
        <v>40</v>
      </c>
      <c r="S17" s="197" t="s">
        <v>40</v>
      </c>
      <c r="T17" s="148" t="s">
        <v>199</v>
      </c>
    </row>
    <row r="18" spans="1:20" s="58" customFormat="1" x14ac:dyDescent="0.2">
      <c r="A18" s="198" t="s">
        <v>429</v>
      </c>
      <c r="B18" s="195">
        <v>40674</v>
      </c>
      <c r="C18" s="195">
        <v>15236</v>
      </c>
      <c r="D18" s="195">
        <v>25438</v>
      </c>
      <c r="E18" s="195">
        <v>10011</v>
      </c>
      <c r="F18" s="195">
        <v>8278</v>
      </c>
      <c r="G18" s="195">
        <v>9106</v>
      </c>
      <c r="H18" s="195">
        <v>10986</v>
      </c>
      <c r="I18" s="195">
        <v>1363</v>
      </c>
      <c r="J18" s="195">
        <v>930</v>
      </c>
      <c r="K18" s="203">
        <v>36858</v>
      </c>
      <c r="L18" s="203">
        <v>13831</v>
      </c>
      <c r="M18" s="203">
        <v>23027</v>
      </c>
      <c r="N18" s="203">
        <v>9061</v>
      </c>
      <c r="O18" s="203">
        <v>7517</v>
      </c>
      <c r="P18" s="203">
        <v>8097</v>
      </c>
      <c r="Q18" s="203">
        <v>9890</v>
      </c>
      <c r="R18" s="203">
        <v>1363</v>
      </c>
      <c r="S18" s="203">
        <v>930</v>
      </c>
      <c r="T18" s="64" t="s">
        <v>430</v>
      </c>
    </row>
    <row r="19" spans="1:20" s="58" customFormat="1" x14ac:dyDescent="0.2">
      <c r="A19" s="204" t="s">
        <v>981</v>
      </c>
      <c r="B19" s="196">
        <v>21337</v>
      </c>
      <c r="C19" s="196">
        <v>7740</v>
      </c>
      <c r="D19" s="196">
        <v>13597</v>
      </c>
      <c r="E19" s="196">
        <v>4728</v>
      </c>
      <c r="F19" s="196">
        <v>4327</v>
      </c>
      <c r="G19" s="196">
        <v>4947</v>
      </c>
      <c r="H19" s="196">
        <v>6414</v>
      </c>
      <c r="I19" s="196">
        <v>698</v>
      </c>
      <c r="J19" s="197">
        <v>223</v>
      </c>
      <c r="K19" s="196">
        <v>20421</v>
      </c>
      <c r="L19" s="196">
        <v>7432</v>
      </c>
      <c r="M19" s="196">
        <v>12989</v>
      </c>
      <c r="N19" s="196">
        <v>4531</v>
      </c>
      <c r="O19" s="196">
        <v>4183</v>
      </c>
      <c r="P19" s="196">
        <v>4703</v>
      </c>
      <c r="Q19" s="196">
        <v>6083</v>
      </c>
      <c r="R19" s="196">
        <v>698</v>
      </c>
      <c r="S19" s="196">
        <v>223</v>
      </c>
      <c r="T19" s="63" t="s">
        <v>202</v>
      </c>
    </row>
    <row r="20" spans="1:20" s="58" customFormat="1" x14ac:dyDescent="0.2">
      <c r="A20" s="201" t="s">
        <v>432</v>
      </c>
      <c r="B20" s="202">
        <v>1197</v>
      </c>
      <c r="C20" s="202">
        <v>302</v>
      </c>
      <c r="D20" s="202">
        <v>895</v>
      </c>
      <c r="E20" s="202">
        <v>224</v>
      </c>
      <c r="F20" s="202">
        <v>169</v>
      </c>
      <c r="G20" s="202">
        <v>214</v>
      </c>
      <c r="H20" s="202">
        <v>590</v>
      </c>
      <c r="I20" s="222" t="s">
        <v>40</v>
      </c>
      <c r="J20" s="222" t="s">
        <v>40</v>
      </c>
      <c r="K20" s="202">
        <v>1151</v>
      </c>
      <c r="L20" s="202">
        <v>283</v>
      </c>
      <c r="M20" s="202">
        <v>868</v>
      </c>
      <c r="N20" s="202">
        <v>217</v>
      </c>
      <c r="O20" s="202">
        <v>167</v>
      </c>
      <c r="P20" s="202">
        <v>212</v>
      </c>
      <c r="Q20" s="202">
        <v>555</v>
      </c>
      <c r="R20" s="197" t="s">
        <v>40</v>
      </c>
      <c r="S20" s="197" t="s">
        <v>40</v>
      </c>
      <c r="T20" s="148" t="s">
        <v>433</v>
      </c>
    </row>
    <row r="21" spans="1:20" s="58" customFormat="1" x14ac:dyDescent="0.2">
      <c r="A21" s="205" t="s">
        <v>434</v>
      </c>
      <c r="B21" s="211">
        <v>609</v>
      </c>
      <c r="C21" s="211">
        <v>125</v>
      </c>
      <c r="D21" s="211">
        <v>484</v>
      </c>
      <c r="E21" s="211">
        <v>98</v>
      </c>
      <c r="F21" s="211">
        <v>87</v>
      </c>
      <c r="G21" s="211">
        <v>89</v>
      </c>
      <c r="H21" s="211">
        <v>91</v>
      </c>
      <c r="I21" s="211">
        <v>244</v>
      </c>
      <c r="J21" s="211" t="s">
        <v>40</v>
      </c>
      <c r="K21" s="202">
        <v>609</v>
      </c>
      <c r="L21" s="202">
        <v>125</v>
      </c>
      <c r="M21" s="202">
        <v>484</v>
      </c>
      <c r="N21" s="202">
        <v>98</v>
      </c>
      <c r="O21" s="202">
        <v>87</v>
      </c>
      <c r="P21" s="202">
        <v>89</v>
      </c>
      <c r="Q21" s="202">
        <v>91</v>
      </c>
      <c r="R21" s="202">
        <v>244</v>
      </c>
      <c r="S21" s="197" t="s">
        <v>40</v>
      </c>
      <c r="T21" s="146" t="s">
        <v>435</v>
      </c>
    </row>
    <row r="22" spans="1:20" s="58" customFormat="1" x14ac:dyDescent="0.2">
      <c r="A22" s="205" t="s">
        <v>436</v>
      </c>
      <c r="B22" s="202">
        <v>405</v>
      </c>
      <c r="C22" s="202">
        <v>188</v>
      </c>
      <c r="D22" s="202">
        <v>217</v>
      </c>
      <c r="E22" s="202">
        <v>116</v>
      </c>
      <c r="F22" s="202">
        <v>71</v>
      </c>
      <c r="G22" s="202">
        <v>218</v>
      </c>
      <c r="H22" s="202" t="s">
        <v>40</v>
      </c>
      <c r="I22" s="202" t="s">
        <v>40</v>
      </c>
      <c r="J22" s="222" t="s">
        <v>40</v>
      </c>
      <c r="K22" s="202">
        <v>405</v>
      </c>
      <c r="L22" s="202">
        <v>188</v>
      </c>
      <c r="M22" s="202">
        <v>217</v>
      </c>
      <c r="N22" s="202">
        <v>116</v>
      </c>
      <c r="O22" s="202">
        <v>71</v>
      </c>
      <c r="P22" s="202">
        <v>218</v>
      </c>
      <c r="Q22" s="202" t="s">
        <v>40</v>
      </c>
      <c r="R22" s="197" t="s">
        <v>40</v>
      </c>
      <c r="S22" s="197" t="s">
        <v>40</v>
      </c>
      <c r="T22" s="146" t="s">
        <v>437</v>
      </c>
    </row>
    <row r="23" spans="1:20" s="58" customFormat="1" x14ac:dyDescent="0.2">
      <c r="A23" s="205" t="s">
        <v>438</v>
      </c>
      <c r="B23" s="202">
        <v>696</v>
      </c>
      <c r="C23" s="202">
        <v>436</v>
      </c>
      <c r="D23" s="202">
        <v>260</v>
      </c>
      <c r="E23" s="202">
        <v>165</v>
      </c>
      <c r="F23" s="202">
        <v>157</v>
      </c>
      <c r="G23" s="202">
        <v>190</v>
      </c>
      <c r="H23" s="202">
        <v>184</v>
      </c>
      <c r="I23" s="222" t="s">
        <v>40</v>
      </c>
      <c r="J23" s="222" t="s">
        <v>40</v>
      </c>
      <c r="K23" s="202">
        <v>696</v>
      </c>
      <c r="L23" s="202">
        <v>436</v>
      </c>
      <c r="M23" s="202">
        <v>260</v>
      </c>
      <c r="N23" s="202">
        <v>165</v>
      </c>
      <c r="O23" s="202">
        <v>157</v>
      </c>
      <c r="P23" s="202">
        <v>190</v>
      </c>
      <c r="Q23" s="202">
        <v>184</v>
      </c>
      <c r="R23" s="197" t="s">
        <v>40</v>
      </c>
      <c r="S23" s="197" t="s">
        <v>40</v>
      </c>
      <c r="T23" s="146" t="s">
        <v>439</v>
      </c>
    </row>
    <row r="24" spans="1:20" s="58" customFormat="1" ht="22.5" x14ac:dyDescent="0.2">
      <c r="A24" s="201" t="s">
        <v>440</v>
      </c>
      <c r="B24" s="211">
        <v>1015</v>
      </c>
      <c r="C24" s="211">
        <v>531</v>
      </c>
      <c r="D24" s="211">
        <v>484</v>
      </c>
      <c r="E24" s="211">
        <v>370</v>
      </c>
      <c r="F24" s="211">
        <v>185</v>
      </c>
      <c r="G24" s="211">
        <v>157</v>
      </c>
      <c r="H24" s="211">
        <v>303</v>
      </c>
      <c r="I24" s="211" t="s">
        <v>40</v>
      </c>
      <c r="J24" s="211" t="s">
        <v>40</v>
      </c>
      <c r="K24" s="202">
        <v>1015</v>
      </c>
      <c r="L24" s="202">
        <v>531</v>
      </c>
      <c r="M24" s="202">
        <v>484</v>
      </c>
      <c r="N24" s="202">
        <v>370</v>
      </c>
      <c r="O24" s="202">
        <v>185</v>
      </c>
      <c r="P24" s="202">
        <v>157</v>
      </c>
      <c r="Q24" s="202">
        <v>303</v>
      </c>
      <c r="R24" s="197" t="s">
        <v>40</v>
      </c>
      <c r="S24" s="197" t="s">
        <v>40</v>
      </c>
      <c r="T24" s="148" t="s">
        <v>441</v>
      </c>
    </row>
    <row r="25" spans="1:20" s="58" customFormat="1" x14ac:dyDescent="0.2">
      <c r="A25" s="201" t="s">
        <v>442</v>
      </c>
      <c r="B25" s="202">
        <v>236</v>
      </c>
      <c r="C25" s="202">
        <v>47</v>
      </c>
      <c r="D25" s="202">
        <v>189</v>
      </c>
      <c r="E25" s="202">
        <v>62</v>
      </c>
      <c r="F25" s="202">
        <v>34</v>
      </c>
      <c r="G25" s="202">
        <v>46</v>
      </c>
      <c r="H25" s="202">
        <v>94</v>
      </c>
      <c r="I25" s="202" t="s">
        <v>40</v>
      </c>
      <c r="J25" s="222" t="s">
        <v>40</v>
      </c>
      <c r="K25" s="202">
        <v>225</v>
      </c>
      <c r="L25" s="202">
        <v>45</v>
      </c>
      <c r="M25" s="202">
        <v>180</v>
      </c>
      <c r="N25" s="202">
        <v>59</v>
      </c>
      <c r="O25" s="202">
        <v>33</v>
      </c>
      <c r="P25" s="202">
        <v>41</v>
      </c>
      <c r="Q25" s="202">
        <v>92</v>
      </c>
      <c r="R25" s="197" t="s">
        <v>40</v>
      </c>
      <c r="S25" s="197" t="s">
        <v>40</v>
      </c>
      <c r="T25" s="148" t="s">
        <v>443</v>
      </c>
    </row>
    <row r="26" spans="1:20" s="58" customFormat="1" x14ac:dyDescent="0.2">
      <c r="A26" s="205" t="s">
        <v>444</v>
      </c>
      <c r="B26" s="202">
        <v>2813</v>
      </c>
      <c r="C26" s="202">
        <v>587</v>
      </c>
      <c r="D26" s="202">
        <v>2226</v>
      </c>
      <c r="E26" s="202">
        <v>598</v>
      </c>
      <c r="F26" s="202">
        <v>712</v>
      </c>
      <c r="G26" s="202">
        <v>852</v>
      </c>
      <c r="H26" s="202">
        <v>197</v>
      </c>
      <c r="I26" s="222">
        <v>231</v>
      </c>
      <c r="J26" s="222">
        <v>223</v>
      </c>
      <c r="K26" s="202">
        <v>2699</v>
      </c>
      <c r="L26" s="202">
        <v>563</v>
      </c>
      <c r="M26" s="202">
        <v>2136</v>
      </c>
      <c r="N26" s="202">
        <v>570</v>
      </c>
      <c r="O26" s="202">
        <v>691</v>
      </c>
      <c r="P26" s="202">
        <v>787</v>
      </c>
      <c r="Q26" s="202">
        <v>197</v>
      </c>
      <c r="R26" s="202">
        <v>231</v>
      </c>
      <c r="S26" s="202">
        <v>223</v>
      </c>
      <c r="T26" s="146" t="s">
        <v>445</v>
      </c>
    </row>
    <row r="27" spans="1:20" s="58" customFormat="1" x14ac:dyDescent="0.2">
      <c r="A27" s="205" t="s">
        <v>446</v>
      </c>
      <c r="B27" s="211">
        <v>534</v>
      </c>
      <c r="C27" s="211">
        <v>131</v>
      </c>
      <c r="D27" s="211">
        <v>403</v>
      </c>
      <c r="E27" s="211">
        <v>122</v>
      </c>
      <c r="F27" s="211">
        <v>145</v>
      </c>
      <c r="G27" s="211">
        <v>118</v>
      </c>
      <c r="H27" s="211">
        <v>29</v>
      </c>
      <c r="I27" s="211">
        <v>120</v>
      </c>
      <c r="J27" s="211" t="s">
        <v>40</v>
      </c>
      <c r="K27" s="202">
        <v>534</v>
      </c>
      <c r="L27" s="202">
        <v>131</v>
      </c>
      <c r="M27" s="202">
        <v>403</v>
      </c>
      <c r="N27" s="202">
        <v>122</v>
      </c>
      <c r="O27" s="202">
        <v>145</v>
      </c>
      <c r="P27" s="202">
        <v>118</v>
      </c>
      <c r="Q27" s="202">
        <v>29</v>
      </c>
      <c r="R27" s="202">
        <v>120</v>
      </c>
      <c r="S27" s="197" t="s">
        <v>40</v>
      </c>
      <c r="T27" s="146" t="s">
        <v>218</v>
      </c>
    </row>
    <row r="28" spans="1:20" s="58" customFormat="1" x14ac:dyDescent="0.2">
      <c r="A28" s="205" t="s">
        <v>447</v>
      </c>
      <c r="B28" s="202">
        <v>825</v>
      </c>
      <c r="C28" s="202">
        <v>129</v>
      </c>
      <c r="D28" s="202">
        <v>696</v>
      </c>
      <c r="E28" s="202">
        <v>163</v>
      </c>
      <c r="F28" s="202">
        <v>118</v>
      </c>
      <c r="G28" s="202">
        <v>245</v>
      </c>
      <c r="H28" s="202">
        <v>218</v>
      </c>
      <c r="I28" s="202">
        <v>81</v>
      </c>
      <c r="J28" s="222" t="s">
        <v>40</v>
      </c>
      <c r="K28" s="202">
        <v>825</v>
      </c>
      <c r="L28" s="202">
        <v>129</v>
      </c>
      <c r="M28" s="202">
        <v>696</v>
      </c>
      <c r="N28" s="202">
        <v>163</v>
      </c>
      <c r="O28" s="202">
        <v>118</v>
      </c>
      <c r="P28" s="202">
        <v>245</v>
      </c>
      <c r="Q28" s="202">
        <v>218</v>
      </c>
      <c r="R28" s="202">
        <v>81</v>
      </c>
      <c r="S28" s="197" t="s">
        <v>40</v>
      </c>
      <c r="T28" s="146" t="s">
        <v>448</v>
      </c>
    </row>
    <row r="29" spans="1:20" s="65" customFormat="1" x14ac:dyDescent="0.2">
      <c r="A29" s="201" t="s">
        <v>384</v>
      </c>
      <c r="B29" s="202">
        <v>122</v>
      </c>
      <c r="C29" s="202">
        <v>43</v>
      </c>
      <c r="D29" s="202">
        <v>79</v>
      </c>
      <c r="E29" s="202">
        <v>25</v>
      </c>
      <c r="F29" s="202">
        <v>9</v>
      </c>
      <c r="G29" s="202">
        <v>54</v>
      </c>
      <c r="H29" s="202">
        <v>12</v>
      </c>
      <c r="I29" s="222">
        <v>22</v>
      </c>
      <c r="J29" s="222" t="s">
        <v>40</v>
      </c>
      <c r="K29" s="202">
        <v>122</v>
      </c>
      <c r="L29" s="202">
        <v>43</v>
      </c>
      <c r="M29" s="202">
        <v>79</v>
      </c>
      <c r="N29" s="202">
        <v>25</v>
      </c>
      <c r="O29" s="202">
        <v>9</v>
      </c>
      <c r="P29" s="202">
        <v>54</v>
      </c>
      <c r="Q29" s="202">
        <v>12</v>
      </c>
      <c r="R29" s="30">
        <v>22</v>
      </c>
      <c r="S29" s="197" t="s">
        <v>40</v>
      </c>
      <c r="T29" s="148" t="s">
        <v>385</v>
      </c>
    </row>
    <row r="30" spans="1:20" s="58" customFormat="1" x14ac:dyDescent="0.2">
      <c r="A30" s="201" t="s">
        <v>578</v>
      </c>
      <c r="B30" s="211">
        <v>241</v>
      </c>
      <c r="C30" s="211">
        <v>115</v>
      </c>
      <c r="D30" s="211">
        <v>126</v>
      </c>
      <c r="E30" s="211">
        <v>74</v>
      </c>
      <c r="F30" s="211">
        <v>31</v>
      </c>
      <c r="G30" s="211">
        <v>27</v>
      </c>
      <c r="H30" s="211">
        <v>109</v>
      </c>
      <c r="I30" s="211" t="s">
        <v>40</v>
      </c>
      <c r="J30" s="211" t="s">
        <v>40</v>
      </c>
      <c r="K30" s="202">
        <v>197</v>
      </c>
      <c r="L30" s="202">
        <v>91</v>
      </c>
      <c r="M30" s="202">
        <v>106</v>
      </c>
      <c r="N30" s="202">
        <v>49</v>
      </c>
      <c r="O30" s="202">
        <v>29</v>
      </c>
      <c r="P30" s="202">
        <v>23</v>
      </c>
      <c r="Q30" s="202">
        <v>96</v>
      </c>
      <c r="R30" s="197" t="s">
        <v>40</v>
      </c>
      <c r="S30" s="197" t="s">
        <v>40</v>
      </c>
      <c r="T30" s="148" t="s">
        <v>451</v>
      </c>
    </row>
    <row r="31" spans="1:20" s="58" customFormat="1" ht="22.5" customHeight="1" x14ac:dyDescent="0.2">
      <c r="A31" s="201" t="s">
        <v>849</v>
      </c>
      <c r="B31" s="202">
        <v>69</v>
      </c>
      <c r="C31" s="202">
        <v>35</v>
      </c>
      <c r="D31" s="202">
        <v>34</v>
      </c>
      <c r="E31" s="202">
        <v>13</v>
      </c>
      <c r="F31" s="202">
        <v>13</v>
      </c>
      <c r="G31" s="202">
        <v>7</v>
      </c>
      <c r="H31" s="202">
        <v>36</v>
      </c>
      <c r="I31" s="202" t="s">
        <v>40</v>
      </c>
      <c r="J31" s="222" t="s">
        <v>40</v>
      </c>
      <c r="K31" s="202">
        <v>54</v>
      </c>
      <c r="L31" s="202">
        <v>27</v>
      </c>
      <c r="M31" s="202">
        <v>27</v>
      </c>
      <c r="N31" s="202">
        <v>10</v>
      </c>
      <c r="O31" s="202">
        <v>10</v>
      </c>
      <c r="P31" s="202">
        <v>5</v>
      </c>
      <c r="Q31" s="202">
        <v>29</v>
      </c>
      <c r="R31" s="197" t="s">
        <v>40</v>
      </c>
      <c r="S31" s="197" t="s">
        <v>40</v>
      </c>
      <c r="T31" s="148" t="s">
        <v>890</v>
      </c>
    </row>
    <row r="32" spans="1:20" s="58" customFormat="1" ht="22.5" x14ac:dyDescent="0.2">
      <c r="A32" s="201" t="s">
        <v>463</v>
      </c>
      <c r="B32" s="202">
        <v>426</v>
      </c>
      <c r="C32" s="202">
        <v>93</v>
      </c>
      <c r="D32" s="202">
        <v>333</v>
      </c>
      <c r="E32" s="202">
        <v>95</v>
      </c>
      <c r="F32" s="202">
        <v>75</v>
      </c>
      <c r="G32" s="202">
        <v>67</v>
      </c>
      <c r="H32" s="202">
        <v>189</v>
      </c>
      <c r="I32" s="202" t="s">
        <v>40</v>
      </c>
      <c r="J32" s="222" t="s">
        <v>40</v>
      </c>
      <c r="K32" s="202">
        <v>403</v>
      </c>
      <c r="L32" s="202">
        <v>86</v>
      </c>
      <c r="M32" s="202">
        <v>317</v>
      </c>
      <c r="N32" s="202">
        <v>91</v>
      </c>
      <c r="O32" s="202">
        <v>71</v>
      </c>
      <c r="P32" s="202">
        <v>61</v>
      </c>
      <c r="Q32" s="202">
        <v>180</v>
      </c>
      <c r="R32" s="197" t="s">
        <v>40</v>
      </c>
      <c r="S32" s="197" t="s">
        <v>40</v>
      </c>
      <c r="T32" s="148" t="s">
        <v>464</v>
      </c>
    </row>
    <row r="33" spans="1:20" s="58" customFormat="1" x14ac:dyDescent="0.2">
      <c r="A33" s="205" t="s">
        <v>452</v>
      </c>
      <c r="B33" s="202">
        <v>2145</v>
      </c>
      <c r="C33" s="202">
        <v>714</v>
      </c>
      <c r="D33" s="202">
        <v>1431</v>
      </c>
      <c r="E33" s="202">
        <v>612</v>
      </c>
      <c r="F33" s="202">
        <v>575</v>
      </c>
      <c r="G33" s="202">
        <v>378</v>
      </c>
      <c r="H33" s="202">
        <v>580</v>
      </c>
      <c r="I33" s="222" t="s">
        <v>40</v>
      </c>
      <c r="J33" s="222" t="s">
        <v>40</v>
      </c>
      <c r="K33" s="202">
        <v>2090</v>
      </c>
      <c r="L33" s="202">
        <v>687</v>
      </c>
      <c r="M33" s="202">
        <v>1403</v>
      </c>
      <c r="N33" s="202">
        <v>591</v>
      </c>
      <c r="O33" s="202">
        <v>565</v>
      </c>
      <c r="P33" s="202">
        <v>367</v>
      </c>
      <c r="Q33" s="202">
        <v>567</v>
      </c>
      <c r="R33" s="197" t="s">
        <v>40</v>
      </c>
      <c r="S33" s="197" t="s">
        <v>40</v>
      </c>
      <c r="T33" s="146" t="s">
        <v>278</v>
      </c>
    </row>
    <row r="34" spans="1:20" s="58" customFormat="1" x14ac:dyDescent="0.2">
      <c r="A34" s="205" t="s">
        <v>453</v>
      </c>
      <c r="B34" s="211">
        <v>1093</v>
      </c>
      <c r="C34" s="211">
        <v>328</v>
      </c>
      <c r="D34" s="211">
        <v>765</v>
      </c>
      <c r="E34" s="211">
        <v>291</v>
      </c>
      <c r="F34" s="211">
        <v>234</v>
      </c>
      <c r="G34" s="211">
        <v>568</v>
      </c>
      <c r="H34" s="211" t="s">
        <v>40</v>
      </c>
      <c r="I34" s="211" t="s">
        <v>40</v>
      </c>
      <c r="J34" s="211" t="s">
        <v>40</v>
      </c>
      <c r="K34" s="202">
        <v>1026</v>
      </c>
      <c r="L34" s="202">
        <v>303</v>
      </c>
      <c r="M34" s="202">
        <v>723</v>
      </c>
      <c r="N34" s="202">
        <v>279</v>
      </c>
      <c r="O34" s="202">
        <v>220</v>
      </c>
      <c r="P34" s="202">
        <v>527</v>
      </c>
      <c r="Q34" s="200" t="s">
        <v>40</v>
      </c>
      <c r="R34" s="197" t="s">
        <v>40</v>
      </c>
      <c r="S34" s="197" t="s">
        <v>40</v>
      </c>
      <c r="T34" s="146" t="s">
        <v>346</v>
      </c>
    </row>
    <row r="35" spans="1:20" s="58" customFormat="1" x14ac:dyDescent="0.2">
      <c r="A35" s="205" t="s">
        <v>400</v>
      </c>
      <c r="B35" s="202">
        <v>1730</v>
      </c>
      <c r="C35" s="202">
        <v>351</v>
      </c>
      <c r="D35" s="202">
        <v>1379</v>
      </c>
      <c r="E35" s="202">
        <v>383</v>
      </c>
      <c r="F35" s="202">
        <v>322</v>
      </c>
      <c r="G35" s="202">
        <v>313</v>
      </c>
      <c r="H35" s="202">
        <v>712</v>
      </c>
      <c r="I35" s="202" t="s">
        <v>40</v>
      </c>
      <c r="J35" s="222" t="s">
        <v>40</v>
      </c>
      <c r="K35" s="202">
        <v>1582</v>
      </c>
      <c r="L35" s="202">
        <v>286</v>
      </c>
      <c r="M35" s="202">
        <v>1296</v>
      </c>
      <c r="N35" s="202">
        <v>347</v>
      </c>
      <c r="O35" s="202">
        <v>308</v>
      </c>
      <c r="P35" s="202">
        <v>292</v>
      </c>
      <c r="Q35" s="202">
        <v>635</v>
      </c>
      <c r="R35" s="197" t="s">
        <v>40</v>
      </c>
      <c r="S35" s="197" t="s">
        <v>40</v>
      </c>
      <c r="T35" s="146" t="s">
        <v>454</v>
      </c>
    </row>
    <row r="36" spans="1:20" s="65" customFormat="1" x14ac:dyDescent="0.2">
      <c r="A36" s="205" t="s">
        <v>455</v>
      </c>
      <c r="B36" s="202">
        <v>1057</v>
      </c>
      <c r="C36" s="202">
        <v>200</v>
      </c>
      <c r="D36" s="202">
        <v>857</v>
      </c>
      <c r="E36" s="202">
        <v>211</v>
      </c>
      <c r="F36" s="202">
        <v>187</v>
      </c>
      <c r="G36" s="202">
        <v>178</v>
      </c>
      <c r="H36" s="202">
        <v>481</v>
      </c>
      <c r="I36" s="222" t="s">
        <v>40</v>
      </c>
      <c r="J36" s="222" t="s">
        <v>40</v>
      </c>
      <c r="K36" s="202">
        <v>972</v>
      </c>
      <c r="L36" s="202">
        <v>196</v>
      </c>
      <c r="M36" s="202">
        <v>776</v>
      </c>
      <c r="N36" s="202">
        <v>197</v>
      </c>
      <c r="O36" s="202">
        <v>180</v>
      </c>
      <c r="P36" s="202">
        <v>171</v>
      </c>
      <c r="Q36" s="202">
        <v>424</v>
      </c>
      <c r="R36" s="197" t="s">
        <v>40</v>
      </c>
      <c r="S36" s="197" t="s">
        <v>40</v>
      </c>
      <c r="T36" s="146" t="s">
        <v>456</v>
      </c>
    </row>
    <row r="37" spans="1:20" s="65" customFormat="1" x14ac:dyDescent="0.2">
      <c r="A37" s="205" t="s">
        <v>235</v>
      </c>
      <c r="B37" s="211">
        <v>800</v>
      </c>
      <c r="C37" s="211">
        <v>49</v>
      </c>
      <c r="D37" s="211">
        <v>751</v>
      </c>
      <c r="E37" s="211">
        <v>182</v>
      </c>
      <c r="F37" s="211">
        <v>149</v>
      </c>
      <c r="G37" s="211">
        <v>118</v>
      </c>
      <c r="H37" s="211">
        <v>351</v>
      </c>
      <c r="I37" s="211" t="s">
        <v>40</v>
      </c>
      <c r="J37" s="211" t="s">
        <v>40</v>
      </c>
      <c r="K37" s="202">
        <v>598</v>
      </c>
      <c r="L37" s="202">
        <v>29</v>
      </c>
      <c r="M37" s="202">
        <v>569</v>
      </c>
      <c r="N37" s="202">
        <v>138</v>
      </c>
      <c r="O37" s="202">
        <v>109</v>
      </c>
      <c r="P37" s="202">
        <v>85</v>
      </c>
      <c r="Q37" s="202">
        <v>266</v>
      </c>
      <c r="R37" s="197" t="s">
        <v>40</v>
      </c>
      <c r="S37" s="197" t="s">
        <v>40</v>
      </c>
      <c r="T37" s="146" t="s">
        <v>605</v>
      </c>
    </row>
    <row r="38" spans="1:20" s="65" customFormat="1" x14ac:dyDescent="0.2">
      <c r="A38" s="201" t="s">
        <v>579</v>
      </c>
      <c r="B38" s="202">
        <v>308</v>
      </c>
      <c r="C38" s="202">
        <v>246</v>
      </c>
      <c r="D38" s="202">
        <v>62</v>
      </c>
      <c r="E38" s="202">
        <v>3</v>
      </c>
      <c r="F38" s="202">
        <v>96</v>
      </c>
      <c r="G38" s="202">
        <v>99</v>
      </c>
      <c r="H38" s="202">
        <v>110</v>
      </c>
      <c r="I38" s="202" t="s">
        <v>40</v>
      </c>
      <c r="J38" s="222" t="s">
        <v>40</v>
      </c>
      <c r="K38" s="202">
        <v>202</v>
      </c>
      <c r="L38" s="202">
        <v>163</v>
      </c>
      <c r="M38" s="202">
        <v>39</v>
      </c>
      <c r="N38" s="202">
        <v>3</v>
      </c>
      <c r="O38" s="202">
        <v>70</v>
      </c>
      <c r="P38" s="202">
        <v>52</v>
      </c>
      <c r="Q38" s="30">
        <v>77</v>
      </c>
      <c r="R38" s="197" t="s">
        <v>40</v>
      </c>
      <c r="S38" s="197" t="s">
        <v>40</v>
      </c>
      <c r="T38" s="146" t="s">
        <v>891</v>
      </c>
    </row>
    <row r="39" spans="1:20" s="66" customFormat="1" x14ac:dyDescent="0.2">
      <c r="A39" s="201" t="s">
        <v>580</v>
      </c>
      <c r="B39" s="202">
        <v>137</v>
      </c>
      <c r="C39" s="202">
        <v>40</v>
      </c>
      <c r="D39" s="202">
        <v>97</v>
      </c>
      <c r="E39" s="202">
        <v>37</v>
      </c>
      <c r="F39" s="202">
        <v>41</v>
      </c>
      <c r="G39" s="202">
        <v>24</v>
      </c>
      <c r="H39" s="202">
        <v>35</v>
      </c>
      <c r="I39" s="222" t="s">
        <v>40</v>
      </c>
      <c r="J39" s="222" t="s">
        <v>40</v>
      </c>
      <c r="K39" s="202">
        <v>137</v>
      </c>
      <c r="L39" s="202">
        <v>40</v>
      </c>
      <c r="M39" s="202">
        <v>97</v>
      </c>
      <c r="N39" s="202">
        <v>37</v>
      </c>
      <c r="O39" s="202">
        <v>41</v>
      </c>
      <c r="P39" s="202">
        <v>24</v>
      </c>
      <c r="Q39" s="202">
        <v>35</v>
      </c>
      <c r="R39" s="197" t="s">
        <v>40</v>
      </c>
      <c r="S39" s="197" t="s">
        <v>40</v>
      </c>
      <c r="T39" s="146" t="s">
        <v>459</v>
      </c>
    </row>
    <row r="40" spans="1:20" s="62" customFormat="1" x14ac:dyDescent="0.2">
      <c r="A40" s="201" t="s">
        <v>581</v>
      </c>
      <c r="B40" s="211">
        <v>246</v>
      </c>
      <c r="C40" s="211">
        <v>121</v>
      </c>
      <c r="D40" s="211">
        <v>125</v>
      </c>
      <c r="E40" s="211">
        <v>55</v>
      </c>
      <c r="F40" s="211">
        <v>57</v>
      </c>
      <c r="G40" s="211">
        <v>43</v>
      </c>
      <c r="H40" s="211">
        <v>91</v>
      </c>
      <c r="I40" s="211" t="s">
        <v>40</v>
      </c>
      <c r="J40" s="211" t="s">
        <v>40</v>
      </c>
      <c r="K40" s="202">
        <v>246</v>
      </c>
      <c r="L40" s="202">
        <v>121</v>
      </c>
      <c r="M40" s="202">
        <v>125</v>
      </c>
      <c r="N40" s="202">
        <v>55</v>
      </c>
      <c r="O40" s="202">
        <v>57</v>
      </c>
      <c r="P40" s="202">
        <v>43</v>
      </c>
      <c r="Q40" s="202">
        <v>91</v>
      </c>
      <c r="R40" s="197" t="s">
        <v>40</v>
      </c>
      <c r="S40" s="197" t="s">
        <v>40</v>
      </c>
      <c r="T40" s="146" t="s">
        <v>461</v>
      </c>
    </row>
    <row r="41" spans="1:20" s="62" customFormat="1" x14ac:dyDescent="0.2">
      <c r="A41" s="201" t="s">
        <v>582</v>
      </c>
      <c r="B41" s="202">
        <v>79</v>
      </c>
      <c r="C41" s="202">
        <v>40</v>
      </c>
      <c r="D41" s="202">
        <v>39</v>
      </c>
      <c r="E41" s="202">
        <v>25</v>
      </c>
      <c r="F41" s="202">
        <v>15</v>
      </c>
      <c r="G41" s="202">
        <v>11</v>
      </c>
      <c r="H41" s="202">
        <v>28</v>
      </c>
      <c r="I41" s="202" t="s">
        <v>40</v>
      </c>
      <c r="J41" s="222" t="s">
        <v>40</v>
      </c>
      <c r="K41" s="202">
        <v>79</v>
      </c>
      <c r="L41" s="202">
        <v>40</v>
      </c>
      <c r="M41" s="202">
        <v>39</v>
      </c>
      <c r="N41" s="202">
        <v>25</v>
      </c>
      <c r="O41" s="202">
        <v>15</v>
      </c>
      <c r="P41" s="202">
        <v>11</v>
      </c>
      <c r="Q41" s="202">
        <v>28</v>
      </c>
      <c r="R41" s="197" t="s">
        <v>40</v>
      </c>
      <c r="S41" s="197" t="s">
        <v>40</v>
      </c>
      <c r="T41" s="146" t="s">
        <v>244</v>
      </c>
    </row>
    <row r="42" spans="1:20" s="58" customFormat="1" ht="22.5" x14ac:dyDescent="0.2">
      <c r="A42" s="201" t="s">
        <v>465</v>
      </c>
      <c r="B42" s="202">
        <v>4554</v>
      </c>
      <c r="C42" s="202">
        <v>2889</v>
      </c>
      <c r="D42" s="202">
        <v>1665</v>
      </c>
      <c r="E42" s="202">
        <v>804</v>
      </c>
      <c r="F42" s="202">
        <v>845</v>
      </c>
      <c r="G42" s="202">
        <v>931</v>
      </c>
      <c r="H42" s="202">
        <v>1974</v>
      </c>
      <c r="I42" s="202" t="s">
        <v>40</v>
      </c>
      <c r="J42" s="222" t="s">
        <v>40</v>
      </c>
      <c r="K42" s="202">
        <v>4554</v>
      </c>
      <c r="L42" s="202">
        <v>2889</v>
      </c>
      <c r="M42" s="202">
        <v>1665</v>
      </c>
      <c r="N42" s="202">
        <v>804</v>
      </c>
      <c r="O42" s="202">
        <v>845</v>
      </c>
      <c r="P42" s="202">
        <v>931</v>
      </c>
      <c r="Q42" s="202">
        <v>1974</v>
      </c>
      <c r="R42" s="197" t="s">
        <v>40</v>
      </c>
      <c r="S42" s="197" t="s">
        <v>40</v>
      </c>
      <c r="T42" s="148" t="s">
        <v>248</v>
      </c>
    </row>
    <row r="43" spans="1:20" s="58" customFormat="1" x14ac:dyDescent="0.2">
      <c r="A43" s="194" t="s">
        <v>982</v>
      </c>
      <c r="B43" s="196">
        <v>3102</v>
      </c>
      <c r="C43" s="196">
        <v>1391</v>
      </c>
      <c r="D43" s="196">
        <v>1711</v>
      </c>
      <c r="E43" s="196">
        <v>1005</v>
      </c>
      <c r="F43" s="196">
        <v>565</v>
      </c>
      <c r="G43" s="196">
        <v>612</v>
      </c>
      <c r="H43" s="196">
        <v>907</v>
      </c>
      <c r="I43" s="196">
        <v>13</v>
      </c>
      <c r="J43" s="197" t="s">
        <v>40</v>
      </c>
      <c r="K43" s="196">
        <v>2863</v>
      </c>
      <c r="L43" s="196">
        <v>1293</v>
      </c>
      <c r="M43" s="196">
        <v>1570</v>
      </c>
      <c r="N43" s="196">
        <v>919</v>
      </c>
      <c r="O43" s="196">
        <v>529</v>
      </c>
      <c r="P43" s="196">
        <v>569</v>
      </c>
      <c r="Q43" s="196">
        <v>833</v>
      </c>
      <c r="R43" s="196">
        <v>13</v>
      </c>
      <c r="S43" s="197" t="s">
        <v>40</v>
      </c>
      <c r="T43" s="63" t="s">
        <v>250</v>
      </c>
    </row>
    <row r="44" spans="1:20" s="58" customFormat="1" x14ac:dyDescent="0.2">
      <c r="A44" s="201" t="s">
        <v>466</v>
      </c>
      <c r="B44" s="202">
        <v>382</v>
      </c>
      <c r="C44" s="202">
        <v>234</v>
      </c>
      <c r="D44" s="202">
        <v>148</v>
      </c>
      <c r="E44" s="202">
        <v>143</v>
      </c>
      <c r="F44" s="202">
        <v>62</v>
      </c>
      <c r="G44" s="202">
        <v>59</v>
      </c>
      <c r="H44" s="202">
        <v>118</v>
      </c>
      <c r="I44" s="222" t="s">
        <v>40</v>
      </c>
      <c r="J44" s="222" t="s">
        <v>40</v>
      </c>
      <c r="K44" s="202">
        <v>364</v>
      </c>
      <c r="L44" s="202">
        <v>223</v>
      </c>
      <c r="M44" s="202">
        <v>141</v>
      </c>
      <c r="N44" s="202">
        <v>128</v>
      </c>
      <c r="O44" s="202">
        <v>61</v>
      </c>
      <c r="P44" s="202">
        <v>57</v>
      </c>
      <c r="Q44" s="202">
        <v>118</v>
      </c>
      <c r="R44" s="197" t="s">
        <v>40</v>
      </c>
      <c r="S44" s="197" t="s">
        <v>40</v>
      </c>
      <c r="T44" s="148" t="s">
        <v>252</v>
      </c>
    </row>
    <row r="45" spans="1:20" s="58" customFormat="1" x14ac:dyDescent="0.2">
      <c r="A45" s="201" t="s">
        <v>253</v>
      </c>
      <c r="B45" s="211">
        <v>64</v>
      </c>
      <c r="C45" s="211">
        <v>22</v>
      </c>
      <c r="D45" s="211">
        <v>42</v>
      </c>
      <c r="E45" s="211">
        <v>1</v>
      </c>
      <c r="F45" s="211">
        <v>15</v>
      </c>
      <c r="G45" s="211">
        <v>19</v>
      </c>
      <c r="H45" s="211">
        <v>29</v>
      </c>
      <c r="I45" s="211" t="s">
        <v>40</v>
      </c>
      <c r="J45" s="211" t="s">
        <v>40</v>
      </c>
      <c r="K45" s="202">
        <v>56</v>
      </c>
      <c r="L45" s="202">
        <v>18</v>
      </c>
      <c r="M45" s="202">
        <v>38</v>
      </c>
      <c r="N45" s="30">
        <v>1</v>
      </c>
      <c r="O45" s="202">
        <v>11</v>
      </c>
      <c r="P45" s="202">
        <v>18</v>
      </c>
      <c r="Q45" s="202">
        <v>26</v>
      </c>
      <c r="R45" s="197" t="s">
        <v>40</v>
      </c>
      <c r="S45" s="197" t="s">
        <v>40</v>
      </c>
      <c r="T45" s="148" t="s">
        <v>583</v>
      </c>
    </row>
    <row r="46" spans="1:20" s="58" customFormat="1" ht="22.5" x14ac:dyDescent="0.2">
      <c r="A46" s="206" t="s">
        <v>584</v>
      </c>
      <c r="B46" s="202">
        <v>513</v>
      </c>
      <c r="C46" s="202">
        <v>351</v>
      </c>
      <c r="D46" s="202">
        <v>162</v>
      </c>
      <c r="E46" s="202">
        <v>153</v>
      </c>
      <c r="F46" s="202">
        <v>128</v>
      </c>
      <c r="G46" s="202">
        <v>105</v>
      </c>
      <c r="H46" s="202">
        <v>127</v>
      </c>
      <c r="I46" s="202" t="s">
        <v>40</v>
      </c>
      <c r="J46" s="222" t="s">
        <v>40</v>
      </c>
      <c r="K46" s="202">
        <v>510</v>
      </c>
      <c r="L46" s="202">
        <v>348</v>
      </c>
      <c r="M46" s="202">
        <v>162</v>
      </c>
      <c r="N46" s="202">
        <v>152</v>
      </c>
      <c r="O46" s="202">
        <v>127</v>
      </c>
      <c r="P46" s="202">
        <v>104</v>
      </c>
      <c r="Q46" s="202">
        <v>127</v>
      </c>
      <c r="R46" s="197" t="s">
        <v>40</v>
      </c>
      <c r="S46" s="197" t="s">
        <v>40</v>
      </c>
      <c r="T46" s="148" t="s">
        <v>469</v>
      </c>
    </row>
    <row r="47" spans="1:20" s="58" customFormat="1" x14ac:dyDescent="0.2">
      <c r="A47" s="201" t="s">
        <v>235</v>
      </c>
      <c r="B47" s="202">
        <v>341</v>
      </c>
      <c r="C47" s="202">
        <v>45</v>
      </c>
      <c r="D47" s="202">
        <v>296</v>
      </c>
      <c r="E47" s="202">
        <v>110</v>
      </c>
      <c r="F47" s="202">
        <v>66</v>
      </c>
      <c r="G47" s="202">
        <v>65</v>
      </c>
      <c r="H47" s="202">
        <v>100</v>
      </c>
      <c r="I47" s="222" t="s">
        <v>40</v>
      </c>
      <c r="J47" s="222" t="s">
        <v>40</v>
      </c>
      <c r="K47" s="202">
        <v>291</v>
      </c>
      <c r="L47" s="202">
        <v>40</v>
      </c>
      <c r="M47" s="202">
        <v>251</v>
      </c>
      <c r="N47" s="202">
        <v>99</v>
      </c>
      <c r="O47" s="202">
        <v>56</v>
      </c>
      <c r="P47" s="202">
        <v>50</v>
      </c>
      <c r="Q47" s="202">
        <v>86</v>
      </c>
      <c r="R47" s="197" t="s">
        <v>40</v>
      </c>
      <c r="S47" s="197" t="s">
        <v>40</v>
      </c>
      <c r="T47" s="148" t="s">
        <v>279</v>
      </c>
    </row>
    <row r="48" spans="1:20" s="58" customFormat="1" x14ac:dyDescent="0.2">
      <c r="A48" s="201" t="s">
        <v>258</v>
      </c>
      <c r="B48" s="211">
        <v>276</v>
      </c>
      <c r="C48" s="211">
        <v>103</v>
      </c>
      <c r="D48" s="211">
        <v>173</v>
      </c>
      <c r="E48" s="211">
        <v>77</v>
      </c>
      <c r="F48" s="211">
        <v>64</v>
      </c>
      <c r="G48" s="211">
        <v>67</v>
      </c>
      <c r="H48" s="211">
        <v>68</v>
      </c>
      <c r="I48" s="211" t="s">
        <v>40</v>
      </c>
      <c r="J48" s="211" t="s">
        <v>40</v>
      </c>
      <c r="K48" s="202">
        <v>270</v>
      </c>
      <c r="L48" s="202">
        <v>102</v>
      </c>
      <c r="M48" s="202">
        <v>168</v>
      </c>
      <c r="N48" s="202">
        <v>76</v>
      </c>
      <c r="O48" s="202">
        <v>64</v>
      </c>
      <c r="P48" s="202">
        <v>66</v>
      </c>
      <c r="Q48" s="202">
        <v>64</v>
      </c>
      <c r="R48" s="197" t="s">
        <v>40</v>
      </c>
      <c r="S48" s="197" t="s">
        <v>40</v>
      </c>
      <c r="T48" s="148" t="s">
        <v>259</v>
      </c>
    </row>
    <row r="49" spans="1:20" s="58" customFormat="1" x14ac:dyDescent="0.2">
      <c r="A49" s="201" t="s">
        <v>260</v>
      </c>
      <c r="B49" s="202">
        <v>473</v>
      </c>
      <c r="C49" s="202">
        <v>211</v>
      </c>
      <c r="D49" s="202">
        <v>262</v>
      </c>
      <c r="E49" s="202">
        <v>159</v>
      </c>
      <c r="F49" s="202">
        <v>75</v>
      </c>
      <c r="G49" s="202">
        <v>89</v>
      </c>
      <c r="H49" s="202">
        <v>150</v>
      </c>
      <c r="I49" s="202" t="s">
        <v>40</v>
      </c>
      <c r="J49" s="222" t="s">
        <v>40</v>
      </c>
      <c r="K49" s="202">
        <v>431</v>
      </c>
      <c r="L49" s="202">
        <v>189</v>
      </c>
      <c r="M49" s="202">
        <v>242</v>
      </c>
      <c r="N49" s="202">
        <v>138</v>
      </c>
      <c r="O49" s="202">
        <v>71</v>
      </c>
      <c r="P49" s="202">
        <v>87</v>
      </c>
      <c r="Q49" s="202">
        <v>135</v>
      </c>
      <c r="R49" s="197" t="s">
        <v>40</v>
      </c>
      <c r="S49" s="197" t="s">
        <v>40</v>
      </c>
      <c r="T49" s="148" t="s">
        <v>475</v>
      </c>
    </row>
    <row r="50" spans="1:20" s="58" customFormat="1" x14ac:dyDescent="0.2">
      <c r="A50" s="201" t="s">
        <v>262</v>
      </c>
      <c r="B50" s="202">
        <v>666</v>
      </c>
      <c r="C50" s="202">
        <v>266</v>
      </c>
      <c r="D50" s="202">
        <v>400</v>
      </c>
      <c r="E50" s="202">
        <v>205</v>
      </c>
      <c r="F50" s="202">
        <v>119</v>
      </c>
      <c r="G50" s="202">
        <v>115</v>
      </c>
      <c r="H50" s="202">
        <v>227</v>
      </c>
      <c r="I50" s="222" t="s">
        <v>40</v>
      </c>
      <c r="J50" s="222" t="s">
        <v>40</v>
      </c>
      <c r="K50" s="202">
        <v>583</v>
      </c>
      <c r="L50" s="202">
        <v>224</v>
      </c>
      <c r="M50" s="202">
        <v>359</v>
      </c>
      <c r="N50" s="202">
        <v>184</v>
      </c>
      <c r="O50" s="202">
        <v>106</v>
      </c>
      <c r="P50" s="202">
        <v>100</v>
      </c>
      <c r="Q50" s="202">
        <v>193</v>
      </c>
      <c r="R50" s="197" t="s">
        <v>40</v>
      </c>
      <c r="S50" s="197" t="s">
        <v>40</v>
      </c>
      <c r="T50" s="148" t="s">
        <v>472</v>
      </c>
    </row>
    <row r="51" spans="1:20" s="58" customFormat="1" ht="12" customHeight="1" x14ac:dyDescent="0.2">
      <c r="A51" s="201" t="s">
        <v>264</v>
      </c>
      <c r="B51" s="211">
        <v>277</v>
      </c>
      <c r="C51" s="211">
        <v>106</v>
      </c>
      <c r="D51" s="211">
        <v>171</v>
      </c>
      <c r="E51" s="211">
        <v>116</v>
      </c>
      <c r="F51" s="211">
        <v>23</v>
      </c>
      <c r="G51" s="211">
        <v>79</v>
      </c>
      <c r="H51" s="211">
        <v>59</v>
      </c>
      <c r="I51" s="211" t="s">
        <v>40</v>
      </c>
      <c r="J51" s="211" t="s">
        <v>40</v>
      </c>
      <c r="K51" s="202">
        <v>263</v>
      </c>
      <c r="L51" s="202">
        <v>100</v>
      </c>
      <c r="M51" s="202">
        <v>163</v>
      </c>
      <c r="N51" s="202">
        <v>106</v>
      </c>
      <c r="O51" s="202">
        <v>23</v>
      </c>
      <c r="P51" s="202">
        <v>76</v>
      </c>
      <c r="Q51" s="202">
        <v>58</v>
      </c>
      <c r="R51" s="197" t="s">
        <v>40</v>
      </c>
      <c r="S51" s="197" t="s">
        <v>40</v>
      </c>
      <c r="T51" s="148" t="s">
        <v>473</v>
      </c>
    </row>
    <row r="52" spans="1:20" s="58" customFormat="1" x14ac:dyDescent="0.2">
      <c r="A52" s="201" t="s">
        <v>698</v>
      </c>
      <c r="B52" s="202">
        <v>56</v>
      </c>
      <c r="C52" s="202">
        <v>21</v>
      </c>
      <c r="D52" s="202">
        <v>35</v>
      </c>
      <c r="E52" s="202">
        <v>29</v>
      </c>
      <c r="F52" s="202">
        <v>4</v>
      </c>
      <c r="G52" s="202">
        <v>7</v>
      </c>
      <c r="H52" s="202">
        <v>16</v>
      </c>
      <c r="I52" s="202" t="s">
        <v>40</v>
      </c>
      <c r="J52" s="222" t="s">
        <v>40</v>
      </c>
      <c r="K52" s="202">
        <v>41</v>
      </c>
      <c r="L52" s="202">
        <v>17</v>
      </c>
      <c r="M52" s="202">
        <v>24</v>
      </c>
      <c r="N52" s="202">
        <v>23</v>
      </c>
      <c r="O52" s="202">
        <v>1</v>
      </c>
      <c r="P52" s="202">
        <v>4</v>
      </c>
      <c r="Q52" s="202">
        <v>13</v>
      </c>
      <c r="R52" s="197" t="s">
        <v>40</v>
      </c>
      <c r="S52" s="197" t="s">
        <v>40</v>
      </c>
      <c r="T52" s="148" t="s">
        <v>585</v>
      </c>
    </row>
    <row r="53" spans="1:20" s="58" customFormat="1" x14ac:dyDescent="0.2">
      <c r="A53" s="201" t="s">
        <v>468</v>
      </c>
      <c r="B53" s="202">
        <v>54</v>
      </c>
      <c r="C53" s="202">
        <v>32</v>
      </c>
      <c r="D53" s="202">
        <v>22</v>
      </c>
      <c r="E53" s="202">
        <v>12</v>
      </c>
      <c r="F53" s="202">
        <v>9</v>
      </c>
      <c r="G53" s="202">
        <v>7</v>
      </c>
      <c r="H53" s="202">
        <v>13</v>
      </c>
      <c r="I53" s="222">
        <v>13</v>
      </c>
      <c r="J53" s="222" t="s">
        <v>40</v>
      </c>
      <c r="K53" s="202">
        <v>54</v>
      </c>
      <c r="L53" s="202">
        <v>32</v>
      </c>
      <c r="M53" s="202">
        <v>22</v>
      </c>
      <c r="N53" s="202">
        <v>12</v>
      </c>
      <c r="O53" s="202">
        <v>9</v>
      </c>
      <c r="P53" s="202">
        <v>7</v>
      </c>
      <c r="Q53" s="202">
        <v>13</v>
      </c>
      <c r="R53" s="202">
        <v>13</v>
      </c>
      <c r="S53" s="197" t="s">
        <v>40</v>
      </c>
      <c r="T53" s="148" t="s">
        <v>391</v>
      </c>
    </row>
    <row r="54" spans="1:20" s="58" customFormat="1" x14ac:dyDescent="0.2">
      <c r="A54" s="194" t="s">
        <v>983</v>
      </c>
      <c r="B54" s="195">
        <v>6280</v>
      </c>
      <c r="C54" s="195">
        <v>2332</v>
      </c>
      <c r="D54" s="195">
        <v>3948</v>
      </c>
      <c r="E54" s="195">
        <v>2000</v>
      </c>
      <c r="F54" s="195">
        <v>1197</v>
      </c>
      <c r="G54" s="195">
        <v>1303</v>
      </c>
      <c r="H54" s="195">
        <v>1294</v>
      </c>
      <c r="I54" s="195">
        <v>235</v>
      </c>
      <c r="J54" s="195">
        <v>251</v>
      </c>
      <c r="K54" s="196">
        <v>4874</v>
      </c>
      <c r="L54" s="196">
        <v>1804</v>
      </c>
      <c r="M54" s="196">
        <v>3070</v>
      </c>
      <c r="N54" s="196">
        <v>1605</v>
      </c>
      <c r="O54" s="196">
        <v>949</v>
      </c>
      <c r="P54" s="196">
        <v>926</v>
      </c>
      <c r="Q54" s="196">
        <v>908</v>
      </c>
      <c r="R54" s="196">
        <v>235</v>
      </c>
      <c r="S54" s="196">
        <v>251</v>
      </c>
      <c r="T54" s="63" t="s">
        <v>586</v>
      </c>
    </row>
    <row r="55" spans="1:20" s="58" customFormat="1" x14ac:dyDescent="0.2">
      <c r="A55" s="201" t="s">
        <v>587</v>
      </c>
      <c r="B55" s="202">
        <v>386</v>
      </c>
      <c r="C55" s="202">
        <v>265</v>
      </c>
      <c r="D55" s="202">
        <v>121</v>
      </c>
      <c r="E55" s="202">
        <v>190</v>
      </c>
      <c r="F55" s="202">
        <v>77</v>
      </c>
      <c r="G55" s="202">
        <v>42</v>
      </c>
      <c r="H55" s="202">
        <v>77</v>
      </c>
      <c r="I55" s="202" t="s">
        <v>40</v>
      </c>
      <c r="J55" s="222" t="s">
        <v>40</v>
      </c>
      <c r="K55" s="202">
        <v>320</v>
      </c>
      <c r="L55" s="202">
        <v>224</v>
      </c>
      <c r="M55" s="202">
        <v>96</v>
      </c>
      <c r="N55" s="202">
        <v>172</v>
      </c>
      <c r="O55" s="202">
        <v>65</v>
      </c>
      <c r="P55" s="202">
        <v>33</v>
      </c>
      <c r="Q55" s="202">
        <v>50</v>
      </c>
      <c r="R55" s="197" t="s">
        <v>40</v>
      </c>
      <c r="S55" s="197" t="s">
        <v>40</v>
      </c>
      <c r="T55" s="148" t="s">
        <v>478</v>
      </c>
    </row>
    <row r="56" spans="1:20" s="58" customFormat="1" x14ac:dyDescent="0.2">
      <c r="A56" s="201" t="s">
        <v>588</v>
      </c>
      <c r="B56" s="202">
        <v>261</v>
      </c>
      <c r="C56" s="202">
        <v>141</v>
      </c>
      <c r="D56" s="202">
        <v>120</v>
      </c>
      <c r="E56" s="202">
        <v>83</v>
      </c>
      <c r="F56" s="202">
        <v>54</v>
      </c>
      <c r="G56" s="202">
        <v>41</v>
      </c>
      <c r="H56" s="202">
        <v>83</v>
      </c>
      <c r="I56" s="222" t="s">
        <v>40</v>
      </c>
      <c r="J56" s="222" t="s">
        <v>40</v>
      </c>
      <c r="K56" s="202">
        <v>155</v>
      </c>
      <c r="L56" s="202">
        <v>76</v>
      </c>
      <c r="M56" s="202">
        <v>79</v>
      </c>
      <c r="N56" s="202">
        <v>55</v>
      </c>
      <c r="O56" s="202">
        <v>30</v>
      </c>
      <c r="P56" s="202">
        <v>13</v>
      </c>
      <c r="Q56" s="202">
        <v>57</v>
      </c>
      <c r="R56" s="197" t="s">
        <v>40</v>
      </c>
      <c r="S56" s="197" t="s">
        <v>40</v>
      </c>
      <c r="T56" s="148" t="s">
        <v>480</v>
      </c>
    </row>
    <row r="57" spans="1:20" s="58" customFormat="1" x14ac:dyDescent="0.2">
      <c r="A57" s="201" t="s">
        <v>275</v>
      </c>
      <c r="B57" s="211">
        <v>189</v>
      </c>
      <c r="C57" s="211">
        <v>103</v>
      </c>
      <c r="D57" s="211">
        <v>86</v>
      </c>
      <c r="E57" s="211">
        <v>61</v>
      </c>
      <c r="F57" s="211">
        <v>38</v>
      </c>
      <c r="G57" s="211">
        <v>33</v>
      </c>
      <c r="H57" s="211">
        <v>57</v>
      </c>
      <c r="I57" s="211" t="s">
        <v>40</v>
      </c>
      <c r="J57" s="211" t="s">
        <v>40</v>
      </c>
      <c r="K57" s="202">
        <v>113</v>
      </c>
      <c r="L57" s="202">
        <v>60</v>
      </c>
      <c r="M57" s="202">
        <v>53</v>
      </c>
      <c r="N57" s="202">
        <v>37</v>
      </c>
      <c r="O57" s="202">
        <v>26</v>
      </c>
      <c r="P57" s="202">
        <v>18</v>
      </c>
      <c r="Q57" s="202">
        <v>32</v>
      </c>
      <c r="R57" s="197" t="s">
        <v>40</v>
      </c>
      <c r="S57" s="197" t="s">
        <v>40</v>
      </c>
      <c r="T57" s="148" t="s">
        <v>482</v>
      </c>
    </row>
    <row r="58" spans="1:20" s="58" customFormat="1" x14ac:dyDescent="0.2">
      <c r="A58" s="201" t="s">
        <v>452</v>
      </c>
      <c r="B58" s="202">
        <v>326</v>
      </c>
      <c r="C58" s="202">
        <v>110</v>
      </c>
      <c r="D58" s="202">
        <v>216</v>
      </c>
      <c r="E58" s="202">
        <v>96</v>
      </c>
      <c r="F58" s="202">
        <v>64</v>
      </c>
      <c r="G58" s="202">
        <v>63</v>
      </c>
      <c r="H58" s="202">
        <v>103</v>
      </c>
      <c r="I58" s="202" t="s">
        <v>40</v>
      </c>
      <c r="J58" s="222" t="s">
        <v>40</v>
      </c>
      <c r="K58" s="202">
        <v>208</v>
      </c>
      <c r="L58" s="202">
        <v>70</v>
      </c>
      <c r="M58" s="202">
        <v>138</v>
      </c>
      <c r="N58" s="202">
        <v>66</v>
      </c>
      <c r="O58" s="202">
        <v>41</v>
      </c>
      <c r="P58" s="202">
        <v>38</v>
      </c>
      <c r="Q58" s="202">
        <v>63</v>
      </c>
      <c r="R58" s="197" t="s">
        <v>40</v>
      </c>
      <c r="S58" s="197" t="s">
        <v>40</v>
      </c>
      <c r="T58" s="148" t="s">
        <v>278</v>
      </c>
    </row>
    <row r="59" spans="1:20" s="58" customFormat="1" x14ac:dyDescent="0.2">
      <c r="A59" s="201" t="s">
        <v>229</v>
      </c>
      <c r="B59" s="202">
        <v>231</v>
      </c>
      <c r="C59" s="202">
        <v>85</v>
      </c>
      <c r="D59" s="202">
        <v>146</v>
      </c>
      <c r="E59" s="202">
        <v>115</v>
      </c>
      <c r="F59" s="202">
        <v>42</v>
      </c>
      <c r="G59" s="202">
        <v>39</v>
      </c>
      <c r="H59" s="202">
        <v>35</v>
      </c>
      <c r="I59" s="222" t="s">
        <v>40</v>
      </c>
      <c r="J59" s="222" t="s">
        <v>40</v>
      </c>
      <c r="K59" s="202">
        <v>193</v>
      </c>
      <c r="L59" s="202">
        <v>71</v>
      </c>
      <c r="M59" s="202">
        <v>122</v>
      </c>
      <c r="N59" s="202">
        <v>108</v>
      </c>
      <c r="O59" s="202">
        <v>35</v>
      </c>
      <c r="P59" s="202">
        <v>29</v>
      </c>
      <c r="Q59" s="202">
        <v>21</v>
      </c>
      <c r="R59" s="197" t="s">
        <v>40</v>
      </c>
      <c r="S59" s="197" t="s">
        <v>40</v>
      </c>
      <c r="T59" s="148" t="s">
        <v>346</v>
      </c>
    </row>
    <row r="60" spans="1:20" s="58" customFormat="1" x14ac:dyDescent="0.2">
      <c r="A60" s="201" t="s">
        <v>589</v>
      </c>
      <c r="B60" s="211">
        <v>3150</v>
      </c>
      <c r="C60" s="211">
        <v>856</v>
      </c>
      <c r="D60" s="211">
        <v>2294</v>
      </c>
      <c r="E60" s="211">
        <v>975</v>
      </c>
      <c r="F60" s="211">
        <v>599</v>
      </c>
      <c r="G60" s="211">
        <v>761</v>
      </c>
      <c r="H60" s="211">
        <v>329</v>
      </c>
      <c r="I60" s="211">
        <v>235</v>
      </c>
      <c r="J60" s="211">
        <v>251</v>
      </c>
      <c r="K60" s="202">
        <v>2778</v>
      </c>
      <c r="L60" s="202">
        <v>791</v>
      </c>
      <c r="M60" s="202">
        <v>1987</v>
      </c>
      <c r="N60" s="202">
        <v>845</v>
      </c>
      <c r="O60" s="202">
        <v>517</v>
      </c>
      <c r="P60" s="202">
        <v>601</v>
      </c>
      <c r="Q60" s="202">
        <v>329</v>
      </c>
      <c r="R60" s="202">
        <v>235</v>
      </c>
      <c r="S60" s="202">
        <v>251</v>
      </c>
      <c r="T60" s="148" t="s">
        <v>485</v>
      </c>
    </row>
    <row r="61" spans="1:20" s="58" customFormat="1" x14ac:dyDescent="0.2">
      <c r="A61" s="201" t="s">
        <v>772</v>
      </c>
      <c r="B61" s="202">
        <v>276</v>
      </c>
      <c r="C61" s="202">
        <v>27</v>
      </c>
      <c r="D61" s="202">
        <v>249</v>
      </c>
      <c r="E61" s="202">
        <v>44</v>
      </c>
      <c r="F61" s="202">
        <v>61</v>
      </c>
      <c r="G61" s="202">
        <v>53</v>
      </c>
      <c r="H61" s="202">
        <v>118</v>
      </c>
      <c r="I61" s="202" t="s">
        <v>40</v>
      </c>
      <c r="J61" s="222" t="s">
        <v>40</v>
      </c>
      <c r="K61" s="202">
        <v>127</v>
      </c>
      <c r="L61" s="202">
        <v>13</v>
      </c>
      <c r="M61" s="202">
        <v>114</v>
      </c>
      <c r="N61" s="202">
        <v>25</v>
      </c>
      <c r="O61" s="202">
        <v>33</v>
      </c>
      <c r="P61" s="202">
        <v>28</v>
      </c>
      <c r="Q61" s="202">
        <v>41</v>
      </c>
      <c r="R61" s="197" t="s">
        <v>40</v>
      </c>
      <c r="S61" s="197" t="s">
        <v>40</v>
      </c>
      <c r="T61" s="148" t="s">
        <v>1019</v>
      </c>
    </row>
    <row r="62" spans="1:20" s="58" customFormat="1" x14ac:dyDescent="0.2">
      <c r="A62" s="201" t="s">
        <v>281</v>
      </c>
      <c r="B62" s="202">
        <v>15</v>
      </c>
      <c r="C62" s="202">
        <v>3</v>
      </c>
      <c r="D62" s="202">
        <v>12</v>
      </c>
      <c r="E62" s="202">
        <v>4</v>
      </c>
      <c r="F62" s="202">
        <v>2</v>
      </c>
      <c r="G62" s="202">
        <v>3</v>
      </c>
      <c r="H62" s="202">
        <v>6</v>
      </c>
      <c r="I62" s="222" t="s">
        <v>40</v>
      </c>
      <c r="J62" s="222" t="s">
        <v>40</v>
      </c>
      <c r="K62" s="202">
        <v>15</v>
      </c>
      <c r="L62" s="202">
        <v>3</v>
      </c>
      <c r="M62" s="202">
        <v>12</v>
      </c>
      <c r="N62" s="202">
        <v>4</v>
      </c>
      <c r="O62" s="202">
        <v>2</v>
      </c>
      <c r="P62" s="202">
        <v>3</v>
      </c>
      <c r="Q62" s="202">
        <v>6</v>
      </c>
      <c r="R62" s="197" t="s">
        <v>40</v>
      </c>
      <c r="S62" s="197" t="s">
        <v>40</v>
      </c>
      <c r="T62" s="148" t="s">
        <v>282</v>
      </c>
    </row>
    <row r="63" spans="1:20" s="58" customFormat="1" x14ac:dyDescent="0.2">
      <c r="A63" s="201" t="s">
        <v>283</v>
      </c>
      <c r="B63" s="211">
        <v>22</v>
      </c>
      <c r="C63" s="211">
        <v>1</v>
      </c>
      <c r="D63" s="211">
        <v>21</v>
      </c>
      <c r="E63" s="211">
        <v>6</v>
      </c>
      <c r="F63" s="211">
        <v>13</v>
      </c>
      <c r="G63" s="211">
        <v>3</v>
      </c>
      <c r="H63" s="211" t="s">
        <v>40</v>
      </c>
      <c r="I63" s="211" t="s">
        <v>40</v>
      </c>
      <c r="J63" s="211" t="s">
        <v>40</v>
      </c>
      <c r="K63" s="202">
        <v>22</v>
      </c>
      <c r="L63" s="202">
        <v>1</v>
      </c>
      <c r="M63" s="202">
        <v>21</v>
      </c>
      <c r="N63" s="202">
        <v>6</v>
      </c>
      <c r="O63" s="202">
        <v>13</v>
      </c>
      <c r="P63" s="202">
        <v>3</v>
      </c>
      <c r="Q63" s="200" t="s">
        <v>40</v>
      </c>
      <c r="R63" s="197" t="s">
        <v>40</v>
      </c>
      <c r="S63" s="197" t="s">
        <v>40</v>
      </c>
      <c r="T63" s="148" t="s">
        <v>284</v>
      </c>
    </row>
    <row r="64" spans="1:20" s="58" customFormat="1" x14ac:dyDescent="0.2">
      <c r="A64" s="67" t="s">
        <v>850</v>
      </c>
      <c r="B64" s="202">
        <v>167</v>
      </c>
      <c r="C64" s="202">
        <v>119</v>
      </c>
      <c r="D64" s="202">
        <v>48</v>
      </c>
      <c r="E64" s="202">
        <v>36</v>
      </c>
      <c r="F64" s="202">
        <v>28</v>
      </c>
      <c r="G64" s="202">
        <v>31</v>
      </c>
      <c r="H64" s="202">
        <v>72</v>
      </c>
      <c r="I64" s="202" t="s">
        <v>40</v>
      </c>
      <c r="J64" s="222" t="s">
        <v>40</v>
      </c>
      <c r="K64" s="202">
        <v>167</v>
      </c>
      <c r="L64" s="202">
        <v>119</v>
      </c>
      <c r="M64" s="202">
        <v>48</v>
      </c>
      <c r="N64" s="202">
        <v>36</v>
      </c>
      <c r="O64" s="202">
        <v>28</v>
      </c>
      <c r="P64" s="202">
        <v>31</v>
      </c>
      <c r="Q64" s="202">
        <v>72</v>
      </c>
      <c r="R64" s="197" t="s">
        <v>40</v>
      </c>
      <c r="S64" s="197" t="s">
        <v>40</v>
      </c>
      <c r="T64" s="148" t="s">
        <v>851</v>
      </c>
    </row>
    <row r="65" spans="1:20" s="58" customFormat="1" x14ac:dyDescent="0.2">
      <c r="A65" s="201" t="s">
        <v>455</v>
      </c>
      <c r="B65" s="202">
        <v>312</v>
      </c>
      <c r="C65" s="202">
        <v>80</v>
      </c>
      <c r="D65" s="202">
        <v>232</v>
      </c>
      <c r="E65" s="202">
        <v>71</v>
      </c>
      <c r="F65" s="202">
        <v>50</v>
      </c>
      <c r="G65" s="202">
        <v>54</v>
      </c>
      <c r="H65" s="202">
        <v>137</v>
      </c>
      <c r="I65" s="222" t="s">
        <v>40</v>
      </c>
      <c r="J65" s="222" t="s">
        <v>40</v>
      </c>
      <c r="K65" s="202">
        <v>194</v>
      </c>
      <c r="L65" s="202">
        <v>54</v>
      </c>
      <c r="M65" s="202">
        <v>140</v>
      </c>
      <c r="N65" s="202">
        <v>54</v>
      </c>
      <c r="O65" s="202">
        <v>37</v>
      </c>
      <c r="P65" s="202">
        <v>38</v>
      </c>
      <c r="Q65" s="202">
        <v>65</v>
      </c>
      <c r="R65" s="197" t="s">
        <v>40</v>
      </c>
      <c r="S65" s="197" t="s">
        <v>40</v>
      </c>
      <c r="T65" s="148" t="s">
        <v>456</v>
      </c>
    </row>
    <row r="66" spans="1:20" s="58" customFormat="1" ht="13.5" customHeight="1" x14ac:dyDescent="0.2">
      <c r="A66" s="201" t="s">
        <v>209</v>
      </c>
      <c r="B66" s="211">
        <v>97</v>
      </c>
      <c r="C66" s="211">
        <v>81</v>
      </c>
      <c r="D66" s="211">
        <v>16</v>
      </c>
      <c r="E66" s="211">
        <v>34</v>
      </c>
      <c r="F66" s="211">
        <v>16</v>
      </c>
      <c r="G66" s="211">
        <v>22</v>
      </c>
      <c r="H66" s="211">
        <v>25</v>
      </c>
      <c r="I66" s="211" t="s">
        <v>40</v>
      </c>
      <c r="J66" s="211" t="s">
        <v>40</v>
      </c>
      <c r="K66" s="202">
        <v>51</v>
      </c>
      <c r="L66" s="202">
        <v>38</v>
      </c>
      <c r="M66" s="202">
        <v>13</v>
      </c>
      <c r="N66" s="202">
        <v>15</v>
      </c>
      <c r="O66" s="202">
        <v>13</v>
      </c>
      <c r="P66" s="202">
        <v>10</v>
      </c>
      <c r="Q66" s="202">
        <v>13</v>
      </c>
      <c r="R66" s="197" t="s">
        <v>40</v>
      </c>
      <c r="S66" s="197" t="s">
        <v>40</v>
      </c>
      <c r="T66" s="148" t="s">
        <v>210</v>
      </c>
    </row>
    <row r="67" spans="1:20" s="58" customFormat="1" ht="11.25" customHeight="1" x14ac:dyDescent="0.2">
      <c r="A67" s="201" t="s">
        <v>867</v>
      </c>
      <c r="B67" s="202">
        <v>65</v>
      </c>
      <c r="C67" s="202">
        <v>18</v>
      </c>
      <c r="D67" s="202">
        <v>47</v>
      </c>
      <c r="E67" s="202">
        <v>18</v>
      </c>
      <c r="F67" s="202">
        <v>15</v>
      </c>
      <c r="G67" s="202">
        <v>5</v>
      </c>
      <c r="H67" s="202">
        <v>27</v>
      </c>
      <c r="I67" s="202" t="s">
        <v>40</v>
      </c>
      <c r="J67" s="222" t="s">
        <v>40</v>
      </c>
      <c r="K67" s="202">
        <v>41</v>
      </c>
      <c r="L67" s="202">
        <v>11</v>
      </c>
      <c r="M67" s="202">
        <v>30</v>
      </c>
      <c r="N67" s="202">
        <v>14</v>
      </c>
      <c r="O67" s="202">
        <v>11</v>
      </c>
      <c r="P67" s="202">
        <v>2</v>
      </c>
      <c r="Q67" s="202">
        <v>14</v>
      </c>
      <c r="R67" s="197" t="s">
        <v>40</v>
      </c>
      <c r="S67" s="197" t="s">
        <v>40</v>
      </c>
      <c r="T67" s="148" t="s">
        <v>868</v>
      </c>
    </row>
    <row r="68" spans="1:20" s="58" customFormat="1" x14ac:dyDescent="0.2">
      <c r="A68" s="201" t="s">
        <v>870</v>
      </c>
      <c r="B68" s="202">
        <v>89</v>
      </c>
      <c r="C68" s="202">
        <v>72</v>
      </c>
      <c r="D68" s="202">
        <v>17</v>
      </c>
      <c r="E68" s="202">
        <v>25</v>
      </c>
      <c r="F68" s="202">
        <v>17</v>
      </c>
      <c r="G68" s="202">
        <v>18</v>
      </c>
      <c r="H68" s="202">
        <v>29</v>
      </c>
      <c r="I68" s="222" t="s">
        <v>40</v>
      </c>
      <c r="J68" s="222" t="s">
        <v>40</v>
      </c>
      <c r="K68" s="202">
        <v>52</v>
      </c>
      <c r="L68" s="202">
        <v>39</v>
      </c>
      <c r="M68" s="202">
        <v>13</v>
      </c>
      <c r="N68" s="202">
        <v>15</v>
      </c>
      <c r="O68" s="202">
        <v>10</v>
      </c>
      <c r="P68" s="202">
        <v>11</v>
      </c>
      <c r="Q68" s="202">
        <v>16</v>
      </c>
      <c r="R68" s="197" t="s">
        <v>40</v>
      </c>
      <c r="S68" s="197" t="s">
        <v>40</v>
      </c>
      <c r="T68" s="148" t="s">
        <v>871</v>
      </c>
    </row>
    <row r="69" spans="1:20" s="58" customFormat="1" x14ac:dyDescent="0.2">
      <c r="A69" s="201" t="s">
        <v>912</v>
      </c>
      <c r="B69" s="211">
        <v>548</v>
      </c>
      <c r="C69" s="211">
        <v>263</v>
      </c>
      <c r="D69" s="211">
        <v>285</v>
      </c>
      <c r="E69" s="211">
        <v>201</v>
      </c>
      <c r="F69" s="211">
        <v>82</v>
      </c>
      <c r="G69" s="211">
        <v>99</v>
      </c>
      <c r="H69" s="211">
        <v>166</v>
      </c>
      <c r="I69" s="211" t="s">
        <v>40</v>
      </c>
      <c r="J69" s="211" t="s">
        <v>40</v>
      </c>
      <c r="K69" s="202">
        <v>372</v>
      </c>
      <c r="L69" s="202">
        <v>191</v>
      </c>
      <c r="M69" s="202">
        <v>181</v>
      </c>
      <c r="N69" s="202">
        <v>149</v>
      </c>
      <c r="O69" s="202">
        <v>50</v>
      </c>
      <c r="P69" s="202">
        <v>68</v>
      </c>
      <c r="Q69" s="202">
        <v>105</v>
      </c>
      <c r="R69" s="197" t="s">
        <v>40</v>
      </c>
      <c r="S69" s="197" t="s">
        <v>40</v>
      </c>
      <c r="T69" s="148" t="s">
        <v>913</v>
      </c>
    </row>
    <row r="70" spans="1:20" s="58" customFormat="1" x14ac:dyDescent="0.2">
      <c r="A70" s="201" t="s">
        <v>280</v>
      </c>
      <c r="B70" s="202">
        <v>146</v>
      </c>
      <c r="C70" s="202">
        <v>108</v>
      </c>
      <c r="D70" s="202">
        <v>38</v>
      </c>
      <c r="E70" s="202">
        <v>41</v>
      </c>
      <c r="F70" s="202">
        <v>39</v>
      </c>
      <c r="G70" s="202">
        <v>36</v>
      </c>
      <c r="H70" s="202">
        <v>30</v>
      </c>
      <c r="I70" s="202" t="s">
        <v>40</v>
      </c>
      <c r="J70" s="222" t="s">
        <v>40</v>
      </c>
      <c r="K70" s="202">
        <v>66</v>
      </c>
      <c r="L70" s="202">
        <v>43</v>
      </c>
      <c r="M70" s="202">
        <v>23</v>
      </c>
      <c r="N70" s="202">
        <v>4</v>
      </c>
      <c r="O70" s="202">
        <v>38</v>
      </c>
      <c r="P70" s="202" t="s">
        <v>40</v>
      </c>
      <c r="Q70" s="202">
        <v>24</v>
      </c>
      <c r="R70" s="197" t="s">
        <v>40</v>
      </c>
      <c r="S70" s="197" t="s">
        <v>40</v>
      </c>
      <c r="T70" s="148" t="s">
        <v>392</v>
      </c>
    </row>
    <row r="71" spans="1:20" s="58" customFormat="1" x14ac:dyDescent="0.2">
      <c r="A71" s="194" t="s">
        <v>590</v>
      </c>
      <c r="B71" s="196">
        <v>279</v>
      </c>
      <c r="C71" s="196">
        <v>197</v>
      </c>
      <c r="D71" s="196">
        <v>82</v>
      </c>
      <c r="E71" s="196">
        <v>71</v>
      </c>
      <c r="F71" s="196">
        <v>95</v>
      </c>
      <c r="G71" s="196">
        <v>50</v>
      </c>
      <c r="H71" s="196">
        <v>63</v>
      </c>
      <c r="I71" s="197" t="s">
        <v>40</v>
      </c>
      <c r="J71" s="197" t="s">
        <v>40</v>
      </c>
      <c r="K71" s="196">
        <v>279</v>
      </c>
      <c r="L71" s="196">
        <v>197</v>
      </c>
      <c r="M71" s="196">
        <v>82</v>
      </c>
      <c r="N71" s="196">
        <v>71</v>
      </c>
      <c r="O71" s="196">
        <v>95</v>
      </c>
      <c r="P71" s="196">
        <v>50</v>
      </c>
      <c r="Q71" s="196">
        <v>63</v>
      </c>
      <c r="R71" s="197" t="s">
        <v>40</v>
      </c>
      <c r="S71" s="197" t="s">
        <v>40</v>
      </c>
      <c r="T71" s="64" t="s">
        <v>591</v>
      </c>
    </row>
    <row r="72" spans="1:20" s="58" customFormat="1" x14ac:dyDescent="0.2">
      <c r="A72" s="201" t="s">
        <v>489</v>
      </c>
      <c r="B72" s="211">
        <v>18</v>
      </c>
      <c r="C72" s="211">
        <v>6</v>
      </c>
      <c r="D72" s="211">
        <v>12</v>
      </c>
      <c r="E72" s="211">
        <v>1</v>
      </c>
      <c r="F72" s="211">
        <v>9</v>
      </c>
      <c r="G72" s="211">
        <v>4</v>
      </c>
      <c r="H72" s="211">
        <v>4</v>
      </c>
      <c r="I72" s="211" t="s">
        <v>40</v>
      </c>
      <c r="J72" s="211" t="s">
        <v>40</v>
      </c>
      <c r="K72" s="202">
        <v>18</v>
      </c>
      <c r="L72" s="202">
        <v>6</v>
      </c>
      <c r="M72" s="202">
        <v>12</v>
      </c>
      <c r="N72" s="202">
        <v>1</v>
      </c>
      <c r="O72" s="202">
        <v>9</v>
      </c>
      <c r="P72" s="202">
        <v>4</v>
      </c>
      <c r="Q72" s="202">
        <v>4</v>
      </c>
      <c r="R72" s="197" t="s">
        <v>40</v>
      </c>
      <c r="S72" s="197" t="s">
        <v>40</v>
      </c>
      <c r="T72" s="148" t="s">
        <v>592</v>
      </c>
    </row>
    <row r="73" spans="1:20" s="58" customFormat="1" x14ac:dyDescent="0.2">
      <c r="A73" s="201" t="s">
        <v>593</v>
      </c>
      <c r="B73" s="202">
        <v>139</v>
      </c>
      <c r="C73" s="202">
        <v>111</v>
      </c>
      <c r="D73" s="202">
        <v>28</v>
      </c>
      <c r="E73" s="202">
        <v>20</v>
      </c>
      <c r="F73" s="202">
        <v>46</v>
      </c>
      <c r="G73" s="202">
        <v>27</v>
      </c>
      <c r="H73" s="202">
        <v>46</v>
      </c>
      <c r="I73" s="202" t="s">
        <v>40</v>
      </c>
      <c r="J73" s="222" t="s">
        <v>40</v>
      </c>
      <c r="K73" s="202">
        <v>139</v>
      </c>
      <c r="L73" s="202">
        <v>111</v>
      </c>
      <c r="M73" s="202">
        <v>28</v>
      </c>
      <c r="N73" s="202">
        <v>20</v>
      </c>
      <c r="O73" s="202">
        <v>46</v>
      </c>
      <c r="P73" s="202">
        <v>27</v>
      </c>
      <c r="Q73" s="202">
        <v>46</v>
      </c>
      <c r="R73" s="197" t="s">
        <v>40</v>
      </c>
      <c r="S73" s="197" t="s">
        <v>40</v>
      </c>
      <c r="T73" s="148" t="s">
        <v>493</v>
      </c>
    </row>
    <row r="74" spans="1:20" s="58" customFormat="1" x14ac:dyDescent="0.2">
      <c r="A74" s="201" t="s">
        <v>594</v>
      </c>
      <c r="B74" s="202">
        <v>23</v>
      </c>
      <c r="C74" s="202">
        <v>15</v>
      </c>
      <c r="D74" s="202">
        <v>8</v>
      </c>
      <c r="E74" s="202">
        <v>9</v>
      </c>
      <c r="F74" s="202">
        <v>7</v>
      </c>
      <c r="G74" s="202">
        <v>3</v>
      </c>
      <c r="H74" s="202">
        <v>4</v>
      </c>
      <c r="I74" s="222" t="s">
        <v>40</v>
      </c>
      <c r="J74" s="222" t="s">
        <v>40</v>
      </c>
      <c r="K74" s="202">
        <v>23</v>
      </c>
      <c r="L74" s="202">
        <v>15</v>
      </c>
      <c r="M74" s="202">
        <v>8</v>
      </c>
      <c r="N74" s="30">
        <v>9</v>
      </c>
      <c r="O74" s="202">
        <v>7</v>
      </c>
      <c r="P74" s="202">
        <v>3</v>
      </c>
      <c r="Q74" s="202">
        <v>4</v>
      </c>
      <c r="R74" s="197" t="s">
        <v>40</v>
      </c>
      <c r="S74" s="197" t="s">
        <v>40</v>
      </c>
      <c r="T74" s="148" t="s">
        <v>495</v>
      </c>
    </row>
    <row r="75" spans="1:20" s="58" customFormat="1" ht="22.5" x14ac:dyDescent="0.2">
      <c r="A75" s="201" t="s">
        <v>595</v>
      </c>
      <c r="B75" s="211">
        <v>52</v>
      </c>
      <c r="C75" s="211">
        <v>29</v>
      </c>
      <c r="D75" s="211">
        <v>23</v>
      </c>
      <c r="E75" s="211">
        <v>18</v>
      </c>
      <c r="F75" s="211">
        <v>20</v>
      </c>
      <c r="G75" s="211">
        <v>5</v>
      </c>
      <c r="H75" s="211">
        <v>9</v>
      </c>
      <c r="I75" s="211" t="s">
        <v>40</v>
      </c>
      <c r="J75" s="211" t="s">
        <v>40</v>
      </c>
      <c r="K75" s="202">
        <v>52</v>
      </c>
      <c r="L75" s="202">
        <v>29</v>
      </c>
      <c r="M75" s="202">
        <v>23</v>
      </c>
      <c r="N75" s="202">
        <v>18</v>
      </c>
      <c r="O75" s="202">
        <v>20</v>
      </c>
      <c r="P75" s="202">
        <v>5</v>
      </c>
      <c r="Q75" s="202">
        <v>9</v>
      </c>
      <c r="R75" s="197" t="s">
        <v>40</v>
      </c>
      <c r="S75" s="197" t="s">
        <v>40</v>
      </c>
      <c r="T75" s="148" t="s">
        <v>596</v>
      </c>
    </row>
    <row r="76" spans="1:20" s="58" customFormat="1" x14ac:dyDescent="0.2">
      <c r="A76" s="201" t="s">
        <v>597</v>
      </c>
      <c r="B76" s="202">
        <v>47</v>
      </c>
      <c r="C76" s="202">
        <v>36</v>
      </c>
      <c r="D76" s="202">
        <v>11</v>
      </c>
      <c r="E76" s="202">
        <v>23</v>
      </c>
      <c r="F76" s="202">
        <v>13</v>
      </c>
      <c r="G76" s="202">
        <v>11</v>
      </c>
      <c r="H76" s="202" t="s">
        <v>40</v>
      </c>
      <c r="I76" s="202" t="s">
        <v>40</v>
      </c>
      <c r="J76" s="222" t="s">
        <v>40</v>
      </c>
      <c r="K76" s="202">
        <v>47</v>
      </c>
      <c r="L76" s="202">
        <v>36</v>
      </c>
      <c r="M76" s="202">
        <v>11</v>
      </c>
      <c r="N76" s="202">
        <v>23</v>
      </c>
      <c r="O76" s="202">
        <v>13</v>
      </c>
      <c r="P76" s="202">
        <v>11</v>
      </c>
      <c r="Q76" s="202" t="s">
        <v>40</v>
      </c>
      <c r="R76" s="197" t="s">
        <v>40</v>
      </c>
      <c r="S76" s="197" t="s">
        <v>40</v>
      </c>
      <c r="T76" s="148" t="s">
        <v>497</v>
      </c>
    </row>
    <row r="77" spans="1:20" s="58" customFormat="1" x14ac:dyDescent="0.2">
      <c r="A77" s="194" t="s">
        <v>793</v>
      </c>
      <c r="B77" s="196">
        <v>7851</v>
      </c>
      <c r="C77" s="196">
        <v>2699</v>
      </c>
      <c r="D77" s="196">
        <v>5152</v>
      </c>
      <c r="E77" s="196">
        <v>1458</v>
      </c>
      <c r="F77" s="196">
        <v>1619</v>
      </c>
      <c r="G77" s="196">
        <v>1799</v>
      </c>
      <c r="H77" s="196">
        <v>2102</v>
      </c>
      <c r="I77" s="197">
        <v>417</v>
      </c>
      <c r="J77" s="197">
        <v>456</v>
      </c>
      <c r="K77" s="207">
        <v>6728</v>
      </c>
      <c r="L77" s="207">
        <v>2299</v>
      </c>
      <c r="M77" s="207">
        <v>4429</v>
      </c>
      <c r="N77" s="207">
        <v>1237</v>
      </c>
      <c r="O77" s="207">
        <v>1322</v>
      </c>
      <c r="P77" s="207">
        <v>1481</v>
      </c>
      <c r="Q77" s="207">
        <v>1815</v>
      </c>
      <c r="R77" s="207">
        <v>417</v>
      </c>
      <c r="S77" s="207">
        <v>456</v>
      </c>
      <c r="T77" s="64" t="s">
        <v>886</v>
      </c>
    </row>
    <row r="78" spans="1:20" s="58" customFormat="1" x14ac:dyDescent="0.2">
      <c r="A78" s="201" t="s">
        <v>598</v>
      </c>
      <c r="B78" s="211">
        <v>364</v>
      </c>
      <c r="C78" s="211">
        <v>222</v>
      </c>
      <c r="D78" s="211">
        <v>142</v>
      </c>
      <c r="E78" s="211">
        <v>72</v>
      </c>
      <c r="F78" s="211">
        <v>85</v>
      </c>
      <c r="G78" s="211">
        <v>77</v>
      </c>
      <c r="H78" s="211">
        <v>104</v>
      </c>
      <c r="I78" s="211">
        <v>26</v>
      </c>
      <c r="J78" s="211" t="s">
        <v>40</v>
      </c>
      <c r="K78" s="202">
        <v>364</v>
      </c>
      <c r="L78" s="202">
        <v>222</v>
      </c>
      <c r="M78" s="202">
        <v>142</v>
      </c>
      <c r="N78" s="202">
        <v>72</v>
      </c>
      <c r="O78" s="202">
        <v>85</v>
      </c>
      <c r="P78" s="202">
        <v>77</v>
      </c>
      <c r="Q78" s="202">
        <v>104</v>
      </c>
      <c r="R78" s="197">
        <v>26</v>
      </c>
      <c r="S78" s="197" t="s">
        <v>40</v>
      </c>
      <c r="T78" s="146" t="s">
        <v>499</v>
      </c>
    </row>
    <row r="79" spans="1:20" s="58" customFormat="1" x14ac:dyDescent="0.2">
      <c r="A79" s="201" t="s">
        <v>231</v>
      </c>
      <c r="B79" s="202">
        <v>372</v>
      </c>
      <c r="C79" s="202">
        <v>84</v>
      </c>
      <c r="D79" s="202">
        <v>288</v>
      </c>
      <c r="E79" s="202">
        <v>72</v>
      </c>
      <c r="F79" s="202">
        <v>46</v>
      </c>
      <c r="G79" s="202">
        <v>63</v>
      </c>
      <c r="H79" s="202">
        <v>191</v>
      </c>
      <c r="I79" s="202" t="s">
        <v>40</v>
      </c>
      <c r="J79" s="222" t="s">
        <v>40</v>
      </c>
      <c r="K79" s="202">
        <v>336</v>
      </c>
      <c r="L79" s="202">
        <v>67</v>
      </c>
      <c r="M79" s="202">
        <v>269</v>
      </c>
      <c r="N79" s="202">
        <v>66</v>
      </c>
      <c r="O79" s="202">
        <v>42</v>
      </c>
      <c r="P79" s="202">
        <v>54</v>
      </c>
      <c r="Q79" s="202">
        <v>174</v>
      </c>
      <c r="R79" s="197" t="s">
        <v>40</v>
      </c>
      <c r="S79" s="197" t="s">
        <v>40</v>
      </c>
      <c r="T79" s="146" t="s">
        <v>454</v>
      </c>
    </row>
    <row r="80" spans="1:20" s="58" customFormat="1" x14ac:dyDescent="0.2">
      <c r="A80" s="201" t="s">
        <v>455</v>
      </c>
      <c r="B80" s="202">
        <v>409</v>
      </c>
      <c r="C80" s="202">
        <v>99</v>
      </c>
      <c r="D80" s="202">
        <v>310</v>
      </c>
      <c r="E80" s="202">
        <v>89</v>
      </c>
      <c r="F80" s="202">
        <v>66</v>
      </c>
      <c r="G80" s="202">
        <v>47</v>
      </c>
      <c r="H80" s="202">
        <v>207</v>
      </c>
      <c r="I80" s="222" t="s">
        <v>40</v>
      </c>
      <c r="J80" s="222" t="s">
        <v>40</v>
      </c>
      <c r="K80" s="202">
        <v>271</v>
      </c>
      <c r="L80" s="202">
        <v>62</v>
      </c>
      <c r="M80" s="202">
        <v>209</v>
      </c>
      <c r="N80" s="202">
        <v>53</v>
      </c>
      <c r="O80" s="202">
        <v>39</v>
      </c>
      <c r="P80" s="202">
        <v>30</v>
      </c>
      <c r="Q80" s="202">
        <v>149</v>
      </c>
      <c r="R80" s="197" t="s">
        <v>40</v>
      </c>
      <c r="S80" s="197" t="s">
        <v>40</v>
      </c>
      <c r="T80" s="146" t="s">
        <v>234</v>
      </c>
    </row>
    <row r="81" spans="1:20" s="58" customFormat="1" x14ac:dyDescent="0.2">
      <c r="A81" s="201" t="s">
        <v>599</v>
      </c>
      <c r="B81" s="211">
        <v>186</v>
      </c>
      <c r="C81" s="211">
        <v>90</v>
      </c>
      <c r="D81" s="211">
        <v>96</v>
      </c>
      <c r="E81" s="211">
        <v>14</v>
      </c>
      <c r="F81" s="211">
        <v>44</v>
      </c>
      <c r="G81" s="211">
        <v>26</v>
      </c>
      <c r="H81" s="211">
        <v>102</v>
      </c>
      <c r="I81" s="211" t="s">
        <v>40</v>
      </c>
      <c r="J81" s="211" t="s">
        <v>40</v>
      </c>
      <c r="K81" s="202">
        <v>186</v>
      </c>
      <c r="L81" s="202">
        <v>90</v>
      </c>
      <c r="M81" s="202">
        <v>96</v>
      </c>
      <c r="N81" s="202">
        <v>14</v>
      </c>
      <c r="O81" s="202">
        <v>44</v>
      </c>
      <c r="P81" s="202">
        <v>26</v>
      </c>
      <c r="Q81" s="202">
        <v>102</v>
      </c>
      <c r="R81" s="197" t="s">
        <v>40</v>
      </c>
      <c r="S81" s="197" t="s">
        <v>40</v>
      </c>
      <c r="T81" s="148" t="s">
        <v>397</v>
      </c>
    </row>
    <row r="82" spans="1:20" s="58" customFormat="1" x14ac:dyDescent="0.2">
      <c r="A82" s="201" t="s">
        <v>335</v>
      </c>
      <c r="B82" s="202">
        <v>545</v>
      </c>
      <c r="C82" s="202">
        <v>341</v>
      </c>
      <c r="D82" s="202">
        <v>204</v>
      </c>
      <c r="E82" s="202">
        <v>118</v>
      </c>
      <c r="F82" s="202">
        <v>184</v>
      </c>
      <c r="G82" s="202">
        <v>99</v>
      </c>
      <c r="H82" s="202">
        <v>144</v>
      </c>
      <c r="I82" s="202" t="s">
        <v>40</v>
      </c>
      <c r="J82" s="222" t="s">
        <v>40</v>
      </c>
      <c r="K82" s="202">
        <v>401</v>
      </c>
      <c r="L82" s="202">
        <v>256</v>
      </c>
      <c r="M82" s="202">
        <v>145</v>
      </c>
      <c r="N82" s="202">
        <v>93</v>
      </c>
      <c r="O82" s="202">
        <v>108</v>
      </c>
      <c r="P82" s="202">
        <v>82</v>
      </c>
      <c r="Q82" s="202">
        <v>118</v>
      </c>
      <c r="R82" s="197" t="s">
        <v>40</v>
      </c>
      <c r="S82" s="197" t="s">
        <v>40</v>
      </c>
      <c r="T82" s="146" t="s">
        <v>346</v>
      </c>
    </row>
    <row r="83" spans="1:20" s="58" customFormat="1" x14ac:dyDescent="0.2">
      <c r="A83" s="201" t="s">
        <v>227</v>
      </c>
      <c r="B83" s="202">
        <v>494</v>
      </c>
      <c r="C83" s="202">
        <v>191</v>
      </c>
      <c r="D83" s="202">
        <v>303</v>
      </c>
      <c r="E83" s="202">
        <v>80</v>
      </c>
      <c r="F83" s="202">
        <v>115</v>
      </c>
      <c r="G83" s="202">
        <v>74</v>
      </c>
      <c r="H83" s="202">
        <v>225</v>
      </c>
      <c r="I83" s="222" t="s">
        <v>40</v>
      </c>
      <c r="J83" s="222" t="s">
        <v>40</v>
      </c>
      <c r="K83" s="202">
        <v>416</v>
      </c>
      <c r="L83" s="202">
        <v>150</v>
      </c>
      <c r="M83" s="202">
        <v>266</v>
      </c>
      <c r="N83" s="202">
        <v>58</v>
      </c>
      <c r="O83" s="202">
        <v>91</v>
      </c>
      <c r="P83" s="202">
        <v>63</v>
      </c>
      <c r="Q83" s="202">
        <v>204</v>
      </c>
      <c r="R83" s="197" t="s">
        <v>40</v>
      </c>
      <c r="S83" s="197" t="s">
        <v>40</v>
      </c>
      <c r="T83" s="146" t="s">
        <v>278</v>
      </c>
    </row>
    <row r="84" spans="1:20" s="58" customFormat="1" x14ac:dyDescent="0.2">
      <c r="A84" s="201" t="s">
        <v>589</v>
      </c>
      <c r="B84" s="211">
        <v>3465</v>
      </c>
      <c r="C84" s="211">
        <v>914</v>
      </c>
      <c r="D84" s="211">
        <v>2551</v>
      </c>
      <c r="E84" s="211">
        <v>542</v>
      </c>
      <c r="F84" s="211">
        <v>635</v>
      </c>
      <c r="G84" s="211">
        <v>1072</v>
      </c>
      <c r="H84" s="211">
        <v>369</v>
      </c>
      <c r="I84" s="211">
        <v>391</v>
      </c>
      <c r="J84" s="211">
        <v>456</v>
      </c>
      <c r="K84" s="202">
        <v>3190</v>
      </c>
      <c r="L84" s="202">
        <v>881</v>
      </c>
      <c r="M84" s="202">
        <v>2309</v>
      </c>
      <c r="N84" s="202">
        <v>496</v>
      </c>
      <c r="O84" s="202">
        <v>584</v>
      </c>
      <c r="P84" s="202">
        <v>894</v>
      </c>
      <c r="Q84" s="202">
        <v>369</v>
      </c>
      <c r="R84" s="202">
        <v>391</v>
      </c>
      <c r="S84" s="202">
        <v>456</v>
      </c>
      <c r="T84" s="146" t="s">
        <v>600</v>
      </c>
    </row>
    <row r="85" spans="1:20" s="58" customFormat="1" x14ac:dyDescent="0.2">
      <c r="A85" s="201" t="s">
        <v>432</v>
      </c>
      <c r="B85" s="202">
        <v>719</v>
      </c>
      <c r="C85" s="202">
        <v>286</v>
      </c>
      <c r="D85" s="202">
        <v>433</v>
      </c>
      <c r="E85" s="202">
        <v>199</v>
      </c>
      <c r="F85" s="202">
        <v>154</v>
      </c>
      <c r="G85" s="202">
        <v>106</v>
      </c>
      <c r="H85" s="202">
        <v>260</v>
      </c>
      <c r="I85" s="202" t="s">
        <v>40</v>
      </c>
      <c r="J85" s="222" t="s">
        <v>40</v>
      </c>
      <c r="K85" s="202">
        <v>707</v>
      </c>
      <c r="L85" s="202">
        <v>284</v>
      </c>
      <c r="M85" s="202">
        <v>423</v>
      </c>
      <c r="N85" s="202">
        <v>199</v>
      </c>
      <c r="O85" s="202">
        <v>148</v>
      </c>
      <c r="P85" s="202">
        <v>103</v>
      </c>
      <c r="Q85" s="202">
        <v>257</v>
      </c>
      <c r="R85" s="197" t="s">
        <v>40</v>
      </c>
      <c r="S85" s="197" t="s">
        <v>40</v>
      </c>
      <c r="T85" s="148" t="s">
        <v>433</v>
      </c>
    </row>
    <row r="86" spans="1:20" s="58" customFormat="1" x14ac:dyDescent="0.2">
      <c r="A86" s="201" t="s">
        <v>601</v>
      </c>
      <c r="B86" s="202">
        <v>106</v>
      </c>
      <c r="C86" s="202">
        <v>66</v>
      </c>
      <c r="D86" s="202">
        <v>40</v>
      </c>
      <c r="E86" s="202">
        <v>27</v>
      </c>
      <c r="F86" s="202">
        <v>27</v>
      </c>
      <c r="G86" s="202">
        <v>34</v>
      </c>
      <c r="H86" s="202">
        <v>18</v>
      </c>
      <c r="I86" s="222" t="s">
        <v>40</v>
      </c>
      <c r="J86" s="222" t="s">
        <v>40</v>
      </c>
      <c r="K86" s="202">
        <v>90</v>
      </c>
      <c r="L86" s="202">
        <v>55</v>
      </c>
      <c r="M86" s="202">
        <v>35</v>
      </c>
      <c r="N86" s="202">
        <v>22</v>
      </c>
      <c r="O86" s="202">
        <v>24</v>
      </c>
      <c r="P86" s="202">
        <v>26</v>
      </c>
      <c r="Q86" s="200">
        <v>18</v>
      </c>
      <c r="R86" s="197" t="s">
        <v>40</v>
      </c>
      <c r="S86" s="197" t="s">
        <v>40</v>
      </c>
      <c r="T86" s="148" t="s">
        <v>602</v>
      </c>
    </row>
    <row r="87" spans="1:20" s="58" customFormat="1" x14ac:dyDescent="0.2">
      <c r="A87" s="201" t="s">
        <v>402</v>
      </c>
      <c r="B87" s="211">
        <v>158</v>
      </c>
      <c r="C87" s="211">
        <v>137</v>
      </c>
      <c r="D87" s="211">
        <v>21</v>
      </c>
      <c r="E87" s="211">
        <v>48</v>
      </c>
      <c r="F87" s="211">
        <v>31</v>
      </c>
      <c r="G87" s="211">
        <v>35</v>
      </c>
      <c r="H87" s="211">
        <v>44</v>
      </c>
      <c r="I87" s="211" t="s">
        <v>40</v>
      </c>
      <c r="J87" s="211" t="s">
        <v>40</v>
      </c>
      <c r="K87" s="202">
        <v>122</v>
      </c>
      <c r="L87" s="202">
        <v>103</v>
      </c>
      <c r="M87" s="202">
        <v>19</v>
      </c>
      <c r="N87" s="202">
        <v>36</v>
      </c>
      <c r="O87" s="202">
        <v>23</v>
      </c>
      <c r="P87" s="202">
        <v>20</v>
      </c>
      <c r="Q87" s="202">
        <v>43</v>
      </c>
      <c r="R87" s="197" t="s">
        <v>40</v>
      </c>
      <c r="S87" s="197" t="s">
        <v>40</v>
      </c>
      <c r="T87" s="148" t="s">
        <v>603</v>
      </c>
    </row>
    <row r="88" spans="1:20" s="58" customFormat="1" x14ac:dyDescent="0.2">
      <c r="A88" s="201" t="s">
        <v>505</v>
      </c>
      <c r="B88" s="202">
        <v>347</v>
      </c>
      <c r="C88" s="202">
        <v>185</v>
      </c>
      <c r="D88" s="202">
        <v>162</v>
      </c>
      <c r="E88" s="202">
        <v>86</v>
      </c>
      <c r="F88" s="202">
        <v>85</v>
      </c>
      <c r="G88" s="202">
        <v>62</v>
      </c>
      <c r="H88" s="202">
        <v>114</v>
      </c>
      <c r="I88" s="202" t="s">
        <v>40</v>
      </c>
      <c r="J88" s="222" t="s">
        <v>40</v>
      </c>
      <c r="K88" s="202">
        <v>189</v>
      </c>
      <c r="L88" s="202">
        <v>87</v>
      </c>
      <c r="M88" s="202">
        <v>102</v>
      </c>
      <c r="N88" s="202">
        <v>51</v>
      </c>
      <c r="O88" s="202">
        <v>42</v>
      </c>
      <c r="P88" s="202">
        <v>38</v>
      </c>
      <c r="Q88" s="200">
        <v>58</v>
      </c>
      <c r="R88" s="197" t="s">
        <v>40</v>
      </c>
      <c r="S88" s="197" t="s">
        <v>40</v>
      </c>
      <c r="T88" s="148" t="s">
        <v>604</v>
      </c>
    </row>
    <row r="89" spans="1:20" s="58" customFormat="1" x14ac:dyDescent="0.2">
      <c r="A89" s="201" t="s">
        <v>257</v>
      </c>
      <c r="B89" s="202">
        <v>628</v>
      </c>
      <c r="C89" s="202">
        <v>32</v>
      </c>
      <c r="D89" s="202">
        <v>596</v>
      </c>
      <c r="E89" s="202">
        <v>93</v>
      </c>
      <c r="F89" s="202">
        <v>135</v>
      </c>
      <c r="G89" s="202">
        <v>88</v>
      </c>
      <c r="H89" s="202">
        <v>312</v>
      </c>
      <c r="I89" s="222" t="s">
        <v>40</v>
      </c>
      <c r="J89" s="222" t="s">
        <v>40</v>
      </c>
      <c r="K89" s="202">
        <v>432</v>
      </c>
      <c r="L89" s="202">
        <v>20</v>
      </c>
      <c r="M89" s="202">
        <v>412</v>
      </c>
      <c r="N89" s="202">
        <v>68</v>
      </c>
      <c r="O89" s="202">
        <v>85</v>
      </c>
      <c r="P89" s="202">
        <v>63</v>
      </c>
      <c r="Q89" s="202">
        <v>216</v>
      </c>
      <c r="R89" s="197" t="s">
        <v>40</v>
      </c>
      <c r="S89" s="197" t="s">
        <v>40</v>
      </c>
      <c r="T89" s="148" t="s">
        <v>605</v>
      </c>
    </row>
    <row r="90" spans="1:20" s="58" customFormat="1" x14ac:dyDescent="0.2">
      <c r="A90" s="201" t="s">
        <v>506</v>
      </c>
      <c r="B90" s="211">
        <v>58</v>
      </c>
      <c r="C90" s="211">
        <v>52</v>
      </c>
      <c r="D90" s="211">
        <v>6</v>
      </c>
      <c r="E90" s="211">
        <v>18</v>
      </c>
      <c r="F90" s="211">
        <v>12</v>
      </c>
      <c r="G90" s="211">
        <v>16</v>
      </c>
      <c r="H90" s="211">
        <v>12</v>
      </c>
      <c r="I90" s="211" t="s">
        <v>40</v>
      </c>
      <c r="J90" s="211" t="s">
        <v>40</v>
      </c>
      <c r="K90" s="192">
        <v>24</v>
      </c>
      <c r="L90" s="192">
        <v>22</v>
      </c>
      <c r="M90" s="192">
        <v>2</v>
      </c>
      <c r="N90" s="192">
        <v>9</v>
      </c>
      <c r="O90" s="192">
        <v>7</v>
      </c>
      <c r="P90" s="192">
        <v>5</v>
      </c>
      <c r="Q90" s="192">
        <v>3</v>
      </c>
      <c r="R90" s="197" t="s">
        <v>40</v>
      </c>
      <c r="S90" s="197" t="s">
        <v>40</v>
      </c>
      <c r="T90" s="148" t="s">
        <v>507</v>
      </c>
    </row>
    <row r="91" spans="1:20" s="58" customFormat="1" x14ac:dyDescent="0.2">
      <c r="A91" s="194" t="s">
        <v>508</v>
      </c>
      <c r="B91" s="196">
        <v>1825</v>
      </c>
      <c r="C91" s="196">
        <v>877</v>
      </c>
      <c r="D91" s="196">
        <v>948</v>
      </c>
      <c r="E91" s="196">
        <v>749</v>
      </c>
      <c r="F91" s="196">
        <v>475</v>
      </c>
      <c r="G91" s="196">
        <v>395</v>
      </c>
      <c r="H91" s="196">
        <v>206</v>
      </c>
      <c r="I91" s="196" t="s">
        <v>40</v>
      </c>
      <c r="J91" s="197" t="s">
        <v>40</v>
      </c>
      <c r="K91" s="196">
        <v>1693</v>
      </c>
      <c r="L91" s="196">
        <v>806</v>
      </c>
      <c r="M91" s="196">
        <v>887</v>
      </c>
      <c r="N91" s="196">
        <v>698</v>
      </c>
      <c r="O91" s="196">
        <v>439</v>
      </c>
      <c r="P91" s="117">
        <v>368</v>
      </c>
      <c r="Q91" s="117">
        <v>188</v>
      </c>
      <c r="R91" s="197" t="s">
        <v>40</v>
      </c>
      <c r="S91" s="197" t="s">
        <v>40</v>
      </c>
      <c r="T91" s="64" t="s">
        <v>606</v>
      </c>
    </row>
    <row r="92" spans="1:20" s="58" customFormat="1" x14ac:dyDescent="0.2">
      <c r="A92" s="201" t="s">
        <v>607</v>
      </c>
      <c r="B92" s="202">
        <v>663</v>
      </c>
      <c r="C92" s="202">
        <v>279</v>
      </c>
      <c r="D92" s="202">
        <v>384</v>
      </c>
      <c r="E92" s="202">
        <v>245</v>
      </c>
      <c r="F92" s="202">
        <v>165</v>
      </c>
      <c r="G92" s="202">
        <v>132</v>
      </c>
      <c r="H92" s="202">
        <v>121</v>
      </c>
      <c r="I92" s="222" t="s">
        <v>40</v>
      </c>
      <c r="J92" s="222" t="s">
        <v>40</v>
      </c>
      <c r="K92" s="202">
        <v>578</v>
      </c>
      <c r="L92" s="202">
        <v>235</v>
      </c>
      <c r="M92" s="202">
        <v>343</v>
      </c>
      <c r="N92" s="202">
        <v>217</v>
      </c>
      <c r="O92" s="202">
        <v>144</v>
      </c>
      <c r="P92" s="30">
        <v>108</v>
      </c>
      <c r="Q92" s="30">
        <v>109</v>
      </c>
      <c r="R92" s="197" t="s">
        <v>40</v>
      </c>
      <c r="S92" s="197" t="s">
        <v>40</v>
      </c>
      <c r="T92" s="146" t="s">
        <v>317</v>
      </c>
    </row>
    <row r="93" spans="1:20" s="58" customFormat="1" x14ac:dyDescent="0.2">
      <c r="A93" s="201" t="s">
        <v>320</v>
      </c>
      <c r="B93" s="211">
        <v>204</v>
      </c>
      <c r="C93" s="211">
        <v>46</v>
      </c>
      <c r="D93" s="211">
        <v>158</v>
      </c>
      <c r="E93" s="211">
        <v>72</v>
      </c>
      <c r="F93" s="211">
        <v>68</v>
      </c>
      <c r="G93" s="211">
        <v>47</v>
      </c>
      <c r="H93" s="211">
        <v>17</v>
      </c>
      <c r="I93" s="211" t="s">
        <v>40</v>
      </c>
      <c r="J93" s="211" t="s">
        <v>40</v>
      </c>
      <c r="K93" s="202">
        <v>203</v>
      </c>
      <c r="L93" s="202">
        <v>46</v>
      </c>
      <c r="M93" s="202">
        <v>157</v>
      </c>
      <c r="N93" s="202">
        <v>72</v>
      </c>
      <c r="O93" s="202">
        <v>68</v>
      </c>
      <c r="P93" s="30">
        <v>46</v>
      </c>
      <c r="Q93" s="30">
        <v>17</v>
      </c>
      <c r="R93" s="197" t="s">
        <v>40</v>
      </c>
      <c r="S93" s="197" t="s">
        <v>40</v>
      </c>
      <c r="T93" s="146" t="s">
        <v>608</v>
      </c>
    </row>
    <row r="94" spans="1:20" s="58" customFormat="1" x14ac:dyDescent="0.2">
      <c r="A94" s="201" t="s">
        <v>227</v>
      </c>
      <c r="B94" s="211">
        <v>186</v>
      </c>
      <c r="C94" s="211">
        <v>96</v>
      </c>
      <c r="D94" s="211">
        <v>90</v>
      </c>
      <c r="E94" s="211">
        <v>115</v>
      </c>
      <c r="F94" s="211">
        <v>71</v>
      </c>
      <c r="G94" s="211" t="s">
        <v>40</v>
      </c>
      <c r="H94" s="211" t="s">
        <v>40</v>
      </c>
      <c r="I94" s="211" t="s">
        <v>40</v>
      </c>
      <c r="J94" s="211" t="s">
        <v>40</v>
      </c>
      <c r="K94" s="202">
        <v>176</v>
      </c>
      <c r="L94" s="202">
        <v>91</v>
      </c>
      <c r="M94" s="202">
        <v>85</v>
      </c>
      <c r="N94" s="202">
        <v>110</v>
      </c>
      <c r="O94" s="202">
        <v>66</v>
      </c>
      <c r="P94" s="30" t="s">
        <v>40</v>
      </c>
      <c r="Q94" s="30" t="s">
        <v>40</v>
      </c>
      <c r="R94" s="197" t="s">
        <v>40</v>
      </c>
      <c r="S94" s="197" t="s">
        <v>40</v>
      </c>
      <c r="T94" s="146" t="s">
        <v>278</v>
      </c>
    </row>
    <row r="95" spans="1:20" s="58" customFormat="1" x14ac:dyDescent="0.2">
      <c r="A95" s="201" t="s">
        <v>942</v>
      </c>
      <c r="B95" s="211">
        <v>69</v>
      </c>
      <c r="C95" s="211">
        <v>17</v>
      </c>
      <c r="D95" s="211">
        <v>52</v>
      </c>
      <c r="E95" s="211">
        <v>47</v>
      </c>
      <c r="F95" s="211">
        <v>22</v>
      </c>
      <c r="G95" s="211" t="s">
        <v>40</v>
      </c>
      <c r="H95" s="211" t="s">
        <v>40</v>
      </c>
      <c r="I95" s="211" t="s">
        <v>40</v>
      </c>
      <c r="J95" s="211" t="s">
        <v>40</v>
      </c>
      <c r="K95" s="202">
        <v>62</v>
      </c>
      <c r="L95" s="202">
        <v>13</v>
      </c>
      <c r="M95" s="202">
        <v>49</v>
      </c>
      <c r="N95" s="202">
        <v>45</v>
      </c>
      <c r="O95" s="202">
        <v>17</v>
      </c>
      <c r="P95" s="30" t="s">
        <v>40</v>
      </c>
      <c r="Q95" s="30" t="s">
        <v>40</v>
      </c>
      <c r="R95" s="197" t="s">
        <v>40</v>
      </c>
      <c r="S95" s="197" t="s">
        <v>40</v>
      </c>
      <c r="T95" s="146" t="s">
        <v>943</v>
      </c>
    </row>
    <row r="96" spans="1:20" s="58" customFormat="1" x14ac:dyDescent="0.2">
      <c r="A96" s="201" t="s">
        <v>318</v>
      </c>
      <c r="B96" s="202">
        <v>232</v>
      </c>
      <c r="C96" s="202">
        <v>124</v>
      </c>
      <c r="D96" s="202">
        <v>108</v>
      </c>
      <c r="E96" s="202">
        <v>50</v>
      </c>
      <c r="F96" s="202">
        <v>25</v>
      </c>
      <c r="G96" s="202">
        <v>90</v>
      </c>
      <c r="H96" s="202">
        <v>67</v>
      </c>
      <c r="I96" s="202" t="s">
        <v>40</v>
      </c>
      <c r="J96" s="222" t="s">
        <v>40</v>
      </c>
      <c r="K96" s="202">
        <v>218</v>
      </c>
      <c r="L96" s="202">
        <v>117</v>
      </c>
      <c r="M96" s="202">
        <v>101</v>
      </c>
      <c r="N96" s="202">
        <v>44</v>
      </c>
      <c r="O96" s="202">
        <v>25</v>
      </c>
      <c r="P96" s="30">
        <v>88</v>
      </c>
      <c r="Q96" s="30">
        <v>61</v>
      </c>
      <c r="R96" s="197" t="s">
        <v>40</v>
      </c>
      <c r="S96" s="197" t="s">
        <v>40</v>
      </c>
      <c r="T96" s="146" t="s">
        <v>319</v>
      </c>
    </row>
    <row r="97" spans="1:20" s="58" customFormat="1" x14ac:dyDescent="0.2">
      <c r="A97" s="201" t="s">
        <v>609</v>
      </c>
      <c r="B97" s="202">
        <v>229</v>
      </c>
      <c r="C97" s="202">
        <v>180</v>
      </c>
      <c r="D97" s="202">
        <v>49</v>
      </c>
      <c r="E97" s="202">
        <v>91</v>
      </c>
      <c r="F97" s="202">
        <v>44</v>
      </c>
      <c r="G97" s="202">
        <v>93</v>
      </c>
      <c r="H97" s="202">
        <v>1</v>
      </c>
      <c r="I97" s="222" t="s">
        <v>40</v>
      </c>
      <c r="J97" s="222" t="s">
        <v>40</v>
      </c>
      <c r="K97" s="202">
        <v>223</v>
      </c>
      <c r="L97" s="202">
        <v>174</v>
      </c>
      <c r="M97" s="202">
        <v>49</v>
      </c>
      <c r="N97" s="202">
        <v>87</v>
      </c>
      <c r="O97" s="202">
        <v>42</v>
      </c>
      <c r="P97" s="30">
        <v>93</v>
      </c>
      <c r="Q97" s="30">
        <v>1</v>
      </c>
      <c r="R97" s="197" t="s">
        <v>40</v>
      </c>
      <c r="S97" s="197" t="s">
        <v>40</v>
      </c>
      <c r="T97" s="148" t="s">
        <v>610</v>
      </c>
    </row>
    <row r="98" spans="1:20" s="58" customFormat="1" x14ac:dyDescent="0.2">
      <c r="A98" s="201" t="s">
        <v>509</v>
      </c>
      <c r="B98" s="211">
        <v>77</v>
      </c>
      <c r="C98" s="211">
        <v>45</v>
      </c>
      <c r="D98" s="211">
        <v>32</v>
      </c>
      <c r="E98" s="211">
        <v>27</v>
      </c>
      <c r="F98" s="211">
        <v>19</v>
      </c>
      <c r="G98" s="211">
        <v>31</v>
      </c>
      <c r="H98" s="211" t="s">
        <v>40</v>
      </c>
      <c r="I98" s="211" t="s">
        <v>40</v>
      </c>
      <c r="J98" s="211" t="s">
        <v>40</v>
      </c>
      <c r="K98" s="202">
        <v>77</v>
      </c>
      <c r="L98" s="202">
        <v>45</v>
      </c>
      <c r="M98" s="30">
        <v>32</v>
      </c>
      <c r="N98" s="202">
        <v>27</v>
      </c>
      <c r="O98" s="30">
        <v>19</v>
      </c>
      <c r="P98" s="30">
        <v>31</v>
      </c>
      <c r="Q98" s="30" t="s">
        <v>40</v>
      </c>
      <c r="R98" s="197" t="s">
        <v>40</v>
      </c>
      <c r="S98" s="197" t="s">
        <v>40</v>
      </c>
      <c r="T98" s="146" t="s">
        <v>611</v>
      </c>
    </row>
    <row r="99" spans="1:20" s="58" customFormat="1" x14ac:dyDescent="0.2">
      <c r="A99" s="201" t="s">
        <v>335</v>
      </c>
      <c r="B99" s="211">
        <v>165</v>
      </c>
      <c r="C99" s="211">
        <v>90</v>
      </c>
      <c r="D99" s="211">
        <v>75</v>
      </c>
      <c r="E99" s="211">
        <v>102</v>
      </c>
      <c r="F99" s="211">
        <v>61</v>
      </c>
      <c r="G99" s="211">
        <v>2</v>
      </c>
      <c r="H99" s="211" t="s">
        <v>40</v>
      </c>
      <c r="I99" s="211" t="s">
        <v>40</v>
      </c>
      <c r="J99" s="211" t="s">
        <v>40</v>
      </c>
      <c r="K99" s="202">
        <v>156</v>
      </c>
      <c r="L99" s="202">
        <v>85</v>
      </c>
      <c r="M99" s="30">
        <v>71</v>
      </c>
      <c r="N99" s="202">
        <v>96</v>
      </c>
      <c r="O99" s="30">
        <v>58</v>
      </c>
      <c r="P99" s="30">
        <v>2</v>
      </c>
      <c r="Q99" s="30" t="s">
        <v>40</v>
      </c>
      <c r="R99" s="197" t="s">
        <v>40</v>
      </c>
      <c r="S99" s="197" t="s">
        <v>40</v>
      </c>
      <c r="T99" s="146" t="s">
        <v>346</v>
      </c>
    </row>
    <row r="100" spans="1:20" s="58" customFormat="1" x14ac:dyDescent="0.2">
      <c r="A100" s="194" t="s">
        <v>194</v>
      </c>
      <c r="B100" s="196">
        <v>341</v>
      </c>
      <c r="C100" s="196">
        <v>195</v>
      </c>
      <c r="D100" s="196">
        <v>146</v>
      </c>
      <c r="E100" s="196">
        <v>84</v>
      </c>
      <c r="F100" s="196">
        <v>57</v>
      </c>
      <c r="G100" s="196">
        <v>67</v>
      </c>
      <c r="H100" s="196">
        <v>133</v>
      </c>
      <c r="I100" s="196" t="s">
        <v>40</v>
      </c>
      <c r="J100" s="197" t="s">
        <v>40</v>
      </c>
      <c r="K100" s="196">
        <v>304</v>
      </c>
      <c r="L100" s="196">
        <v>164</v>
      </c>
      <c r="M100" s="196">
        <v>140</v>
      </c>
      <c r="N100" s="196">
        <v>78</v>
      </c>
      <c r="O100" s="196">
        <v>44</v>
      </c>
      <c r="P100" s="196">
        <v>59</v>
      </c>
      <c r="Q100" s="196">
        <v>123</v>
      </c>
      <c r="R100" s="197" t="s">
        <v>40</v>
      </c>
      <c r="S100" s="197" t="s">
        <v>40</v>
      </c>
      <c r="T100" s="64" t="s">
        <v>195</v>
      </c>
    </row>
    <row r="101" spans="1:20" s="62" customFormat="1" x14ac:dyDescent="0.2">
      <c r="A101" s="208" t="s">
        <v>741</v>
      </c>
      <c r="B101" s="202">
        <v>80</v>
      </c>
      <c r="C101" s="202">
        <v>79</v>
      </c>
      <c r="D101" s="202">
        <v>1</v>
      </c>
      <c r="E101" s="202">
        <v>16</v>
      </c>
      <c r="F101" s="202">
        <v>18</v>
      </c>
      <c r="G101" s="202">
        <v>14</v>
      </c>
      <c r="H101" s="202">
        <v>32</v>
      </c>
      <c r="I101" s="222" t="s">
        <v>40</v>
      </c>
      <c r="J101" s="222" t="s">
        <v>40</v>
      </c>
      <c r="K101" s="202">
        <v>54</v>
      </c>
      <c r="L101" s="202">
        <v>53</v>
      </c>
      <c r="M101" s="202">
        <v>1</v>
      </c>
      <c r="N101" s="202">
        <v>11</v>
      </c>
      <c r="O101" s="202">
        <v>11</v>
      </c>
      <c r="P101" s="202">
        <v>9</v>
      </c>
      <c r="Q101" s="30">
        <v>23</v>
      </c>
      <c r="R101" s="197" t="s">
        <v>40</v>
      </c>
      <c r="S101" s="197" t="s">
        <v>40</v>
      </c>
      <c r="T101" s="148" t="s">
        <v>612</v>
      </c>
    </row>
    <row r="102" spans="1:20" s="65" customFormat="1" x14ac:dyDescent="0.2">
      <c r="A102" s="208" t="s">
        <v>409</v>
      </c>
      <c r="B102" s="211">
        <v>261</v>
      </c>
      <c r="C102" s="211">
        <v>116</v>
      </c>
      <c r="D102" s="211">
        <v>145</v>
      </c>
      <c r="E102" s="211">
        <v>68</v>
      </c>
      <c r="F102" s="211">
        <v>39</v>
      </c>
      <c r="G102" s="211">
        <v>53</v>
      </c>
      <c r="H102" s="211">
        <v>101</v>
      </c>
      <c r="I102" s="211" t="s">
        <v>40</v>
      </c>
      <c r="J102" s="211" t="s">
        <v>40</v>
      </c>
      <c r="K102" s="202">
        <v>250</v>
      </c>
      <c r="L102" s="202">
        <v>111</v>
      </c>
      <c r="M102" s="202">
        <v>139</v>
      </c>
      <c r="N102" s="202">
        <v>67</v>
      </c>
      <c r="O102" s="202">
        <v>33</v>
      </c>
      <c r="P102" s="202">
        <v>50</v>
      </c>
      <c r="Q102" s="202">
        <v>100</v>
      </c>
      <c r="R102" s="197" t="s">
        <v>40</v>
      </c>
      <c r="S102" s="197" t="s">
        <v>40</v>
      </c>
      <c r="T102" s="148" t="s">
        <v>613</v>
      </c>
    </row>
    <row r="103" spans="1:20" s="58" customFormat="1" x14ac:dyDescent="0.2">
      <c r="A103" s="194" t="s">
        <v>192</v>
      </c>
      <c r="B103" s="196">
        <v>12150</v>
      </c>
      <c r="C103" s="196">
        <v>6317</v>
      </c>
      <c r="D103" s="196">
        <v>5833</v>
      </c>
      <c r="E103" s="196">
        <v>4444</v>
      </c>
      <c r="F103" s="196">
        <v>2705</v>
      </c>
      <c r="G103" s="196">
        <v>2798</v>
      </c>
      <c r="H103" s="196">
        <v>2103</v>
      </c>
      <c r="I103" s="196">
        <v>100</v>
      </c>
      <c r="J103" s="197" t="s">
        <v>40</v>
      </c>
      <c r="K103" s="196">
        <v>9465</v>
      </c>
      <c r="L103" s="196">
        <v>4756</v>
      </c>
      <c r="M103" s="196">
        <v>4709</v>
      </c>
      <c r="N103" s="196">
        <v>3735</v>
      </c>
      <c r="O103" s="196">
        <v>2170</v>
      </c>
      <c r="P103" s="196">
        <v>2045</v>
      </c>
      <c r="Q103" s="196">
        <v>1415</v>
      </c>
      <c r="R103" s="196">
        <v>100</v>
      </c>
      <c r="S103" s="197" t="s">
        <v>40</v>
      </c>
      <c r="T103" s="64" t="s">
        <v>193</v>
      </c>
    </row>
    <row r="104" spans="1:20" s="62" customFormat="1" x14ac:dyDescent="0.2">
      <c r="A104" s="198" t="s">
        <v>196</v>
      </c>
      <c r="B104" s="196">
        <v>888</v>
      </c>
      <c r="C104" s="196">
        <v>425</v>
      </c>
      <c r="D104" s="196">
        <v>463</v>
      </c>
      <c r="E104" s="196">
        <v>372</v>
      </c>
      <c r="F104" s="196">
        <v>273</v>
      </c>
      <c r="G104" s="196">
        <v>207</v>
      </c>
      <c r="H104" s="196">
        <v>36</v>
      </c>
      <c r="I104" s="197" t="s">
        <v>40</v>
      </c>
      <c r="J104" s="197" t="s">
        <v>40</v>
      </c>
      <c r="K104" s="199">
        <v>573</v>
      </c>
      <c r="L104" s="199">
        <v>249</v>
      </c>
      <c r="M104" s="199">
        <v>324</v>
      </c>
      <c r="N104" s="199">
        <v>265</v>
      </c>
      <c r="O104" s="199">
        <v>177</v>
      </c>
      <c r="P104" s="199">
        <v>111</v>
      </c>
      <c r="Q104" s="200">
        <v>20</v>
      </c>
      <c r="R104" s="197" t="s">
        <v>40</v>
      </c>
      <c r="S104" s="197" t="s">
        <v>40</v>
      </c>
      <c r="T104" s="64" t="s">
        <v>197</v>
      </c>
    </row>
    <row r="105" spans="1:20" s="209" customFormat="1" ht="22.5" x14ac:dyDescent="0.2">
      <c r="A105" s="201" t="s">
        <v>774</v>
      </c>
      <c r="B105" s="211">
        <v>23</v>
      </c>
      <c r="C105" s="211">
        <v>6</v>
      </c>
      <c r="D105" s="211">
        <v>17</v>
      </c>
      <c r="E105" s="211">
        <v>14</v>
      </c>
      <c r="F105" s="211">
        <v>3</v>
      </c>
      <c r="G105" s="211">
        <v>6</v>
      </c>
      <c r="H105" s="211" t="s">
        <v>40</v>
      </c>
      <c r="I105" s="211" t="s">
        <v>40</v>
      </c>
      <c r="J105" s="211" t="s">
        <v>40</v>
      </c>
      <c r="K105" s="30">
        <v>15</v>
      </c>
      <c r="L105" s="30">
        <v>1</v>
      </c>
      <c r="M105" s="30">
        <v>14</v>
      </c>
      <c r="N105" s="30">
        <v>11</v>
      </c>
      <c r="O105" s="30" t="s">
        <v>40</v>
      </c>
      <c r="P105" s="30">
        <v>4</v>
      </c>
      <c r="Q105" s="222" t="s">
        <v>40</v>
      </c>
      <c r="R105" s="222" t="s">
        <v>40</v>
      </c>
      <c r="S105" s="222" t="s">
        <v>40</v>
      </c>
      <c r="T105" s="148" t="s">
        <v>775</v>
      </c>
    </row>
    <row r="106" spans="1:20" s="58" customFormat="1" ht="22.5" x14ac:dyDescent="0.2">
      <c r="A106" s="65" t="s">
        <v>852</v>
      </c>
      <c r="B106" s="202">
        <v>185</v>
      </c>
      <c r="C106" s="202">
        <v>33</v>
      </c>
      <c r="D106" s="202">
        <v>152</v>
      </c>
      <c r="E106" s="202">
        <v>107</v>
      </c>
      <c r="F106" s="202">
        <v>47</v>
      </c>
      <c r="G106" s="202">
        <v>31</v>
      </c>
      <c r="H106" s="202" t="s">
        <v>40</v>
      </c>
      <c r="I106" s="202" t="s">
        <v>40</v>
      </c>
      <c r="J106" s="222" t="s">
        <v>40</v>
      </c>
      <c r="K106" s="65">
        <v>185</v>
      </c>
      <c r="L106" s="65">
        <v>33</v>
      </c>
      <c r="M106" s="65">
        <v>152</v>
      </c>
      <c r="N106" s="65">
        <v>107</v>
      </c>
      <c r="O106" s="183">
        <v>47</v>
      </c>
      <c r="P106" s="183">
        <v>31</v>
      </c>
      <c r="Q106" s="183" t="s">
        <v>40</v>
      </c>
      <c r="R106" s="197" t="s">
        <v>40</v>
      </c>
      <c r="S106" s="197" t="s">
        <v>40</v>
      </c>
      <c r="T106" s="148" t="s">
        <v>855</v>
      </c>
    </row>
    <row r="107" spans="1:20" s="58" customFormat="1" x14ac:dyDescent="0.2">
      <c r="A107" s="201" t="s">
        <v>723</v>
      </c>
      <c r="B107" s="202">
        <v>390</v>
      </c>
      <c r="C107" s="202">
        <v>217</v>
      </c>
      <c r="D107" s="202">
        <v>173</v>
      </c>
      <c r="E107" s="202">
        <v>107</v>
      </c>
      <c r="F107" s="202">
        <v>145</v>
      </c>
      <c r="G107" s="202">
        <v>138</v>
      </c>
      <c r="H107" s="202" t="s">
        <v>40</v>
      </c>
      <c r="I107" s="222" t="s">
        <v>40</v>
      </c>
      <c r="J107" s="222" t="s">
        <v>40</v>
      </c>
      <c r="K107" s="202">
        <v>156</v>
      </c>
      <c r="L107" s="202">
        <v>82</v>
      </c>
      <c r="M107" s="202">
        <v>74</v>
      </c>
      <c r="N107" s="202">
        <v>49</v>
      </c>
      <c r="O107" s="202">
        <v>57</v>
      </c>
      <c r="P107" s="202">
        <v>50</v>
      </c>
      <c r="Q107" s="200" t="s">
        <v>40</v>
      </c>
      <c r="R107" s="197" t="s">
        <v>40</v>
      </c>
      <c r="S107" s="197" t="s">
        <v>40</v>
      </c>
      <c r="T107" s="148" t="s">
        <v>511</v>
      </c>
    </row>
    <row r="108" spans="1:20" s="58" customFormat="1" ht="22.5" x14ac:dyDescent="0.2">
      <c r="A108" s="201" t="s">
        <v>984</v>
      </c>
      <c r="B108" s="202">
        <v>108</v>
      </c>
      <c r="C108" s="202">
        <v>55</v>
      </c>
      <c r="D108" s="202">
        <v>53</v>
      </c>
      <c r="E108" s="202">
        <v>52</v>
      </c>
      <c r="F108" s="202">
        <v>10</v>
      </c>
      <c r="G108" s="202">
        <v>10</v>
      </c>
      <c r="H108" s="202">
        <v>36</v>
      </c>
      <c r="I108" s="222" t="s">
        <v>40</v>
      </c>
      <c r="J108" s="222" t="s">
        <v>40</v>
      </c>
      <c r="K108" s="202">
        <v>43</v>
      </c>
      <c r="L108" s="202">
        <v>23</v>
      </c>
      <c r="M108" s="202">
        <v>20</v>
      </c>
      <c r="N108" s="202">
        <v>14</v>
      </c>
      <c r="O108" s="202">
        <v>5</v>
      </c>
      <c r="P108" s="202">
        <v>4</v>
      </c>
      <c r="Q108" s="222">
        <v>20</v>
      </c>
      <c r="R108" s="197" t="s">
        <v>40</v>
      </c>
      <c r="S108" s="197" t="s">
        <v>40</v>
      </c>
      <c r="T108" s="148" t="s">
        <v>375</v>
      </c>
    </row>
    <row r="109" spans="1:20" s="58" customFormat="1" x14ac:dyDescent="0.2">
      <c r="A109" s="201" t="s">
        <v>980</v>
      </c>
      <c r="B109" s="202">
        <v>173</v>
      </c>
      <c r="C109" s="202">
        <v>109</v>
      </c>
      <c r="D109" s="202">
        <v>64</v>
      </c>
      <c r="E109" s="202">
        <v>83</v>
      </c>
      <c r="F109" s="202">
        <v>68</v>
      </c>
      <c r="G109" s="202">
        <v>22</v>
      </c>
      <c r="H109" s="202" t="s">
        <v>40</v>
      </c>
      <c r="I109" s="222" t="s">
        <v>40</v>
      </c>
      <c r="J109" s="222" t="s">
        <v>40</v>
      </c>
      <c r="K109" s="202">
        <v>173</v>
      </c>
      <c r="L109" s="202">
        <v>109</v>
      </c>
      <c r="M109" s="202">
        <v>64</v>
      </c>
      <c r="N109" s="202">
        <v>83</v>
      </c>
      <c r="O109" s="202">
        <v>68</v>
      </c>
      <c r="P109" s="202">
        <v>22</v>
      </c>
      <c r="Q109" s="200" t="s">
        <v>40</v>
      </c>
      <c r="R109" s="197" t="s">
        <v>40</v>
      </c>
      <c r="S109" s="197" t="s">
        <v>40</v>
      </c>
      <c r="T109" s="148" t="s">
        <v>944</v>
      </c>
    </row>
    <row r="110" spans="1:20" s="58" customFormat="1" x14ac:dyDescent="0.2">
      <c r="A110" s="201" t="s">
        <v>991</v>
      </c>
      <c r="B110" s="202">
        <v>9</v>
      </c>
      <c r="C110" s="202">
        <v>5</v>
      </c>
      <c r="D110" s="202">
        <v>4</v>
      </c>
      <c r="E110" s="202">
        <v>9</v>
      </c>
      <c r="F110" s="202" t="s">
        <v>40</v>
      </c>
      <c r="G110" s="202" t="s">
        <v>40</v>
      </c>
      <c r="H110" s="202" t="s">
        <v>40</v>
      </c>
      <c r="I110" s="222" t="s">
        <v>40</v>
      </c>
      <c r="J110" s="222" t="s">
        <v>40</v>
      </c>
      <c r="K110" s="202">
        <v>1</v>
      </c>
      <c r="L110" s="202">
        <v>1</v>
      </c>
      <c r="M110" s="202" t="s">
        <v>40</v>
      </c>
      <c r="N110" s="202">
        <v>1</v>
      </c>
      <c r="O110" s="202" t="s">
        <v>40</v>
      </c>
      <c r="P110" s="202" t="s">
        <v>40</v>
      </c>
      <c r="Q110" s="200" t="s">
        <v>40</v>
      </c>
      <c r="R110" s="197" t="s">
        <v>40</v>
      </c>
      <c r="S110" s="197" t="s">
        <v>40</v>
      </c>
      <c r="T110" s="148" t="s">
        <v>1018</v>
      </c>
    </row>
    <row r="111" spans="1:20" s="58" customFormat="1" x14ac:dyDescent="0.2">
      <c r="A111" s="194" t="s">
        <v>429</v>
      </c>
      <c r="B111" s="195">
        <v>11262</v>
      </c>
      <c r="C111" s="195">
        <v>5892</v>
      </c>
      <c r="D111" s="195">
        <v>5370</v>
      </c>
      <c r="E111" s="195">
        <v>4072</v>
      </c>
      <c r="F111" s="195">
        <v>2432</v>
      </c>
      <c r="G111" s="195">
        <v>2591</v>
      </c>
      <c r="H111" s="195">
        <v>2067</v>
      </c>
      <c r="I111" s="195">
        <v>100</v>
      </c>
      <c r="J111" s="195" t="s">
        <v>40</v>
      </c>
      <c r="K111" s="199">
        <v>8892</v>
      </c>
      <c r="L111" s="199">
        <v>4507</v>
      </c>
      <c r="M111" s="199">
        <v>4385</v>
      </c>
      <c r="N111" s="199">
        <v>3470</v>
      </c>
      <c r="O111" s="199">
        <v>1993</v>
      </c>
      <c r="P111" s="199">
        <v>1934</v>
      </c>
      <c r="Q111" s="199">
        <v>1395</v>
      </c>
      <c r="R111" s="199">
        <v>100</v>
      </c>
      <c r="S111" s="197" t="s">
        <v>40</v>
      </c>
      <c r="T111" s="64" t="s">
        <v>430</v>
      </c>
    </row>
    <row r="112" spans="1:20" s="58" customFormat="1" x14ac:dyDescent="0.2">
      <c r="A112" s="194" t="s">
        <v>332</v>
      </c>
      <c r="B112" s="196">
        <v>441</v>
      </c>
      <c r="C112" s="196">
        <v>197</v>
      </c>
      <c r="D112" s="196">
        <v>244</v>
      </c>
      <c r="E112" s="196">
        <v>41</v>
      </c>
      <c r="F112" s="196">
        <v>54</v>
      </c>
      <c r="G112" s="196">
        <v>145</v>
      </c>
      <c r="H112" s="196">
        <v>180</v>
      </c>
      <c r="I112" s="196">
        <v>21</v>
      </c>
      <c r="J112" s="197" t="s">
        <v>40</v>
      </c>
      <c r="K112" s="196">
        <v>375</v>
      </c>
      <c r="L112" s="196">
        <v>163</v>
      </c>
      <c r="M112" s="196">
        <v>212</v>
      </c>
      <c r="N112" s="196">
        <v>37</v>
      </c>
      <c r="O112" s="196">
        <v>48</v>
      </c>
      <c r="P112" s="196">
        <v>130</v>
      </c>
      <c r="Q112" s="196">
        <v>139</v>
      </c>
      <c r="R112" s="197">
        <v>21</v>
      </c>
      <c r="S112" s="197" t="s">
        <v>40</v>
      </c>
      <c r="T112" s="64" t="s">
        <v>412</v>
      </c>
    </row>
    <row r="113" spans="1:20" s="58" customFormat="1" x14ac:dyDescent="0.2">
      <c r="A113" s="208" t="s">
        <v>587</v>
      </c>
      <c r="B113" s="202">
        <v>51</v>
      </c>
      <c r="C113" s="202">
        <v>41</v>
      </c>
      <c r="D113" s="202">
        <v>10</v>
      </c>
      <c r="E113" s="202">
        <v>5</v>
      </c>
      <c r="F113" s="202">
        <v>2</v>
      </c>
      <c r="G113" s="202">
        <v>18</v>
      </c>
      <c r="H113" s="202">
        <v>26</v>
      </c>
      <c r="I113" s="222" t="s">
        <v>40</v>
      </c>
      <c r="J113" s="222" t="s">
        <v>40</v>
      </c>
      <c r="K113" s="202">
        <v>37</v>
      </c>
      <c r="L113" s="202">
        <v>31</v>
      </c>
      <c r="M113" s="202">
        <v>6</v>
      </c>
      <c r="N113" s="202">
        <v>5</v>
      </c>
      <c r="O113" s="202">
        <v>2</v>
      </c>
      <c r="P113" s="202">
        <v>17</v>
      </c>
      <c r="Q113" s="200">
        <v>13</v>
      </c>
      <c r="R113" s="197" t="s">
        <v>40</v>
      </c>
      <c r="S113" s="197" t="s">
        <v>40</v>
      </c>
      <c r="T113" s="146" t="s">
        <v>514</v>
      </c>
    </row>
    <row r="114" spans="1:20" s="58" customFormat="1" x14ac:dyDescent="0.2">
      <c r="A114" s="208" t="s">
        <v>614</v>
      </c>
      <c r="B114" s="202">
        <v>84</v>
      </c>
      <c r="C114" s="202">
        <v>17</v>
      </c>
      <c r="D114" s="202">
        <v>67</v>
      </c>
      <c r="E114" s="202">
        <v>10</v>
      </c>
      <c r="F114" s="202">
        <v>9</v>
      </c>
      <c r="G114" s="202">
        <v>31</v>
      </c>
      <c r="H114" s="202">
        <v>34</v>
      </c>
      <c r="I114" s="202" t="s">
        <v>40</v>
      </c>
      <c r="J114" s="222" t="s">
        <v>40</v>
      </c>
      <c r="K114" s="202">
        <v>80</v>
      </c>
      <c r="L114" s="202">
        <v>17</v>
      </c>
      <c r="M114" s="202">
        <v>63</v>
      </c>
      <c r="N114" s="202">
        <v>9</v>
      </c>
      <c r="O114" s="202">
        <v>9</v>
      </c>
      <c r="P114" s="202">
        <v>29</v>
      </c>
      <c r="Q114" s="200">
        <v>33</v>
      </c>
      <c r="R114" s="197" t="s">
        <v>40</v>
      </c>
      <c r="S114" s="197" t="s">
        <v>40</v>
      </c>
      <c r="T114" s="146" t="s">
        <v>520</v>
      </c>
    </row>
    <row r="115" spans="1:20" s="58" customFormat="1" x14ac:dyDescent="0.2">
      <c r="A115" s="208" t="s">
        <v>347</v>
      </c>
      <c r="B115" s="202">
        <v>52</v>
      </c>
      <c r="C115" s="202">
        <v>21</v>
      </c>
      <c r="D115" s="202">
        <v>31</v>
      </c>
      <c r="E115" s="202">
        <v>7</v>
      </c>
      <c r="F115" s="202">
        <v>8</v>
      </c>
      <c r="G115" s="202">
        <v>20</v>
      </c>
      <c r="H115" s="202">
        <v>17</v>
      </c>
      <c r="I115" s="222" t="s">
        <v>40</v>
      </c>
      <c r="J115" s="222" t="s">
        <v>40</v>
      </c>
      <c r="K115" s="202">
        <v>40</v>
      </c>
      <c r="L115" s="202">
        <v>18</v>
      </c>
      <c r="M115" s="202">
        <v>22</v>
      </c>
      <c r="N115" s="202">
        <v>5</v>
      </c>
      <c r="O115" s="202">
        <v>7</v>
      </c>
      <c r="P115" s="202">
        <v>17</v>
      </c>
      <c r="Q115" s="202">
        <v>11</v>
      </c>
      <c r="R115" s="197" t="s">
        <v>40</v>
      </c>
      <c r="S115" s="197" t="s">
        <v>40</v>
      </c>
      <c r="T115" s="248" t="s">
        <v>348</v>
      </c>
    </row>
    <row r="116" spans="1:20" s="58" customFormat="1" ht="12" customHeight="1" x14ac:dyDescent="0.2">
      <c r="A116" s="208" t="s">
        <v>615</v>
      </c>
      <c r="B116" s="211">
        <v>103</v>
      </c>
      <c r="C116" s="211">
        <v>60</v>
      </c>
      <c r="D116" s="211">
        <v>43</v>
      </c>
      <c r="E116" s="211">
        <v>7</v>
      </c>
      <c r="F116" s="211">
        <v>13</v>
      </c>
      <c r="G116" s="211">
        <v>34</v>
      </c>
      <c r="H116" s="211">
        <v>49</v>
      </c>
      <c r="I116" s="211" t="s">
        <v>40</v>
      </c>
      <c r="J116" s="211" t="s">
        <v>40</v>
      </c>
      <c r="K116" s="202">
        <v>67</v>
      </c>
      <c r="L116" s="202">
        <v>39</v>
      </c>
      <c r="M116" s="202">
        <v>28</v>
      </c>
      <c r="N116" s="202">
        <v>6</v>
      </c>
      <c r="O116" s="202">
        <v>8</v>
      </c>
      <c r="P116" s="202">
        <v>25</v>
      </c>
      <c r="Q116" s="202">
        <v>28</v>
      </c>
      <c r="R116" s="197" t="s">
        <v>40</v>
      </c>
      <c r="S116" s="197" t="s">
        <v>40</v>
      </c>
      <c r="T116" s="148" t="s">
        <v>349</v>
      </c>
    </row>
    <row r="117" spans="1:20" s="58" customFormat="1" ht="15.75" customHeight="1" x14ac:dyDescent="0.2">
      <c r="A117" s="208" t="s">
        <v>616</v>
      </c>
      <c r="B117" s="202">
        <v>151</v>
      </c>
      <c r="C117" s="202">
        <v>58</v>
      </c>
      <c r="D117" s="202">
        <v>93</v>
      </c>
      <c r="E117" s="202">
        <v>12</v>
      </c>
      <c r="F117" s="202">
        <v>22</v>
      </c>
      <c r="G117" s="202">
        <v>42</v>
      </c>
      <c r="H117" s="202">
        <v>54</v>
      </c>
      <c r="I117" s="202">
        <v>21</v>
      </c>
      <c r="J117" s="222" t="s">
        <v>40</v>
      </c>
      <c r="K117" s="202">
        <v>151</v>
      </c>
      <c r="L117" s="202">
        <v>58</v>
      </c>
      <c r="M117" s="202">
        <v>93</v>
      </c>
      <c r="N117" s="202">
        <v>12</v>
      </c>
      <c r="O117" s="202">
        <v>22</v>
      </c>
      <c r="P117" s="202">
        <v>42</v>
      </c>
      <c r="Q117" s="202">
        <v>54</v>
      </c>
      <c r="R117" s="222">
        <v>21</v>
      </c>
      <c r="S117" s="197" t="s">
        <v>40</v>
      </c>
      <c r="T117" s="146" t="s">
        <v>218</v>
      </c>
    </row>
    <row r="118" spans="1:20" s="58" customFormat="1" ht="15.75" customHeight="1" x14ac:dyDescent="0.2">
      <c r="A118" s="194" t="s">
        <v>959</v>
      </c>
      <c r="B118" s="196">
        <v>2587</v>
      </c>
      <c r="C118" s="196">
        <v>1317</v>
      </c>
      <c r="D118" s="196">
        <v>1270</v>
      </c>
      <c r="E118" s="196">
        <v>784</v>
      </c>
      <c r="F118" s="196">
        <v>657</v>
      </c>
      <c r="G118" s="196">
        <v>593</v>
      </c>
      <c r="H118" s="196">
        <v>522</v>
      </c>
      <c r="I118" s="197">
        <v>31</v>
      </c>
      <c r="J118" s="197" t="s">
        <v>40</v>
      </c>
      <c r="K118" s="196">
        <v>2250</v>
      </c>
      <c r="L118" s="196">
        <v>1131</v>
      </c>
      <c r="M118" s="196">
        <v>1119</v>
      </c>
      <c r="N118" s="196">
        <v>723</v>
      </c>
      <c r="O118" s="196">
        <v>586</v>
      </c>
      <c r="P118" s="196">
        <v>519</v>
      </c>
      <c r="Q118" s="30">
        <v>391</v>
      </c>
      <c r="R118" s="197">
        <v>31</v>
      </c>
      <c r="S118" s="197" t="s">
        <v>40</v>
      </c>
      <c r="T118" s="64" t="s">
        <v>960</v>
      </c>
    </row>
    <row r="119" spans="1:20" s="58" customFormat="1" ht="15.75" customHeight="1" x14ac:dyDescent="0.2">
      <c r="A119" s="208" t="s">
        <v>318</v>
      </c>
      <c r="B119" s="202">
        <v>11</v>
      </c>
      <c r="C119" s="202">
        <v>6</v>
      </c>
      <c r="D119" s="202">
        <v>5</v>
      </c>
      <c r="E119" s="202">
        <v>11</v>
      </c>
      <c r="F119" s="202" t="s">
        <v>40</v>
      </c>
      <c r="G119" s="202" t="s">
        <v>40</v>
      </c>
      <c r="H119" s="202" t="s">
        <v>40</v>
      </c>
      <c r="I119" s="222" t="s">
        <v>40</v>
      </c>
      <c r="J119" s="222" t="s">
        <v>40</v>
      </c>
      <c r="K119" s="202">
        <v>11</v>
      </c>
      <c r="L119" s="202">
        <v>6</v>
      </c>
      <c r="M119" s="202">
        <v>5</v>
      </c>
      <c r="N119" s="202">
        <v>11</v>
      </c>
      <c r="O119" s="202" t="s">
        <v>40</v>
      </c>
      <c r="P119" s="202" t="s">
        <v>40</v>
      </c>
      <c r="Q119" s="30" t="s">
        <v>40</v>
      </c>
      <c r="R119" s="222" t="s">
        <v>40</v>
      </c>
      <c r="S119" s="222" t="s">
        <v>40</v>
      </c>
      <c r="T119" s="64" t="s">
        <v>319</v>
      </c>
    </row>
    <row r="120" spans="1:20" s="58" customFormat="1" x14ac:dyDescent="0.2">
      <c r="A120" s="201" t="s">
        <v>735</v>
      </c>
      <c r="B120" s="211">
        <v>216</v>
      </c>
      <c r="C120" s="211">
        <v>95</v>
      </c>
      <c r="D120" s="211">
        <v>121</v>
      </c>
      <c r="E120" s="211">
        <v>56</v>
      </c>
      <c r="F120" s="211">
        <v>49</v>
      </c>
      <c r="G120" s="211">
        <v>33</v>
      </c>
      <c r="H120" s="211">
        <v>78</v>
      </c>
      <c r="I120" s="211" t="s">
        <v>40</v>
      </c>
      <c r="J120" s="197" t="s">
        <v>40</v>
      </c>
      <c r="K120" s="192">
        <v>147</v>
      </c>
      <c r="L120" s="192">
        <v>58</v>
      </c>
      <c r="M120" s="192">
        <v>89</v>
      </c>
      <c r="N120" s="192">
        <v>44</v>
      </c>
      <c r="O120" s="192">
        <v>42</v>
      </c>
      <c r="P120" s="192">
        <v>23</v>
      </c>
      <c r="Q120" s="30">
        <v>38</v>
      </c>
      <c r="R120" s="197" t="s">
        <v>40</v>
      </c>
      <c r="S120" s="197" t="s">
        <v>40</v>
      </c>
      <c r="T120" s="148" t="s">
        <v>736</v>
      </c>
    </row>
    <row r="121" spans="1:20" s="58" customFormat="1" x14ac:dyDescent="0.2">
      <c r="A121" s="201" t="s">
        <v>335</v>
      </c>
      <c r="B121" s="202">
        <v>439</v>
      </c>
      <c r="C121" s="202">
        <v>232</v>
      </c>
      <c r="D121" s="202">
        <v>207</v>
      </c>
      <c r="E121" s="202">
        <v>121</v>
      </c>
      <c r="F121" s="202">
        <v>106</v>
      </c>
      <c r="G121" s="202">
        <v>102</v>
      </c>
      <c r="H121" s="202">
        <v>110</v>
      </c>
      <c r="I121" s="202" t="s">
        <v>40</v>
      </c>
      <c r="J121" s="222" t="s">
        <v>40</v>
      </c>
      <c r="K121" s="202">
        <v>352</v>
      </c>
      <c r="L121" s="202">
        <v>181</v>
      </c>
      <c r="M121" s="202">
        <v>171</v>
      </c>
      <c r="N121" s="202">
        <v>110</v>
      </c>
      <c r="O121" s="202">
        <v>90</v>
      </c>
      <c r="P121" s="202">
        <v>80</v>
      </c>
      <c r="Q121" s="30">
        <v>72</v>
      </c>
      <c r="R121" s="197" t="s">
        <v>40</v>
      </c>
      <c r="S121" s="197" t="s">
        <v>40</v>
      </c>
      <c r="T121" s="148" t="s">
        <v>230</v>
      </c>
    </row>
    <row r="122" spans="1:20" s="58" customFormat="1" x14ac:dyDescent="0.2">
      <c r="A122" s="201" t="s">
        <v>617</v>
      </c>
      <c r="B122" s="202">
        <v>406</v>
      </c>
      <c r="C122" s="202">
        <v>184</v>
      </c>
      <c r="D122" s="202">
        <v>222</v>
      </c>
      <c r="E122" s="202">
        <v>134</v>
      </c>
      <c r="F122" s="202">
        <v>78</v>
      </c>
      <c r="G122" s="202">
        <v>94</v>
      </c>
      <c r="H122" s="202">
        <v>100</v>
      </c>
      <c r="I122" s="222" t="s">
        <v>40</v>
      </c>
      <c r="J122" s="222" t="s">
        <v>40</v>
      </c>
      <c r="K122" s="202">
        <v>349</v>
      </c>
      <c r="L122" s="202">
        <v>150</v>
      </c>
      <c r="M122" s="202">
        <v>199</v>
      </c>
      <c r="N122" s="202">
        <v>123</v>
      </c>
      <c r="O122" s="202">
        <v>70</v>
      </c>
      <c r="P122" s="202">
        <v>78</v>
      </c>
      <c r="Q122" s="30">
        <v>78</v>
      </c>
      <c r="R122" s="197" t="s">
        <v>40</v>
      </c>
      <c r="S122" s="197" t="s">
        <v>40</v>
      </c>
      <c r="T122" s="148" t="s">
        <v>523</v>
      </c>
    </row>
    <row r="123" spans="1:20" s="58" customFormat="1" x14ac:dyDescent="0.2">
      <c r="A123" s="201" t="s">
        <v>337</v>
      </c>
      <c r="B123" s="211">
        <v>1098</v>
      </c>
      <c r="C123" s="211">
        <v>656</v>
      </c>
      <c r="D123" s="211">
        <v>442</v>
      </c>
      <c r="E123" s="211">
        <v>319</v>
      </c>
      <c r="F123" s="211">
        <v>322</v>
      </c>
      <c r="G123" s="211">
        <v>267</v>
      </c>
      <c r="H123" s="211">
        <v>159</v>
      </c>
      <c r="I123" s="211">
        <v>31</v>
      </c>
      <c r="J123" s="211" t="s">
        <v>40</v>
      </c>
      <c r="K123" s="202">
        <v>1051</v>
      </c>
      <c r="L123" s="202">
        <v>618</v>
      </c>
      <c r="M123" s="202">
        <v>433</v>
      </c>
      <c r="N123" s="202">
        <v>315</v>
      </c>
      <c r="O123" s="202">
        <v>311</v>
      </c>
      <c r="P123" s="202">
        <v>252</v>
      </c>
      <c r="Q123" s="30">
        <v>142</v>
      </c>
      <c r="R123" s="197">
        <v>31</v>
      </c>
      <c r="S123" s="197" t="s">
        <v>40</v>
      </c>
      <c r="T123" s="148" t="s">
        <v>738</v>
      </c>
    </row>
    <row r="124" spans="1:20" s="58" customFormat="1" x14ac:dyDescent="0.2">
      <c r="A124" s="201" t="s">
        <v>618</v>
      </c>
      <c r="B124" s="202">
        <v>252</v>
      </c>
      <c r="C124" s="202">
        <v>85</v>
      </c>
      <c r="D124" s="202">
        <v>167</v>
      </c>
      <c r="E124" s="202">
        <v>61</v>
      </c>
      <c r="F124" s="202">
        <v>56</v>
      </c>
      <c r="G124" s="202">
        <v>60</v>
      </c>
      <c r="H124" s="202">
        <v>75</v>
      </c>
      <c r="I124" s="202" t="s">
        <v>40</v>
      </c>
      <c r="J124" s="222" t="s">
        <v>40</v>
      </c>
      <c r="K124" s="202">
        <v>202</v>
      </c>
      <c r="L124" s="202">
        <v>68</v>
      </c>
      <c r="M124" s="202">
        <v>134</v>
      </c>
      <c r="N124" s="202">
        <v>51</v>
      </c>
      <c r="O124" s="202">
        <v>41</v>
      </c>
      <c r="P124" s="202">
        <v>49</v>
      </c>
      <c r="Q124" s="30">
        <v>61</v>
      </c>
      <c r="R124" s="197" t="s">
        <v>40</v>
      </c>
      <c r="S124" s="197" t="s">
        <v>40</v>
      </c>
      <c r="T124" s="148" t="s">
        <v>619</v>
      </c>
    </row>
    <row r="125" spans="1:20" s="58" customFormat="1" x14ac:dyDescent="0.2">
      <c r="A125" s="201" t="s">
        <v>910</v>
      </c>
      <c r="B125" s="202">
        <v>165</v>
      </c>
      <c r="C125" s="202">
        <v>59</v>
      </c>
      <c r="D125" s="202">
        <v>106</v>
      </c>
      <c r="E125" s="202">
        <v>82</v>
      </c>
      <c r="F125" s="202">
        <v>46</v>
      </c>
      <c r="G125" s="202">
        <v>37</v>
      </c>
      <c r="H125" s="202" t="s">
        <v>40</v>
      </c>
      <c r="I125" s="202" t="s">
        <v>40</v>
      </c>
      <c r="J125" s="222" t="s">
        <v>40</v>
      </c>
      <c r="K125" s="202">
        <v>138</v>
      </c>
      <c r="L125" s="202">
        <v>50</v>
      </c>
      <c r="M125" s="202">
        <v>88</v>
      </c>
      <c r="N125" s="202">
        <v>69</v>
      </c>
      <c r="O125" s="202">
        <v>32</v>
      </c>
      <c r="P125" s="202">
        <v>37</v>
      </c>
      <c r="Q125" s="30" t="s">
        <v>40</v>
      </c>
      <c r="R125" s="197" t="s">
        <v>40</v>
      </c>
      <c r="S125" s="197" t="s">
        <v>40</v>
      </c>
      <c r="T125" s="148" t="s">
        <v>911</v>
      </c>
    </row>
    <row r="126" spans="1:20" s="58" customFormat="1" x14ac:dyDescent="0.2">
      <c r="A126" s="198" t="s">
        <v>794</v>
      </c>
      <c r="B126" s="196">
        <v>450</v>
      </c>
      <c r="C126" s="196">
        <v>205</v>
      </c>
      <c r="D126" s="196">
        <v>245</v>
      </c>
      <c r="E126" s="196">
        <v>91</v>
      </c>
      <c r="F126" s="196">
        <v>132</v>
      </c>
      <c r="G126" s="196">
        <v>127</v>
      </c>
      <c r="H126" s="196">
        <v>100</v>
      </c>
      <c r="I126" s="197" t="s">
        <v>40</v>
      </c>
      <c r="J126" s="197" t="s">
        <v>40</v>
      </c>
      <c r="K126" s="196">
        <v>411</v>
      </c>
      <c r="L126" s="196">
        <v>184</v>
      </c>
      <c r="M126" s="196">
        <v>227</v>
      </c>
      <c r="N126" s="196">
        <v>83</v>
      </c>
      <c r="O126" s="196">
        <v>120</v>
      </c>
      <c r="P126" s="196">
        <v>119</v>
      </c>
      <c r="Q126" s="196">
        <v>89</v>
      </c>
      <c r="R126" s="197" t="s">
        <v>40</v>
      </c>
      <c r="S126" s="197" t="s">
        <v>40</v>
      </c>
      <c r="T126" s="63" t="s">
        <v>795</v>
      </c>
    </row>
    <row r="127" spans="1:20" s="58" customFormat="1" x14ac:dyDescent="0.2">
      <c r="A127" s="210" t="s">
        <v>815</v>
      </c>
      <c r="B127" s="211">
        <v>27</v>
      </c>
      <c r="C127" s="211">
        <v>7</v>
      </c>
      <c r="D127" s="211">
        <v>20</v>
      </c>
      <c r="E127" s="211">
        <v>6</v>
      </c>
      <c r="F127" s="211">
        <v>5</v>
      </c>
      <c r="G127" s="211">
        <v>16</v>
      </c>
      <c r="H127" s="211" t="s">
        <v>40</v>
      </c>
      <c r="I127" s="211" t="s">
        <v>40</v>
      </c>
      <c r="J127" s="211" t="s">
        <v>40</v>
      </c>
      <c r="K127" s="202">
        <v>25</v>
      </c>
      <c r="L127" s="202">
        <v>7</v>
      </c>
      <c r="M127" s="202">
        <v>18</v>
      </c>
      <c r="N127" s="202">
        <v>6</v>
      </c>
      <c r="O127" s="202">
        <v>4</v>
      </c>
      <c r="P127" s="202">
        <v>15</v>
      </c>
      <c r="Q127" s="202" t="s">
        <v>40</v>
      </c>
      <c r="R127" s="197" t="s">
        <v>40</v>
      </c>
      <c r="S127" s="197" t="s">
        <v>40</v>
      </c>
      <c r="T127" s="82" t="s">
        <v>892</v>
      </c>
    </row>
    <row r="128" spans="1:20" s="58" customFormat="1" x14ac:dyDescent="0.2">
      <c r="A128" s="201" t="s">
        <v>277</v>
      </c>
      <c r="B128" s="202">
        <v>129</v>
      </c>
      <c r="C128" s="202">
        <v>65</v>
      </c>
      <c r="D128" s="202">
        <v>64</v>
      </c>
      <c r="E128" s="202">
        <v>29</v>
      </c>
      <c r="F128" s="202">
        <v>40</v>
      </c>
      <c r="G128" s="202">
        <v>36</v>
      </c>
      <c r="H128" s="202">
        <v>24</v>
      </c>
      <c r="I128" s="202" t="s">
        <v>40</v>
      </c>
      <c r="J128" s="222" t="s">
        <v>40</v>
      </c>
      <c r="K128" s="202">
        <v>115</v>
      </c>
      <c r="L128" s="202">
        <v>59</v>
      </c>
      <c r="M128" s="202">
        <v>56</v>
      </c>
      <c r="N128" s="202">
        <v>25</v>
      </c>
      <c r="O128" s="202">
        <v>37</v>
      </c>
      <c r="P128" s="202">
        <v>34</v>
      </c>
      <c r="Q128" s="30">
        <v>19</v>
      </c>
      <c r="R128" s="197" t="s">
        <v>40</v>
      </c>
      <c r="S128" s="197" t="s">
        <v>40</v>
      </c>
      <c r="T128" s="148" t="s">
        <v>398</v>
      </c>
    </row>
    <row r="129" spans="1:20" s="58" customFormat="1" x14ac:dyDescent="0.2">
      <c r="A129" s="201" t="s">
        <v>620</v>
      </c>
      <c r="B129" s="202">
        <v>165</v>
      </c>
      <c r="C129" s="202">
        <v>63</v>
      </c>
      <c r="D129" s="202">
        <v>102</v>
      </c>
      <c r="E129" s="202">
        <v>31</v>
      </c>
      <c r="F129" s="202">
        <v>50</v>
      </c>
      <c r="G129" s="202">
        <v>43</v>
      </c>
      <c r="H129" s="202">
        <v>41</v>
      </c>
      <c r="I129" s="222" t="s">
        <v>40</v>
      </c>
      <c r="J129" s="222" t="s">
        <v>40</v>
      </c>
      <c r="K129" s="202">
        <v>160</v>
      </c>
      <c r="L129" s="202">
        <v>62</v>
      </c>
      <c r="M129" s="202">
        <v>98</v>
      </c>
      <c r="N129" s="202">
        <v>31</v>
      </c>
      <c r="O129" s="202">
        <v>48</v>
      </c>
      <c r="P129" s="202">
        <v>41</v>
      </c>
      <c r="Q129" s="30">
        <v>40</v>
      </c>
      <c r="R129" s="197" t="s">
        <v>40</v>
      </c>
      <c r="S129" s="197" t="s">
        <v>40</v>
      </c>
      <c r="T129" s="148" t="s">
        <v>344</v>
      </c>
    </row>
    <row r="130" spans="1:20" s="58" customFormat="1" x14ac:dyDescent="0.2">
      <c r="A130" s="201" t="s">
        <v>416</v>
      </c>
      <c r="B130" s="202">
        <v>64</v>
      </c>
      <c r="C130" s="202">
        <v>29</v>
      </c>
      <c r="D130" s="202">
        <v>35</v>
      </c>
      <c r="E130" s="202">
        <v>12</v>
      </c>
      <c r="F130" s="202">
        <v>15</v>
      </c>
      <c r="G130" s="202">
        <v>14</v>
      </c>
      <c r="H130" s="202">
        <v>23</v>
      </c>
      <c r="I130" s="202" t="s">
        <v>40</v>
      </c>
      <c r="J130" s="222" t="s">
        <v>40</v>
      </c>
      <c r="K130" s="202">
        <v>52</v>
      </c>
      <c r="L130" s="202">
        <v>19</v>
      </c>
      <c r="M130" s="202">
        <v>33</v>
      </c>
      <c r="N130" s="202">
        <v>11</v>
      </c>
      <c r="O130" s="202">
        <v>10</v>
      </c>
      <c r="P130" s="202">
        <v>12</v>
      </c>
      <c r="Q130" s="30">
        <v>19</v>
      </c>
      <c r="R130" s="197" t="s">
        <v>40</v>
      </c>
      <c r="S130" s="197" t="s">
        <v>40</v>
      </c>
      <c r="T130" s="148" t="s">
        <v>621</v>
      </c>
    </row>
    <row r="131" spans="1:20" s="58" customFormat="1" ht="12.75" customHeight="1" x14ac:dyDescent="0.2">
      <c r="A131" s="201" t="s">
        <v>350</v>
      </c>
      <c r="B131" s="202">
        <v>58</v>
      </c>
      <c r="C131" s="202">
        <v>39</v>
      </c>
      <c r="D131" s="202">
        <v>19</v>
      </c>
      <c r="E131" s="202">
        <v>13</v>
      </c>
      <c r="F131" s="202">
        <v>22</v>
      </c>
      <c r="G131" s="202">
        <v>18</v>
      </c>
      <c r="H131" s="202">
        <v>5</v>
      </c>
      <c r="I131" s="222" t="s">
        <v>40</v>
      </c>
      <c r="J131" s="222" t="s">
        <v>40</v>
      </c>
      <c r="K131" s="202">
        <v>52</v>
      </c>
      <c r="L131" s="202">
        <v>35</v>
      </c>
      <c r="M131" s="202">
        <v>17</v>
      </c>
      <c r="N131" s="202">
        <v>10</v>
      </c>
      <c r="O131" s="202">
        <v>21</v>
      </c>
      <c r="P131" s="202">
        <v>17</v>
      </c>
      <c r="Q131" s="30">
        <v>4</v>
      </c>
      <c r="R131" s="197" t="s">
        <v>40</v>
      </c>
      <c r="S131" s="197" t="s">
        <v>40</v>
      </c>
      <c r="T131" s="148" t="s">
        <v>417</v>
      </c>
    </row>
    <row r="132" spans="1:20" s="58" customFormat="1" x14ac:dyDescent="0.2">
      <c r="A132" s="201" t="s">
        <v>434</v>
      </c>
      <c r="B132" s="202">
        <v>7</v>
      </c>
      <c r="C132" s="202">
        <v>2</v>
      </c>
      <c r="D132" s="202">
        <v>5</v>
      </c>
      <c r="E132" s="202" t="s">
        <v>40</v>
      </c>
      <c r="F132" s="202" t="s">
        <v>40</v>
      </c>
      <c r="G132" s="202" t="s">
        <v>40</v>
      </c>
      <c r="H132" s="202">
        <v>7</v>
      </c>
      <c r="I132" s="202" t="s">
        <v>40</v>
      </c>
      <c r="J132" s="222" t="s">
        <v>40</v>
      </c>
      <c r="K132" s="202">
        <v>7</v>
      </c>
      <c r="L132" s="202">
        <v>2</v>
      </c>
      <c r="M132" s="202">
        <v>5</v>
      </c>
      <c r="N132" s="202" t="s">
        <v>40</v>
      </c>
      <c r="O132" s="202" t="s">
        <v>40</v>
      </c>
      <c r="P132" s="202" t="s">
        <v>40</v>
      </c>
      <c r="Q132" s="30">
        <v>7</v>
      </c>
      <c r="R132" s="197" t="s">
        <v>40</v>
      </c>
      <c r="S132" s="197" t="s">
        <v>40</v>
      </c>
      <c r="T132" s="146" t="s">
        <v>435</v>
      </c>
    </row>
    <row r="133" spans="1:20" s="58" customFormat="1" x14ac:dyDescent="0.2">
      <c r="A133" s="194" t="s">
        <v>353</v>
      </c>
      <c r="B133" s="196">
        <v>927</v>
      </c>
      <c r="C133" s="196">
        <v>413</v>
      </c>
      <c r="D133" s="196">
        <v>514</v>
      </c>
      <c r="E133" s="196">
        <v>314</v>
      </c>
      <c r="F133" s="196">
        <v>311</v>
      </c>
      <c r="G133" s="196">
        <v>302</v>
      </c>
      <c r="H133" s="196" t="s">
        <v>40</v>
      </c>
      <c r="I133" s="197" t="s">
        <v>40</v>
      </c>
      <c r="J133" s="197" t="s">
        <v>40</v>
      </c>
      <c r="K133" s="196">
        <v>873</v>
      </c>
      <c r="L133" s="196">
        <v>388</v>
      </c>
      <c r="M133" s="196">
        <v>485</v>
      </c>
      <c r="N133" s="196">
        <v>297</v>
      </c>
      <c r="O133" s="196">
        <v>304</v>
      </c>
      <c r="P133" s="196">
        <v>272</v>
      </c>
      <c r="Q133" s="200" t="s">
        <v>40</v>
      </c>
      <c r="R133" s="197" t="s">
        <v>40</v>
      </c>
      <c r="S133" s="197" t="s">
        <v>40</v>
      </c>
      <c r="T133" s="63" t="s">
        <v>354</v>
      </c>
    </row>
    <row r="134" spans="1:20" s="65" customFormat="1" x14ac:dyDescent="0.2">
      <c r="A134" s="201" t="s">
        <v>355</v>
      </c>
      <c r="B134" s="211">
        <v>238</v>
      </c>
      <c r="C134" s="211">
        <v>54</v>
      </c>
      <c r="D134" s="211">
        <v>184</v>
      </c>
      <c r="E134" s="211">
        <v>82</v>
      </c>
      <c r="F134" s="211">
        <v>72</v>
      </c>
      <c r="G134" s="211">
        <v>84</v>
      </c>
      <c r="H134" s="211" t="s">
        <v>40</v>
      </c>
      <c r="I134" s="211" t="s">
        <v>40</v>
      </c>
      <c r="J134" s="211" t="s">
        <v>40</v>
      </c>
      <c r="K134" s="202">
        <v>238</v>
      </c>
      <c r="L134" s="202">
        <v>54</v>
      </c>
      <c r="M134" s="202">
        <v>184</v>
      </c>
      <c r="N134" s="202">
        <v>82</v>
      </c>
      <c r="O134" s="202">
        <v>72</v>
      </c>
      <c r="P134" s="202">
        <v>84</v>
      </c>
      <c r="Q134" s="200" t="s">
        <v>40</v>
      </c>
      <c r="R134" s="197" t="s">
        <v>40</v>
      </c>
      <c r="S134" s="197" t="s">
        <v>40</v>
      </c>
      <c r="T134" s="148" t="s">
        <v>356</v>
      </c>
    </row>
    <row r="135" spans="1:20" s="65" customFormat="1" x14ac:dyDescent="0.2">
      <c r="A135" s="201" t="s">
        <v>357</v>
      </c>
      <c r="B135" s="202">
        <v>172</v>
      </c>
      <c r="C135" s="202">
        <v>127</v>
      </c>
      <c r="D135" s="202">
        <v>45</v>
      </c>
      <c r="E135" s="202">
        <v>52</v>
      </c>
      <c r="F135" s="202">
        <v>75</v>
      </c>
      <c r="G135" s="202">
        <v>45</v>
      </c>
      <c r="H135" s="202" t="s">
        <v>40</v>
      </c>
      <c r="I135" s="202" t="s">
        <v>40</v>
      </c>
      <c r="J135" s="222" t="s">
        <v>40</v>
      </c>
      <c r="K135" s="202">
        <v>159</v>
      </c>
      <c r="L135" s="202">
        <v>119</v>
      </c>
      <c r="M135" s="202">
        <v>40</v>
      </c>
      <c r="N135" s="202">
        <v>44</v>
      </c>
      <c r="O135" s="202">
        <v>74</v>
      </c>
      <c r="P135" s="202">
        <v>41</v>
      </c>
      <c r="Q135" s="200" t="s">
        <v>40</v>
      </c>
      <c r="R135" s="197" t="s">
        <v>40</v>
      </c>
      <c r="S135" s="197" t="s">
        <v>40</v>
      </c>
      <c r="T135" s="148" t="s">
        <v>358</v>
      </c>
    </row>
    <row r="136" spans="1:20" s="65" customFormat="1" x14ac:dyDescent="0.2">
      <c r="A136" s="201" t="s">
        <v>359</v>
      </c>
      <c r="B136" s="202">
        <v>369</v>
      </c>
      <c r="C136" s="202">
        <v>200</v>
      </c>
      <c r="D136" s="202">
        <v>169</v>
      </c>
      <c r="E136" s="202">
        <v>136</v>
      </c>
      <c r="F136" s="202">
        <v>111</v>
      </c>
      <c r="G136" s="202">
        <v>122</v>
      </c>
      <c r="H136" s="202" t="s">
        <v>40</v>
      </c>
      <c r="I136" s="222" t="s">
        <v>40</v>
      </c>
      <c r="J136" s="222" t="s">
        <v>40</v>
      </c>
      <c r="K136" s="202">
        <v>339</v>
      </c>
      <c r="L136" s="202">
        <v>185</v>
      </c>
      <c r="M136" s="202">
        <v>154</v>
      </c>
      <c r="N136" s="202">
        <v>128</v>
      </c>
      <c r="O136" s="202">
        <v>106</v>
      </c>
      <c r="P136" s="202">
        <v>105</v>
      </c>
      <c r="Q136" s="200" t="s">
        <v>40</v>
      </c>
      <c r="R136" s="197" t="s">
        <v>40</v>
      </c>
      <c r="S136" s="197" t="s">
        <v>40</v>
      </c>
      <c r="T136" s="148" t="s">
        <v>776</v>
      </c>
    </row>
    <row r="137" spans="1:20" s="65" customFormat="1" ht="12.75" customHeight="1" x14ac:dyDescent="0.2">
      <c r="A137" s="201" t="s">
        <v>623</v>
      </c>
      <c r="B137" s="211">
        <v>134</v>
      </c>
      <c r="C137" s="211">
        <v>29</v>
      </c>
      <c r="D137" s="211">
        <v>105</v>
      </c>
      <c r="E137" s="211">
        <v>37</v>
      </c>
      <c r="F137" s="211">
        <v>52</v>
      </c>
      <c r="G137" s="211">
        <v>45</v>
      </c>
      <c r="H137" s="211" t="s">
        <v>40</v>
      </c>
      <c r="I137" s="211" t="s">
        <v>40</v>
      </c>
      <c r="J137" s="211" t="s">
        <v>40</v>
      </c>
      <c r="K137" s="192">
        <v>127</v>
      </c>
      <c r="L137" s="192">
        <v>28</v>
      </c>
      <c r="M137" s="192">
        <v>99</v>
      </c>
      <c r="N137" s="192">
        <v>37</v>
      </c>
      <c r="O137" s="192">
        <v>51</v>
      </c>
      <c r="P137" s="192">
        <v>39</v>
      </c>
      <c r="Q137" s="200" t="s">
        <v>40</v>
      </c>
      <c r="R137" s="197" t="s">
        <v>40</v>
      </c>
      <c r="S137" s="197" t="s">
        <v>40</v>
      </c>
      <c r="T137" s="148" t="s">
        <v>533</v>
      </c>
    </row>
    <row r="138" spans="1:20" s="65" customFormat="1" ht="12" customHeight="1" x14ac:dyDescent="0.2">
      <c r="A138" s="201" t="s">
        <v>624</v>
      </c>
      <c r="B138" s="202">
        <v>1</v>
      </c>
      <c r="C138" s="202" t="s">
        <v>40</v>
      </c>
      <c r="D138" s="202">
        <v>1</v>
      </c>
      <c r="E138" s="202" t="s">
        <v>40</v>
      </c>
      <c r="F138" s="202" t="s">
        <v>40</v>
      </c>
      <c r="G138" s="202">
        <v>1</v>
      </c>
      <c r="H138" s="202" t="s">
        <v>40</v>
      </c>
      <c r="I138" s="202" t="s">
        <v>40</v>
      </c>
      <c r="J138" s="222" t="s">
        <v>40</v>
      </c>
      <c r="K138" s="211" t="s">
        <v>40</v>
      </c>
      <c r="L138" s="211" t="s">
        <v>40</v>
      </c>
      <c r="M138" s="211" t="s">
        <v>40</v>
      </c>
      <c r="N138" s="211" t="s">
        <v>40</v>
      </c>
      <c r="O138" s="211" t="s">
        <v>40</v>
      </c>
      <c r="P138" s="211" t="s">
        <v>40</v>
      </c>
      <c r="Q138" s="200" t="s">
        <v>40</v>
      </c>
      <c r="R138" s="197" t="s">
        <v>40</v>
      </c>
      <c r="S138" s="197" t="s">
        <v>40</v>
      </c>
      <c r="T138" s="148" t="s">
        <v>346</v>
      </c>
    </row>
    <row r="139" spans="1:20" s="65" customFormat="1" ht="12" customHeight="1" x14ac:dyDescent="0.2">
      <c r="A139" s="201" t="s">
        <v>362</v>
      </c>
      <c r="B139" s="202">
        <v>13</v>
      </c>
      <c r="C139" s="202">
        <v>3</v>
      </c>
      <c r="D139" s="202">
        <v>10</v>
      </c>
      <c r="E139" s="202">
        <v>7</v>
      </c>
      <c r="F139" s="202">
        <v>1</v>
      </c>
      <c r="G139" s="202">
        <v>5</v>
      </c>
      <c r="H139" s="202" t="s">
        <v>40</v>
      </c>
      <c r="I139" s="222" t="s">
        <v>40</v>
      </c>
      <c r="J139" s="222" t="s">
        <v>40</v>
      </c>
      <c r="K139" s="202">
        <v>10</v>
      </c>
      <c r="L139" s="202">
        <v>2</v>
      </c>
      <c r="M139" s="202">
        <v>8</v>
      </c>
      <c r="N139" s="202">
        <v>6</v>
      </c>
      <c r="O139" s="202">
        <v>1</v>
      </c>
      <c r="P139" s="202">
        <v>3</v>
      </c>
      <c r="Q139" s="200" t="s">
        <v>40</v>
      </c>
      <c r="R139" s="197" t="s">
        <v>40</v>
      </c>
      <c r="S139" s="197" t="s">
        <v>40</v>
      </c>
      <c r="T139" s="148" t="s">
        <v>363</v>
      </c>
    </row>
    <row r="140" spans="1:20" s="65" customFormat="1" ht="23.25" customHeight="1" x14ac:dyDescent="0.2">
      <c r="A140" s="194" t="s">
        <v>536</v>
      </c>
      <c r="B140" s="195">
        <v>228</v>
      </c>
      <c r="C140" s="195">
        <v>102</v>
      </c>
      <c r="D140" s="195">
        <v>126</v>
      </c>
      <c r="E140" s="195">
        <v>124</v>
      </c>
      <c r="F140" s="195">
        <v>56</v>
      </c>
      <c r="G140" s="195">
        <v>30</v>
      </c>
      <c r="H140" s="195">
        <v>18</v>
      </c>
      <c r="I140" s="195" t="s">
        <v>40</v>
      </c>
      <c r="J140" s="195" t="s">
        <v>40</v>
      </c>
      <c r="K140" s="196">
        <v>115</v>
      </c>
      <c r="L140" s="196">
        <v>43</v>
      </c>
      <c r="M140" s="196">
        <v>72</v>
      </c>
      <c r="N140" s="196">
        <v>71</v>
      </c>
      <c r="O140" s="196">
        <v>25</v>
      </c>
      <c r="P140" s="196">
        <v>12</v>
      </c>
      <c r="Q140" s="30">
        <v>7</v>
      </c>
      <c r="R140" s="30" t="s">
        <v>40</v>
      </c>
      <c r="S140" s="197" t="s">
        <v>40</v>
      </c>
      <c r="T140" s="63" t="s">
        <v>367</v>
      </c>
    </row>
    <row r="141" spans="1:20" s="65" customFormat="1" x14ac:dyDescent="0.2">
      <c r="A141" s="208" t="s">
        <v>781</v>
      </c>
      <c r="B141" s="202">
        <v>36</v>
      </c>
      <c r="C141" s="202">
        <v>18</v>
      </c>
      <c r="D141" s="202">
        <v>18</v>
      </c>
      <c r="E141" s="202">
        <v>14</v>
      </c>
      <c r="F141" s="202">
        <v>17</v>
      </c>
      <c r="G141" s="202">
        <v>2</v>
      </c>
      <c r="H141" s="202">
        <v>3</v>
      </c>
      <c r="I141" s="202" t="s">
        <v>40</v>
      </c>
      <c r="J141" s="222" t="s">
        <v>40</v>
      </c>
      <c r="K141" s="202">
        <v>19</v>
      </c>
      <c r="L141" s="202">
        <v>9</v>
      </c>
      <c r="M141" s="202">
        <v>10</v>
      </c>
      <c r="N141" s="202">
        <v>11</v>
      </c>
      <c r="O141" s="202">
        <v>6</v>
      </c>
      <c r="P141" s="202" t="s">
        <v>40</v>
      </c>
      <c r="Q141" s="30">
        <v>2</v>
      </c>
      <c r="R141" s="197" t="s">
        <v>40</v>
      </c>
      <c r="S141" s="197" t="s">
        <v>40</v>
      </c>
      <c r="T141" s="148" t="s">
        <v>398</v>
      </c>
    </row>
    <row r="142" spans="1:20" s="65" customFormat="1" x14ac:dyDescent="0.2">
      <c r="A142" s="208" t="s">
        <v>625</v>
      </c>
      <c r="B142" s="202">
        <v>25</v>
      </c>
      <c r="C142" s="202">
        <v>16</v>
      </c>
      <c r="D142" s="202">
        <v>9</v>
      </c>
      <c r="E142" s="202">
        <v>14</v>
      </c>
      <c r="F142" s="202">
        <v>9</v>
      </c>
      <c r="G142" s="202">
        <v>2</v>
      </c>
      <c r="H142" s="202" t="s">
        <v>40</v>
      </c>
      <c r="I142" s="222" t="s">
        <v>40</v>
      </c>
      <c r="J142" s="222" t="s">
        <v>40</v>
      </c>
      <c r="K142" s="202">
        <v>17</v>
      </c>
      <c r="L142" s="202">
        <v>9</v>
      </c>
      <c r="M142" s="202">
        <v>8</v>
      </c>
      <c r="N142" s="202">
        <v>13</v>
      </c>
      <c r="O142" s="30">
        <v>2</v>
      </c>
      <c r="P142" s="202">
        <v>2</v>
      </c>
      <c r="Q142" s="200" t="s">
        <v>40</v>
      </c>
      <c r="R142" s="197" t="s">
        <v>40</v>
      </c>
      <c r="S142" s="197" t="s">
        <v>40</v>
      </c>
      <c r="T142" s="148" t="s">
        <v>206</v>
      </c>
    </row>
    <row r="143" spans="1:20" s="65" customFormat="1" x14ac:dyDescent="0.2">
      <c r="A143" s="208" t="s">
        <v>782</v>
      </c>
      <c r="B143" s="211">
        <v>53</v>
      </c>
      <c r="C143" s="211">
        <v>30</v>
      </c>
      <c r="D143" s="211">
        <v>23</v>
      </c>
      <c r="E143" s="211">
        <v>21</v>
      </c>
      <c r="F143" s="211">
        <v>12</v>
      </c>
      <c r="G143" s="211">
        <v>10</v>
      </c>
      <c r="H143" s="211">
        <v>10</v>
      </c>
      <c r="I143" s="211" t="s">
        <v>40</v>
      </c>
      <c r="J143" s="211" t="s">
        <v>40</v>
      </c>
      <c r="K143" s="202">
        <v>14</v>
      </c>
      <c r="L143" s="202">
        <v>5</v>
      </c>
      <c r="M143" s="202">
        <v>9</v>
      </c>
      <c r="N143" s="202">
        <v>8</v>
      </c>
      <c r="O143" s="202">
        <v>2</v>
      </c>
      <c r="P143" s="202" t="s">
        <v>40</v>
      </c>
      <c r="Q143" s="200">
        <v>4</v>
      </c>
      <c r="R143" s="197" t="s">
        <v>40</v>
      </c>
      <c r="S143" s="197" t="s">
        <v>40</v>
      </c>
      <c r="T143" s="148" t="s">
        <v>734</v>
      </c>
    </row>
    <row r="144" spans="1:20" s="65" customFormat="1" x14ac:dyDescent="0.2">
      <c r="A144" s="201" t="s">
        <v>783</v>
      </c>
      <c r="B144" s="202">
        <v>61</v>
      </c>
      <c r="C144" s="202">
        <v>8</v>
      </c>
      <c r="D144" s="202">
        <v>53</v>
      </c>
      <c r="E144" s="202">
        <v>31</v>
      </c>
      <c r="F144" s="202">
        <v>18</v>
      </c>
      <c r="G144" s="202">
        <v>12</v>
      </c>
      <c r="H144" s="202" t="s">
        <v>40</v>
      </c>
      <c r="I144" s="202" t="s">
        <v>40</v>
      </c>
      <c r="J144" s="222" t="s">
        <v>40</v>
      </c>
      <c r="K144" s="202">
        <v>41</v>
      </c>
      <c r="L144" s="202">
        <v>6</v>
      </c>
      <c r="M144" s="202">
        <v>35</v>
      </c>
      <c r="N144" s="202">
        <v>19</v>
      </c>
      <c r="O144" s="202">
        <v>15</v>
      </c>
      <c r="P144" s="202">
        <v>7</v>
      </c>
      <c r="Q144" s="30" t="s">
        <v>40</v>
      </c>
      <c r="R144" s="197" t="s">
        <v>40</v>
      </c>
      <c r="S144" s="197" t="s">
        <v>40</v>
      </c>
      <c r="T144" s="148" t="s">
        <v>370</v>
      </c>
    </row>
    <row r="145" spans="1:20" s="65" customFormat="1" x14ac:dyDescent="0.2">
      <c r="A145" s="201" t="s">
        <v>784</v>
      </c>
      <c r="B145" s="202">
        <v>12</v>
      </c>
      <c r="C145" s="202">
        <v>8</v>
      </c>
      <c r="D145" s="202">
        <v>4</v>
      </c>
      <c r="E145" s="202">
        <v>12</v>
      </c>
      <c r="F145" s="202" t="s">
        <v>40</v>
      </c>
      <c r="G145" s="202" t="s">
        <v>40</v>
      </c>
      <c r="H145" s="202" t="s">
        <v>40</v>
      </c>
      <c r="I145" s="222" t="s">
        <v>40</v>
      </c>
      <c r="J145" s="222" t="s">
        <v>40</v>
      </c>
      <c r="K145" s="202">
        <v>12</v>
      </c>
      <c r="L145" s="202">
        <v>8</v>
      </c>
      <c r="M145" s="202">
        <v>4</v>
      </c>
      <c r="N145" s="202">
        <v>12</v>
      </c>
      <c r="O145" s="202" t="s">
        <v>40</v>
      </c>
      <c r="P145" s="202" t="s">
        <v>40</v>
      </c>
      <c r="Q145" s="30" t="s">
        <v>40</v>
      </c>
      <c r="R145" s="30" t="s">
        <v>40</v>
      </c>
      <c r="S145" s="197" t="s">
        <v>40</v>
      </c>
      <c r="T145" s="148" t="s">
        <v>785</v>
      </c>
    </row>
    <row r="146" spans="1:20" s="65" customFormat="1" ht="22.5" x14ac:dyDescent="0.2">
      <c r="A146" s="67" t="s">
        <v>786</v>
      </c>
      <c r="B146" s="211">
        <v>41</v>
      </c>
      <c r="C146" s="211">
        <v>22</v>
      </c>
      <c r="D146" s="211">
        <v>19</v>
      </c>
      <c r="E146" s="211">
        <v>32</v>
      </c>
      <c r="F146" s="211" t="s">
        <v>40</v>
      </c>
      <c r="G146" s="211">
        <v>4</v>
      </c>
      <c r="H146" s="211">
        <v>5</v>
      </c>
      <c r="I146" s="211" t="s">
        <v>40</v>
      </c>
      <c r="J146" s="211" t="s">
        <v>40</v>
      </c>
      <c r="K146" s="202">
        <v>12</v>
      </c>
      <c r="L146" s="202">
        <v>6</v>
      </c>
      <c r="M146" s="202">
        <v>6</v>
      </c>
      <c r="N146" s="202">
        <v>8</v>
      </c>
      <c r="O146" s="202" t="s">
        <v>40</v>
      </c>
      <c r="P146" s="30">
        <v>3</v>
      </c>
      <c r="Q146" s="30">
        <v>1</v>
      </c>
      <c r="R146" s="197" t="s">
        <v>40</v>
      </c>
      <c r="S146" s="197" t="s">
        <v>40</v>
      </c>
      <c r="T146" s="148" t="s">
        <v>368</v>
      </c>
    </row>
    <row r="147" spans="1:20" s="65" customFormat="1" x14ac:dyDescent="0.2">
      <c r="A147" s="194" t="s">
        <v>540</v>
      </c>
      <c r="B147" s="196">
        <v>2894</v>
      </c>
      <c r="C147" s="196">
        <v>1510</v>
      </c>
      <c r="D147" s="196">
        <v>1384</v>
      </c>
      <c r="E147" s="196">
        <v>1702</v>
      </c>
      <c r="F147" s="196">
        <v>459</v>
      </c>
      <c r="G147" s="196">
        <v>392</v>
      </c>
      <c r="H147" s="196">
        <v>316</v>
      </c>
      <c r="I147" s="196">
        <v>25</v>
      </c>
      <c r="J147" s="197" t="s">
        <v>40</v>
      </c>
      <c r="K147" s="196">
        <v>2894</v>
      </c>
      <c r="L147" s="196">
        <v>1510</v>
      </c>
      <c r="M147" s="196">
        <v>1384</v>
      </c>
      <c r="N147" s="196">
        <v>1702</v>
      </c>
      <c r="O147" s="196">
        <v>459</v>
      </c>
      <c r="P147" s="196">
        <v>392</v>
      </c>
      <c r="Q147" s="196">
        <v>316</v>
      </c>
      <c r="R147" s="197">
        <v>25</v>
      </c>
      <c r="S147" s="197" t="s">
        <v>40</v>
      </c>
      <c r="T147" s="63" t="s">
        <v>541</v>
      </c>
    </row>
    <row r="148" spans="1:20" s="65" customFormat="1" x14ac:dyDescent="0.2">
      <c r="A148" s="201" t="s">
        <v>626</v>
      </c>
      <c r="B148" s="202">
        <v>841</v>
      </c>
      <c r="C148" s="202">
        <v>578</v>
      </c>
      <c r="D148" s="202">
        <v>263</v>
      </c>
      <c r="E148" s="202">
        <v>526</v>
      </c>
      <c r="F148" s="202">
        <v>121</v>
      </c>
      <c r="G148" s="202">
        <v>104</v>
      </c>
      <c r="H148" s="202">
        <v>65</v>
      </c>
      <c r="I148" s="222">
        <v>25</v>
      </c>
      <c r="J148" s="222" t="s">
        <v>40</v>
      </c>
      <c r="K148" s="202">
        <v>841</v>
      </c>
      <c r="L148" s="202">
        <v>578</v>
      </c>
      <c r="M148" s="202">
        <v>263</v>
      </c>
      <c r="N148" s="202">
        <v>526</v>
      </c>
      <c r="O148" s="202">
        <v>121</v>
      </c>
      <c r="P148" s="202">
        <v>104</v>
      </c>
      <c r="Q148" s="202">
        <v>65</v>
      </c>
      <c r="R148" s="197">
        <v>25</v>
      </c>
      <c r="S148" s="197" t="s">
        <v>40</v>
      </c>
      <c r="T148" s="148" t="s">
        <v>669</v>
      </c>
    </row>
    <row r="149" spans="1:20" s="65" customFormat="1" x14ac:dyDescent="0.2">
      <c r="A149" s="201" t="s">
        <v>627</v>
      </c>
      <c r="B149" s="211">
        <v>208</v>
      </c>
      <c r="C149" s="211">
        <v>113</v>
      </c>
      <c r="D149" s="211">
        <v>95</v>
      </c>
      <c r="E149" s="211">
        <v>122</v>
      </c>
      <c r="F149" s="211">
        <v>29</v>
      </c>
      <c r="G149" s="211">
        <v>24</v>
      </c>
      <c r="H149" s="211">
        <v>33</v>
      </c>
      <c r="I149" s="211" t="s">
        <v>40</v>
      </c>
      <c r="J149" s="211" t="s">
        <v>40</v>
      </c>
      <c r="K149" s="202">
        <v>208</v>
      </c>
      <c r="L149" s="202">
        <v>113</v>
      </c>
      <c r="M149" s="202">
        <v>95</v>
      </c>
      <c r="N149" s="202">
        <v>122</v>
      </c>
      <c r="O149" s="202">
        <v>29</v>
      </c>
      <c r="P149" s="202">
        <v>24</v>
      </c>
      <c r="Q149" s="202">
        <v>33</v>
      </c>
      <c r="R149" s="197" t="s">
        <v>40</v>
      </c>
      <c r="S149" s="197" t="s">
        <v>40</v>
      </c>
      <c r="T149" s="148" t="s">
        <v>544</v>
      </c>
    </row>
    <row r="150" spans="1:20" s="65" customFormat="1" x14ac:dyDescent="0.2">
      <c r="A150" s="201" t="s">
        <v>547</v>
      </c>
      <c r="B150" s="202">
        <v>260</v>
      </c>
      <c r="C150" s="202">
        <v>74</v>
      </c>
      <c r="D150" s="202">
        <v>186</v>
      </c>
      <c r="E150" s="202">
        <v>135</v>
      </c>
      <c r="F150" s="202">
        <v>56</v>
      </c>
      <c r="G150" s="202">
        <v>25</v>
      </c>
      <c r="H150" s="202">
        <v>44</v>
      </c>
      <c r="I150" s="202" t="s">
        <v>40</v>
      </c>
      <c r="J150" s="222" t="s">
        <v>40</v>
      </c>
      <c r="K150" s="202">
        <v>260</v>
      </c>
      <c r="L150" s="202">
        <v>74</v>
      </c>
      <c r="M150" s="202">
        <v>186</v>
      </c>
      <c r="N150" s="202">
        <v>135</v>
      </c>
      <c r="O150" s="202">
        <v>56</v>
      </c>
      <c r="P150" s="202">
        <v>25</v>
      </c>
      <c r="Q150" s="202">
        <v>44</v>
      </c>
      <c r="R150" s="197" t="s">
        <v>40</v>
      </c>
      <c r="S150" s="197" t="s">
        <v>40</v>
      </c>
      <c r="T150" s="148" t="s">
        <v>628</v>
      </c>
    </row>
    <row r="151" spans="1:20" s="65" customFormat="1" x14ac:dyDescent="0.2">
      <c r="A151" s="201" t="s">
        <v>629</v>
      </c>
      <c r="B151" s="202">
        <v>46</v>
      </c>
      <c r="C151" s="202">
        <v>16</v>
      </c>
      <c r="D151" s="202">
        <v>30</v>
      </c>
      <c r="E151" s="202">
        <v>29</v>
      </c>
      <c r="F151" s="202">
        <v>4</v>
      </c>
      <c r="G151" s="202">
        <v>4</v>
      </c>
      <c r="H151" s="202">
        <v>9</v>
      </c>
      <c r="I151" s="222" t="s">
        <v>40</v>
      </c>
      <c r="J151" s="222" t="s">
        <v>40</v>
      </c>
      <c r="K151" s="202">
        <v>46</v>
      </c>
      <c r="L151" s="202">
        <v>16</v>
      </c>
      <c r="M151" s="202">
        <v>30</v>
      </c>
      <c r="N151" s="202">
        <v>29</v>
      </c>
      <c r="O151" s="202">
        <v>4</v>
      </c>
      <c r="P151" s="202">
        <v>4</v>
      </c>
      <c r="Q151" s="202">
        <v>9</v>
      </c>
      <c r="R151" s="197" t="s">
        <v>40</v>
      </c>
      <c r="S151" s="197" t="s">
        <v>40</v>
      </c>
      <c r="T151" s="148" t="s">
        <v>630</v>
      </c>
    </row>
    <row r="152" spans="1:20" s="65" customFormat="1" x14ac:dyDescent="0.2">
      <c r="A152" s="201" t="s">
        <v>549</v>
      </c>
      <c r="B152" s="211">
        <v>188</v>
      </c>
      <c r="C152" s="211">
        <v>40</v>
      </c>
      <c r="D152" s="211">
        <v>148</v>
      </c>
      <c r="E152" s="211">
        <v>96</v>
      </c>
      <c r="F152" s="211">
        <v>28</v>
      </c>
      <c r="G152" s="211">
        <v>41</v>
      </c>
      <c r="H152" s="211">
        <v>23</v>
      </c>
      <c r="I152" s="211" t="s">
        <v>40</v>
      </c>
      <c r="J152" s="211" t="s">
        <v>40</v>
      </c>
      <c r="K152" s="202">
        <v>188</v>
      </c>
      <c r="L152" s="202">
        <v>40</v>
      </c>
      <c r="M152" s="202">
        <v>148</v>
      </c>
      <c r="N152" s="202">
        <v>96</v>
      </c>
      <c r="O152" s="202">
        <v>28</v>
      </c>
      <c r="P152" s="202">
        <v>41</v>
      </c>
      <c r="Q152" s="202">
        <v>23</v>
      </c>
      <c r="R152" s="197" t="s">
        <v>40</v>
      </c>
      <c r="S152" s="197" t="s">
        <v>40</v>
      </c>
      <c r="T152" s="148" t="s">
        <v>550</v>
      </c>
    </row>
    <row r="153" spans="1:20" s="65" customFormat="1" x14ac:dyDescent="0.2">
      <c r="A153" s="201" t="s">
        <v>551</v>
      </c>
      <c r="B153" s="202">
        <v>183</v>
      </c>
      <c r="C153" s="202">
        <v>69</v>
      </c>
      <c r="D153" s="202">
        <v>114</v>
      </c>
      <c r="E153" s="202">
        <v>77</v>
      </c>
      <c r="F153" s="202">
        <v>20</v>
      </c>
      <c r="G153" s="202">
        <v>26</v>
      </c>
      <c r="H153" s="202">
        <v>60</v>
      </c>
      <c r="I153" s="202" t="s">
        <v>40</v>
      </c>
      <c r="J153" s="222" t="s">
        <v>40</v>
      </c>
      <c r="K153" s="202">
        <v>183</v>
      </c>
      <c r="L153" s="202">
        <v>69</v>
      </c>
      <c r="M153" s="202">
        <v>114</v>
      </c>
      <c r="N153" s="202">
        <v>77</v>
      </c>
      <c r="O153" s="202">
        <v>20</v>
      </c>
      <c r="P153" s="202">
        <v>26</v>
      </c>
      <c r="Q153" s="202">
        <v>60</v>
      </c>
      <c r="R153" s="197" t="s">
        <v>40</v>
      </c>
      <c r="S153" s="197" t="s">
        <v>40</v>
      </c>
      <c r="T153" s="148" t="s">
        <v>552</v>
      </c>
    </row>
    <row r="154" spans="1:20" s="58" customFormat="1" x14ac:dyDescent="0.2">
      <c r="A154" s="201" t="s">
        <v>335</v>
      </c>
      <c r="B154" s="202">
        <v>429</v>
      </c>
      <c r="C154" s="202">
        <v>235</v>
      </c>
      <c r="D154" s="202">
        <v>194</v>
      </c>
      <c r="E154" s="202">
        <v>182</v>
      </c>
      <c r="F154" s="202">
        <v>59</v>
      </c>
      <c r="G154" s="202">
        <v>108</v>
      </c>
      <c r="H154" s="202">
        <v>80</v>
      </c>
      <c r="I154" s="222" t="s">
        <v>40</v>
      </c>
      <c r="J154" s="222" t="s">
        <v>40</v>
      </c>
      <c r="K154" s="202">
        <v>429</v>
      </c>
      <c r="L154" s="202">
        <v>235</v>
      </c>
      <c r="M154" s="202">
        <v>194</v>
      </c>
      <c r="N154" s="202">
        <v>182</v>
      </c>
      <c r="O154" s="202">
        <v>59</v>
      </c>
      <c r="P154" s="202">
        <v>108</v>
      </c>
      <c r="Q154" s="202">
        <v>80</v>
      </c>
      <c r="R154" s="197" t="s">
        <v>40</v>
      </c>
      <c r="S154" s="197" t="s">
        <v>40</v>
      </c>
      <c r="T154" s="148" t="s">
        <v>346</v>
      </c>
    </row>
    <row r="155" spans="1:20" s="58" customFormat="1" x14ac:dyDescent="0.2">
      <c r="A155" s="67" t="s">
        <v>777</v>
      </c>
      <c r="B155" s="211">
        <v>739</v>
      </c>
      <c r="C155" s="211">
        <v>385</v>
      </c>
      <c r="D155" s="211">
        <v>354</v>
      </c>
      <c r="E155" s="211">
        <v>535</v>
      </c>
      <c r="F155" s="211">
        <v>142</v>
      </c>
      <c r="G155" s="211">
        <v>60</v>
      </c>
      <c r="H155" s="211">
        <v>2</v>
      </c>
      <c r="I155" s="211" t="s">
        <v>40</v>
      </c>
      <c r="J155" s="211" t="s">
        <v>40</v>
      </c>
      <c r="K155" s="202">
        <v>739</v>
      </c>
      <c r="L155" s="202">
        <v>385</v>
      </c>
      <c r="M155" s="202">
        <v>354</v>
      </c>
      <c r="N155" s="202">
        <v>535</v>
      </c>
      <c r="O155" s="202">
        <v>142</v>
      </c>
      <c r="P155" s="202">
        <v>60</v>
      </c>
      <c r="Q155" s="200">
        <v>2</v>
      </c>
      <c r="R155" s="197" t="s">
        <v>40</v>
      </c>
      <c r="S155" s="197" t="s">
        <v>40</v>
      </c>
      <c r="T155" s="179" t="s">
        <v>785</v>
      </c>
    </row>
    <row r="156" spans="1:20" s="58" customFormat="1" x14ac:dyDescent="0.2">
      <c r="A156" s="194" t="s">
        <v>800</v>
      </c>
      <c r="B156" s="196">
        <v>125</v>
      </c>
      <c r="C156" s="196">
        <v>88</v>
      </c>
      <c r="D156" s="196">
        <v>37</v>
      </c>
      <c r="E156" s="196">
        <v>21</v>
      </c>
      <c r="F156" s="196">
        <v>30</v>
      </c>
      <c r="G156" s="196">
        <v>53</v>
      </c>
      <c r="H156" s="196">
        <v>21</v>
      </c>
      <c r="I156" s="196" t="s">
        <v>40</v>
      </c>
      <c r="J156" s="197" t="s">
        <v>40</v>
      </c>
      <c r="K156" s="196">
        <v>125</v>
      </c>
      <c r="L156" s="196">
        <v>88</v>
      </c>
      <c r="M156" s="196">
        <v>37</v>
      </c>
      <c r="N156" s="196">
        <v>21</v>
      </c>
      <c r="O156" s="196">
        <v>30</v>
      </c>
      <c r="P156" s="196">
        <v>53</v>
      </c>
      <c r="Q156" s="200">
        <v>21</v>
      </c>
      <c r="R156" s="197" t="s">
        <v>40</v>
      </c>
      <c r="S156" s="197" t="s">
        <v>40</v>
      </c>
      <c r="T156" s="63" t="s">
        <v>801</v>
      </c>
    </row>
    <row r="157" spans="1:20" s="58" customFormat="1" x14ac:dyDescent="0.2">
      <c r="A157" s="201" t="s">
        <v>631</v>
      </c>
      <c r="B157" s="202">
        <v>25</v>
      </c>
      <c r="C157" s="202">
        <v>19</v>
      </c>
      <c r="D157" s="202">
        <v>6</v>
      </c>
      <c r="E157" s="202">
        <v>3</v>
      </c>
      <c r="F157" s="202">
        <v>4</v>
      </c>
      <c r="G157" s="202">
        <v>12</v>
      </c>
      <c r="H157" s="202">
        <v>6</v>
      </c>
      <c r="I157" s="222" t="s">
        <v>40</v>
      </c>
      <c r="J157" s="222" t="s">
        <v>40</v>
      </c>
      <c r="K157" s="202">
        <v>25</v>
      </c>
      <c r="L157" s="202">
        <v>19</v>
      </c>
      <c r="M157" s="202">
        <v>6</v>
      </c>
      <c r="N157" s="202">
        <v>3</v>
      </c>
      <c r="O157" s="30">
        <v>4</v>
      </c>
      <c r="P157" s="202">
        <v>12</v>
      </c>
      <c r="Q157" s="222">
        <v>6</v>
      </c>
      <c r="R157" s="197" t="s">
        <v>40</v>
      </c>
      <c r="S157" s="197" t="s">
        <v>40</v>
      </c>
      <c r="T157" s="148" t="s">
        <v>632</v>
      </c>
    </row>
    <row r="158" spans="1:20" s="58" customFormat="1" x14ac:dyDescent="0.2">
      <c r="A158" s="201" t="s">
        <v>633</v>
      </c>
      <c r="B158" s="211">
        <v>21</v>
      </c>
      <c r="C158" s="211">
        <v>13</v>
      </c>
      <c r="D158" s="211">
        <v>8</v>
      </c>
      <c r="E158" s="211">
        <v>2</v>
      </c>
      <c r="F158" s="211">
        <v>5</v>
      </c>
      <c r="G158" s="211">
        <v>7</v>
      </c>
      <c r="H158" s="211">
        <v>7</v>
      </c>
      <c r="I158" s="211" t="s">
        <v>40</v>
      </c>
      <c r="J158" s="211" t="s">
        <v>40</v>
      </c>
      <c r="K158" s="202">
        <v>21</v>
      </c>
      <c r="L158" s="202">
        <v>13</v>
      </c>
      <c r="M158" s="202">
        <v>8</v>
      </c>
      <c r="N158" s="202">
        <v>2</v>
      </c>
      <c r="O158" s="202">
        <v>5</v>
      </c>
      <c r="P158" s="202">
        <v>7</v>
      </c>
      <c r="Q158" s="222">
        <v>7</v>
      </c>
      <c r="R158" s="197" t="s">
        <v>40</v>
      </c>
      <c r="S158" s="197" t="s">
        <v>40</v>
      </c>
      <c r="T158" s="148" t="s">
        <v>634</v>
      </c>
    </row>
    <row r="159" spans="1:20" s="65" customFormat="1" x14ac:dyDescent="0.2">
      <c r="A159" s="201" t="s">
        <v>635</v>
      </c>
      <c r="B159" s="202">
        <v>79</v>
      </c>
      <c r="C159" s="202">
        <v>56</v>
      </c>
      <c r="D159" s="202">
        <v>23</v>
      </c>
      <c r="E159" s="202">
        <v>16</v>
      </c>
      <c r="F159" s="202">
        <v>21</v>
      </c>
      <c r="G159" s="202">
        <v>34</v>
      </c>
      <c r="H159" s="202">
        <v>8</v>
      </c>
      <c r="I159" s="202" t="s">
        <v>40</v>
      </c>
      <c r="J159" s="222" t="s">
        <v>40</v>
      </c>
      <c r="K159" s="202">
        <v>79</v>
      </c>
      <c r="L159" s="202">
        <v>56</v>
      </c>
      <c r="M159" s="202">
        <v>23</v>
      </c>
      <c r="N159" s="202">
        <v>16</v>
      </c>
      <c r="O159" s="30">
        <v>21</v>
      </c>
      <c r="P159" s="202">
        <v>34</v>
      </c>
      <c r="Q159" s="222">
        <v>8</v>
      </c>
      <c r="R159" s="197" t="s">
        <v>40</v>
      </c>
      <c r="S159" s="197" t="s">
        <v>40</v>
      </c>
      <c r="T159" s="148" t="s">
        <v>636</v>
      </c>
    </row>
    <row r="160" spans="1:20" s="65" customFormat="1" x14ac:dyDescent="0.2">
      <c r="A160" s="212" t="s">
        <v>961</v>
      </c>
      <c r="B160" s="196">
        <v>1137</v>
      </c>
      <c r="C160" s="196">
        <v>716</v>
      </c>
      <c r="D160" s="196">
        <v>421</v>
      </c>
      <c r="E160" s="196">
        <v>193</v>
      </c>
      <c r="F160" s="196">
        <v>210</v>
      </c>
      <c r="G160" s="196">
        <v>380</v>
      </c>
      <c r="H160" s="196">
        <v>354</v>
      </c>
      <c r="I160" s="197" t="s">
        <v>40</v>
      </c>
      <c r="J160" s="197" t="s">
        <v>40</v>
      </c>
      <c r="K160" s="196">
        <v>318</v>
      </c>
      <c r="L160" s="196">
        <v>178</v>
      </c>
      <c r="M160" s="196">
        <v>140</v>
      </c>
      <c r="N160" s="196">
        <v>78</v>
      </c>
      <c r="O160" s="117">
        <v>91</v>
      </c>
      <c r="P160" s="196">
        <v>95</v>
      </c>
      <c r="Q160" s="117">
        <v>54</v>
      </c>
      <c r="R160" s="197" t="s">
        <v>40</v>
      </c>
      <c r="S160" s="197" t="s">
        <v>40</v>
      </c>
      <c r="T160" s="213" t="s">
        <v>963</v>
      </c>
    </row>
    <row r="161" spans="1:20" s="65" customFormat="1" x14ac:dyDescent="0.2">
      <c r="A161" s="138" t="s">
        <v>778</v>
      </c>
      <c r="B161" s="211">
        <v>982</v>
      </c>
      <c r="C161" s="211">
        <v>609</v>
      </c>
      <c r="D161" s="211">
        <v>373</v>
      </c>
      <c r="E161" s="211">
        <v>172</v>
      </c>
      <c r="F161" s="211">
        <v>178</v>
      </c>
      <c r="G161" s="211">
        <v>317</v>
      </c>
      <c r="H161" s="211">
        <v>315</v>
      </c>
      <c r="I161" s="211" t="s">
        <v>40</v>
      </c>
      <c r="J161" s="211" t="s">
        <v>40</v>
      </c>
      <c r="K161" s="202">
        <v>260</v>
      </c>
      <c r="L161" s="202">
        <v>135</v>
      </c>
      <c r="M161" s="202">
        <v>125</v>
      </c>
      <c r="N161" s="202">
        <v>61</v>
      </c>
      <c r="O161" s="30">
        <v>76</v>
      </c>
      <c r="P161" s="202">
        <v>76</v>
      </c>
      <c r="Q161" s="30">
        <v>47</v>
      </c>
      <c r="R161" s="197" t="s">
        <v>40</v>
      </c>
      <c r="S161" s="197" t="s">
        <v>40</v>
      </c>
      <c r="T161" s="148" t="s">
        <v>228</v>
      </c>
    </row>
    <row r="162" spans="1:20" s="65" customFormat="1" x14ac:dyDescent="0.2">
      <c r="A162" s="138" t="s">
        <v>779</v>
      </c>
      <c r="B162" s="202">
        <v>69</v>
      </c>
      <c r="C162" s="202">
        <v>37</v>
      </c>
      <c r="D162" s="202">
        <v>32</v>
      </c>
      <c r="E162" s="202">
        <v>10</v>
      </c>
      <c r="F162" s="202">
        <v>17</v>
      </c>
      <c r="G162" s="202">
        <v>27</v>
      </c>
      <c r="H162" s="202">
        <v>15</v>
      </c>
      <c r="I162" s="202" t="s">
        <v>40</v>
      </c>
      <c r="J162" s="222" t="s">
        <v>40</v>
      </c>
      <c r="K162" s="202">
        <v>26</v>
      </c>
      <c r="L162" s="202">
        <v>15</v>
      </c>
      <c r="M162" s="202">
        <v>11</v>
      </c>
      <c r="N162" s="202">
        <v>9</v>
      </c>
      <c r="O162" s="30">
        <v>8</v>
      </c>
      <c r="P162" s="202">
        <v>6</v>
      </c>
      <c r="Q162" s="30">
        <v>3</v>
      </c>
      <c r="R162" s="197" t="s">
        <v>40</v>
      </c>
      <c r="S162" s="197" t="s">
        <v>40</v>
      </c>
      <c r="T162" s="148" t="s">
        <v>539</v>
      </c>
    </row>
    <row r="163" spans="1:20" s="65" customFormat="1" x14ac:dyDescent="0.2">
      <c r="A163" s="138" t="s">
        <v>780</v>
      </c>
      <c r="B163" s="202">
        <v>86</v>
      </c>
      <c r="C163" s="202">
        <v>70</v>
      </c>
      <c r="D163" s="202">
        <v>16</v>
      </c>
      <c r="E163" s="202">
        <v>11</v>
      </c>
      <c r="F163" s="202">
        <v>15</v>
      </c>
      <c r="G163" s="202">
        <v>36</v>
      </c>
      <c r="H163" s="202">
        <v>24</v>
      </c>
      <c r="I163" s="222" t="s">
        <v>40</v>
      </c>
      <c r="J163" s="222" t="s">
        <v>40</v>
      </c>
      <c r="K163" s="202">
        <v>32</v>
      </c>
      <c r="L163" s="202">
        <v>28</v>
      </c>
      <c r="M163" s="202">
        <v>4</v>
      </c>
      <c r="N163" s="202">
        <v>8</v>
      </c>
      <c r="O163" s="30">
        <v>7</v>
      </c>
      <c r="P163" s="202">
        <v>13</v>
      </c>
      <c r="Q163" s="30">
        <v>4</v>
      </c>
      <c r="R163" s="197" t="s">
        <v>40</v>
      </c>
      <c r="S163" s="197" t="s">
        <v>40</v>
      </c>
      <c r="T163" s="148" t="s">
        <v>373</v>
      </c>
    </row>
    <row r="164" spans="1:20" s="65" customFormat="1" ht="22.5" x14ac:dyDescent="0.2">
      <c r="A164" s="194" t="s">
        <v>371</v>
      </c>
      <c r="B164" s="195">
        <v>1487</v>
      </c>
      <c r="C164" s="195">
        <v>726</v>
      </c>
      <c r="D164" s="195">
        <v>761</v>
      </c>
      <c r="E164" s="195">
        <v>527</v>
      </c>
      <c r="F164" s="195">
        <v>316</v>
      </c>
      <c r="G164" s="195">
        <v>355</v>
      </c>
      <c r="H164" s="195">
        <v>289</v>
      </c>
      <c r="I164" s="195" t="s">
        <v>40</v>
      </c>
      <c r="J164" s="195" t="s">
        <v>40</v>
      </c>
      <c r="K164" s="196">
        <v>634</v>
      </c>
      <c r="L164" s="196">
        <v>271</v>
      </c>
      <c r="M164" s="196">
        <v>363</v>
      </c>
      <c r="N164" s="196">
        <v>215</v>
      </c>
      <c r="O164" s="196">
        <v>149</v>
      </c>
      <c r="P164" s="196">
        <v>159</v>
      </c>
      <c r="Q164" s="196">
        <v>111</v>
      </c>
      <c r="R164" s="197" t="s">
        <v>40</v>
      </c>
      <c r="S164" s="197" t="s">
        <v>40</v>
      </c>
      <c r="T164" s="63" t="s">
        <v>372</v>
      </c>
    </row>
    <row r="165" spans="1:20" s="65" customFormat="1" ht="22.5" x14ac:dyDescent="0.2">
      <c r="A165" s="201" t="s">
        <v>989</v>
      </c>
      <c r="B165" s="202">
        <v>447</v>
      </c>
      <c r="C165" s="202">
        <v>240</v>
      </c>
      <c r="D165" s="202">
        <v>207</v>
      </c>
      <c r="E165" s="202">
        <v>153</v>
      </c>
      <c r="F165" s="202">
        <v>79</v>
      </c>
      <c r="G165" s="202">
        <v>115</v>
      </c>
      <c r="H165" s="202">
        <v>100</v>
      </c>
      <c r="I165" s="202" t="s">
        <v>40</v>
      </c>
      <c r="J165" s="222" t="s">
        <v>40</v>
      </c>
      <c r="K165" s="202">
        <v>174</v>
      </c>
      <c r="L165" s="202">
        <v>83</v>
      </c>
      <c r="M165" s="202">
        <v>91</v>
      </c>
      <c r="N165" s="202">
        <v>58</v>
      </c>
      <c r="O165" s="202">
        <v>36</v>
      </c>
      <c r="P165" s="202">
        <v>45</v>
      </c>
      <c r="Q165" s="222">
        <v>35</v>
      </c>
      <c r="R165" s="197" t="s">
        <v>40</v>
      </c>
      <c r="S165" s="197" t="s">
        <v>40</v>
      </c>
      <c r="T165" s="148" t="s">
        <v>560</v>
      </c>
    </row>
    <row r="166" spans="1:20" s="65" customFormat="1" x14ac:dyDescent="0.2">
      <c r="A166" s="67" t="s">
        <v>992</v>
      </c>
      <c r="B166" s="202">
        <v>337</v>
      </c>
      <c r="C166" s="202">
        <v>256</v>
      </c>
      <c r="D166" s="202">
        <v>81</v>
      </c>
      <c r="E166" s="202">
        <v>141</v>
      </c>
      <c r="F166" s="202">
        <v>89</v>
      </c>
      <c r="G166" s="202">
        <v>107</v>
      </c>
      <c r="H166" s="202" t="s">
        <v>40</v>
      </c>
      <c r="I166" s="202" t="s">
        <v>40</v>
      </c>
      <c r="J166" s="222" t="s">
        <v>40</v>
      </c>
      <c r="K166" s="202">
        <v>161</v>
      </c>
      <c r="L166" s="202">
        <v>121</v>
      </c>
      <c r="M166" s="202">
        <v>40</v>
      </c>
      <c r="N166" s="202">
        <v>63</v>
      </c>
      <c r="O166" s="202">
        <v>42</v>
      </c>
      <c r="P166" s="202">
        <v>56</v>
      </c>
      <c r="Q166" s="222" t="s">
        <v>40</v>
      </c>
      <c r="R166" s="197" t="s">
        <v>40</v>
      </c>
      <c r="S166" s="197" t="s">
        <v>40</v>
      </c>
      <c r="T166" s="148" t="s">
        <v>993</v>
      </c>
    </row>
    <row r="167" spans="1:20" s="65" customFormat="1" x14ac:dyDescent="0.2">
      <c r="A167" s="201" t="s">
        <v>561</v>
      </c>
      <c r="B167" s="202">
        <v>325</v>
      </c>
      <c r="C167" s="202">
        <v>166</v>
      </c>
      <c r="D167" s="202">
        <v>159</v>
      </c>
      <c r="E167" s="202">
        <v>100</v>
      </c>
      <c r="F167" s="202">
        <v>54</v>
      </c>
      <c r="G167" s="202">
        <v>71</v>
      </c>
      <c r="H167" s="202">
        <v>100</v>
      </c>
      <c r="I167" s="222" t="s">
        <v>40</v>
      </c>
      <c r="J167" s="222" t="s">
        <v>40</v>
      </c>
      <c r="K167" s="202">
        <v>86</v>
      </c>
      <c r="L167" s="202">
        <v>33</v>
      </c>
      <c r="M167" s="202">
        <v>53</v>
      </c>
      <c r="N167" s="202">
        <v>22</v>
      </c>
      <c r="O167" s="202">
        <v>17</v>
      </c>
      <c r="P167" s="30">
        <v>22</v>
      </c>
      <c r="Q167" s="202">
        <v>25</v>
      </c>
      <c r="R167" s="197" t="s">
        <v>40</v>
      </c>
      <c r="S167" s="197" t="s">
        <v>40</v>
      </c>
      <c r="T167" s="148" t="s">
        <v>562</v>
      </c>
    </row>
    <row r="168" spans="1:20" s="65" customFormat="1" x14ac:dyDescent="0.2">
      <c r="A168" s="201" t="s">
        <v>563</v>
      </c>
      <c r="B168" s="202">
        <v>378</v>
      </c>
      <c r="C168" s="202">
        <v>64</v>
      </c>
      <c r="D168" s="202">
        <v>314</v>
      </c>
      <c r="E168" s="202">
        <v>133</v>
      </c>
      <c r="F168" s="202">
        <v>94</v>
      </c>
      <c r="G168" s="202">
        <v>62</v>
      </c>
      <c r="H168" s="202">
        <v>89</v>
      </c>
      <c r="I168" s="202" t="s">
        <v>40</v>
      </c>
      <c r="J168" s="222" t="s">
        <v>40</v>
      </c>
      <c r="K168" s="202">
        <v>213</v>
      </c>
      <c r="L168" s="202">
        <v>34</v>
      </c>
      <c r="M168" s="202">
        <v>179</v>
      </c>
      <c r="N168" s="202">
        <v>72</v>
      </c>
      <c r="O168" s="202">
        <v>54</v>
      </c>
      <c r="P168" s="30">
        <v>36</v>
      </c>
      <c r="Q168" s="222">
        <v>51</v>
      </c>
      <c r="R168" s="197" t="s">
        <v>40</v>
      </c>
      <c r="S168" s="197" t="s">
        <v>40</v>
      </c>
      <c r="T168" s="148" t="s">
        <v>370</v>
      </c>
    </row>
    <row r="169" spans="1:20" s="58" customFormat="1" x14ac:dyDescent="0.2">
      <c r="A169" s="194" t="s">
        <v>418</v>
      </c>
      <c r="B169" s="195">
        <v>856</v>
      </c>
      <c r="C169" s="195">
        <v>525</v>
      </c>
      <c r="D169" s="195">
        <v>331</v>
      </c>
      <c r="E169" s="195">
        <v>230</v>
      </c>
      <c r="F169" s="195">
        <v>169</v>
      </c>
      <c r="G169" s="195">
        <v>167</v>
      </c>
      <c r="H169" s="195">
        <v>267</v>
      </c>
      <c r="I169" s="195">
        <v>23</v>
      </c>
      <c r="J169" s="195" t="s">
        <v>40</v>
      </c>
      <c r="K169" s="196">
        <v>856</v>
      </c>
      <c r="L169" s="196">
        <v>525</v>
      </c>
      <c r="M169" s="196">
        <v>331</v>
      </c>
      <c r="N169" s="196">
        <v>230</v>
      </c>
      <c r="O169" s="196">
        <v>169</v>
      </c>
      <c r="P169" s="196">
        <v>167</v>
      </c>
      <c r="Q169" s="196">
        <v>267</v>
      </c>
      <c r="R169" s="197">
        <v>23</v>
      </c>
      <c r="S169" s="197" t="s">
        <v>40</v>
      </c>
      <c r="T169" s="145" t="s">
        <v>884</v>
      </c>
    </row>
    <row r="170" spans="1:20" x14ac:dyDescent="0.2">
      <c r="A170" s="201" t="s">
        <v>335</v>
      </c>
      <c r="B170" s="202">
        <v>364</v>
      </c>
      <c r="C170" s="202">
        <v>208</v>
      </c>
      <c r="D170" s="202">
        <v>156</v>
      </c>
      <c r="E170" s="202">
        <v>89</v>
      </c>
      <c r="F170" s="202">
        <v>67</v>
      </c>
      <c r="G170" s="202">
        <v>61</v>
      </c>
      <c r="H170" s="202">
        <v>147</v>
      </c>
      <c r="I170" s="202" t="s">
        <v>40</v>
      </c>
      <c r="J170" s="222" t="s">
        <v>40</v>
      </c>
      <c r="K170" s="202">
        <v>364</v>
      </c>
      <c r="L170" s="202">
        <v>208</v>
      </c>
      <c r="M170" s="202">
        <v>156</v>
      </c>
      <c r="N170" s="202">
        <v>89</v>
      </c>
      <c r="O170" s="202">
        <v>67</v>
      </c>
      <c r="P170" s="202">
        <v>61</v>
      </c>
      <c r="Q170" s="202">
        <v>147</v>
      </c>
      <c r="R170" s="197" t="s">
        <v>40</v>
      </c>
      <c r="S170" s="197" t="s">
        <v>40</v>
      </c>
      <c r="T170" s="148" t="s">
        <v>230</v>
      </c>
    </row>
    <row r="171" spans="1:20" x14ac:dyDescent="0.2">
      <c r="A171" s="67" t="s">
        <v>853</v>
      </c>
      <c r="B171" s="202">
        <v>330</v>
      </c>
      <c r="C171" s="202">
        <v>270</v>
      </c>
      <c r="D171" s="202">
        <v>60</v>
      </c>
      <c r="E171" s="202">
        <v>78</v>
      </c>
      <c r="F171" s="202">
        <v>74</v>
      </c>
      <c r="G171" s="202">
        <v>77</v>
      </c>
      <c r="H171" s="202">
        <v>78</v>
      </c>
      <c r="I171" s="202">
        <v>23</v>
      </c>
      <c r="J171" s="222" t="s">
        <v>40</v>
      </c>
      <c r="K171" s="202">
        <v>330</v>
      </c>
      <c r="L171" s="202">
        <v>270</v>
      </c>
      <c r="M171" s="202">
        <v>60</v>
      </c>
      <c r="N171" s="202">
        <v>78</v>
      </c>
      <c r="O171" s="202">
        <v>74</v>
      </c>
      <c r="P171" s="202">
        <v>77</v>
      </c>
      <c r="Q171" s="202">
        <v>78</v>
      </c>
      <c r="R171" s="222">
        <v>23</v>
      </c>
      <c r="S171" s="197" t="s">
        <v>40</v>
      </c>
      <c r="T171" s="148" t="s">
        <v>854</v>
      </c>
    </row>
    <row r="172" spans="1:20" x14ac:dyDescent="0.2">
      <c r="A172" s="201" t="s">
        <v>364</v>
      </c>
      <c r="B172" s="202">
        <v>119</v>
      </c>
      <c r="C172" s="202">
        <v>33</v>
      </c>
      <c r="D172" s="202">
        <v>86</v>
      </c>
      <c r="E172" s="202">
        <v>20</v>
      </c>
      <c r="F172" s="202">
        <v>28</v>
      </c>
      <c r="G172" s="202">
        <v>29</v>
      </c>
      <c r="H172" s="202">
        <v>42</v>
      </c>
      <c r="I172" s="222" t="s">
        <v>40</v>
      </c>
      <c r="J172" s="222" t="s">
        <v>40</v>
      </c>
      <c r="K172" s="202">
        <v>119</v>
      </c>
      <c r="L172" s="202">
        <v>33</v>
      </c>
      <c r="M172" s="202">
        <v>86</v>
      </c>
      <c r="N172" s="202">
        <v>20</v>
      </c>
      <c r="O172" s="202">
        <v>28</v>
      </c>
      <c r="P172" s="202">
        <v>29</v>
      </c>
      <c r="Q172" s="202">
        <v>42</v>
      </c>
      <c r="R172" s="197" t="s">
        <v>40</v>
      </c>
      <c r="S172" s="197" t="s">
        <v>40</v>
      </c>
      <c r="T172" s="148" t="s">
        <v>317</v>
      </c>
    </row>
    <row r="173" spans="1:20" x14ac:dyDescent="0.2">
      <c r="A173" s="67" t="s">
        <v>910</v>
      </c>
      <c r="B173" s="202">
        <v>43</v>
      </c>
      <c r="C173" s="202">
        <v>14</v>
      </c>
      <c r="D173" s="202">
        <v>29</v>
      </c>
      <c r="E173" s="202">
        <v>43</v>
      </c>
      <c r="F173" s="202" t="s">
        <v>40</v>
      </c>
      <c r="G173" s="202" t="s">
        <v>40</v>
      </c>
      <c r="H173" s="202" t="s">
        <v>40</v>
      </c>
      <c r="I173" s="222" t="s">
        <v>40</v>
      </c>
      <c r="J173" s="222" t="s">
        <v>40</v>
      </c>
      <c r="K173" s="202">
        <v>43</v>
      </c>
      <c r="L173" s="202">
        <v>14</v>
      </c>
      <c r="M173" s="202">
        <v>29</v>
      </c>
      <c r="N173" s="202">
        <v>43</v>
      </c>
      <c r="O173" s="202" t="s">
        <v>40</v>
      </c>
      <c r="P173" s="202" t="s">
        <v>40</v>
      </c>
      <c r="Q173" s="202" t="s">
        <v>40</v>
      </c>
      <c r="R173" s="197" t="s">
        <v>40</v>
      </c>
      <c r="S173" s="197" t="s">
        <v>40</v>
      </c>
      <c r="T173" s="148" t="s">
        <v>911</v>
      </c>
    </row>
    <row r="174" spans="1:20" ht="22.5" x14ac:dyDescent="0.2">
      <c r="A174" s="214" t="s">
        <v>566</v>
      </c>
      <c r="B174" s="215">
        <v>130</v>
      </c>
      <c r="C174" s="215">
        <v>93</v>
      </c>
      <c r="D174" s="215">
        <v>37</v>
      </c>
      <c r="E174" s="215">
        <v>45</v>
      </c>
      <c r="F174" s="215">
        <v>38</v>
      </c>
      <c r="G174" s="215">
        <v>47</v>
      </c>
      <c r="H174" s="215" t="s">
        <v>40</v>
      </c>
      <c r="I174" s="215" t="s">
        <v>40</v>
      </c>
      <c r="J174" s="217" t="s">
        <v>40</v>
      </c>
      <c r="K174" s="215">
        <v>41</v>
      </c>
      <c r="L174" s="215">
        <v>26</v>
      </c>
      <c r="M174" s="215">
        <v>15</v>
      </c>
      <c r="N174" s="215">
        <v>13</v>
      </c>
      <c r="O174" s="215">
        <v>12</v>
      </c>
      <c r="P174" s="215">
        <v>16</v>
      </c>
      <c r="Q174" s="216" t="s">
        <v>40</v>
      </c>
      <c r="R174" s="217" t="s">
        <v>40</v>
      </c>
      <c r="S174" s="217" t="s">
        <v>40</v>
      </c>
      <c r="T174" s="218" t="s">
        <v>567</v>
      </c>
    </row>
  </sheetData>
  <sheetProtection selectLockedCells="1" selectUnlockedCells="1"/>
  <mergeCells count="20">
    <mergeCell ref="A1:J1"/>
    <mergeCell ref="K1:T1"/>
    <mergeCell ref="B2:J2"/>
    <mergeCell ref="K2:S2"/>
    <mergeCell ref="B3:D3"/>
    <mergeCell ref="E3:J3"/>
    <mergeCell ref="K3:M3"/>
    <mergeCell ref="N3:S3"/>
    <mergeCell ref="S4:S5"/>
    <mergeCell ref="E4:E5"/>
    <mergeCell ref="F4:F5"/>
    <mergeCell ref="G4:G5"/>
    <mergeCell ref="H4:H5"/>
    <mergeCell ref="I4:I5"/>
    <mergeCell ref="R4:R5"/>
    <mergeCell ref="J4:J5"/>
    <mergeCell ref="N4:N5"/>
    <mergeCell ref="O4:O5"/>
    <mergeCell ref="P4:P5"/>
    <mergeCell ref="Q4:Q5"/>
  </mergeCells>
  <printOptions horizontalCentered="1"/>
  <pageMargins left="0.46944444444444444" right="0.5395833333333333" top="0.51111111111111107" bottom="0.94444444444444442" header="0.51180555555555551" footer="0.51111111111111107"/>
  <pageSetup paperSize="9" firstPageNumber="476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F4B1-2340-445A-86D8-FF95675C4D91}">
  <dimension ref="A1:M166"/>
  <sheetViews>
    <sheetView zoomScaleNormal="100" workbookViewId="0">
      <selection sqref="A1:M1"/>
    </sheetView>
  </sheetViews>
  <sheetFormatPr defaultColWidth="9.140625" defaultRowHeight="11.1" customHeight="1" x14ac:dyDescent="0.2"/>
  <cols>
    <col min="1" max="1" width="1.5703125" style="4" customWidth="1"/>
    <col min="2" max="2" width="18.5703125" style="130" customWidth="1"/>
    <col min="3" max="3" width="5.85546875" style="4" customWidth="1"/>
    <col min="4" max="4" width="5.5703125" style="4" customWidth="1"/>
    <col min="5" max="5" width="8.28515625" style="4" customWidth="1"/>
    <col min="6" max="7" width="5.5703125" style="4" customWidth="1"/>
    <col min="8" max="8" width="7.5703125" style="4" customWidth="1"/>
    <col min="9" max="10" width="5.5703125" style="4" customWidth="1"/>
    <col min="11" max="11" width="7.28515625" style="4" customWidth="1"/>
    <col min="12" max="12" width="1.5703125" style="4" customWidth="1"/>
    <col min="13" max="13" width="20.85546875" style="129" customWidth="1"/>
    <col min="14" max="16384" width="9.140625" style="4"/>
  </cols>
  <sheetData>
    <row r="1" spans="1:13" ht="13.5" customHeight="1" x14ac:dyDescent="0.2">
      <c r="A1" s="486" t="s">
        <v>1004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ht="13.5" customHeight="1" x14ac:dyDescent="0.2">
      <c r="A2" s="487" t="s">
        <v>1005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ht="12" customHeight="1" x14ac:dyDescent="0.2">
      <c r="A3" s="488"/>
      <c r="B3" s="488"/>
      <c r="C3" s="489" t="s">
        <v>825</v>
      </c>
      <c r="D3" s="489"/>
      <c r="E3" s="489"/>
      <c r="F3" s="489" t="s">
        <v>826</v>
      </c>
      <c r="G3" s="489"/>
      <c r="H3" s="489"/>
      <c r="I3" s="489" t="s">
        <v>827</v>
      </c>
      <c r="J3" s="489"/>
      <c r="K3" s="489"/>
      <c r="L3" s="489"/>
      <c r="M3" s="489"/>
    </row>
    <row r="4" spans="1:13" ht="10.5" customHeight="1" x14ac:dyDescent="0.2">
      <c r="A4" s="488"/>
      <c r="B4" s="488"/>
      <c r="C4" s="111" t="s">
        <v>103</v>
      </c>
      <c r="D4" s="112" t="s">
        <v>568</v>
      </c>
      <c r="E4" s="112" t="s">
        <v>428</v>
      </c>
      <c r="F4" s="111" t="s">
        <v>103</v>
      </c>
      <c r="G4" s="111" t="s">
        <v>568</v>
      </c>
      <c r="H4" s="111" t="s">
        <v>428</v>
      </c>
      <c r="I4" s="111" t="s">
        <v>103</v>
      </c>
      <c r="J4" s="111" t="s">
        <v>568</v>
      </c>
      <c r="K4" s="111" t="s">
        <v>428</v>
      </c>
      <c r="L4" s="489"/>
      <c r="M4" s="489"/>
    </row>
    <row r="5" spans="1:13" ht="17.25" customHeight="1" x14ac:dyDescent="0.2">
      <c r="A5" s="488"/>
      <c r="B5" s="488"/>
      <c r="C5" s="113" t="s">
        <v>104</v>
      </c>
      <c r="D5" s="113" t="s">
        <v>575</v>
      </c>
      <c r="E5" s="113" t="s">
        <v>28</v>
      </c>
      <c r="F5" s="113" t="s">
        <v>104</v>
      </c>
      <c r="G5" s="113" t="s">
        <v>575</v>
      </c>
      <c r="H5" s="113" t="s">
        <v>28</v>
      </c>
      <c r="I5" s="113" t="s">
        <v>104</v>
      </c>
      <c r="J5" s="113" t="s">
        <v>575</v>
      </c>
      <c r="K5" s="113" t="s">
        <v>28</v>
      </c>
      <c r="L5" s="489"/>
      <c r="M5" s="489"/>
    </row>
    <row r="6" spans="1:13" s="38" customFormat="1" ht="15.75" customHeight="1" x14ac:dyDescent="0.2">
      <c r="A6" s="490" t="s">
        <v>828</v>
      </c>
      <c r="B6" s="594"/>
      <c r="C6" s="595">
        <v>7021</v>
      </c>
      <c r="D6" s="572">
        <v>2853</v>
      </c>
      <c r="E6" s="572">
        <v>4168</v>
      </c>
      <c r="F6" s="572">
        <v>5526</v>
      </c>
      <c r="G6" s="572">
        <v>2126</v>
      </c>
      <c r="H6" s="572">
        <v>3400</v>
      </c>
      <c r="I6" s="572">
        <v>1495</v>
      </c>
      <c r="J6" s="572">
        <v>727</v>
      </c>
      <c r="K6" s="573">
        <v>768</v>
      </c>
      <c r="L6" s="416" t="s">
        <v>803</v>
      </c>
      <c r="M6" s="491"/>
    </row>
    <row r="7" spans="1:13" s="38" customFormat="1" ht="33.75" customHeight="1" x14ac:dyDescent="0.2">
      <c r="A7" s="34"/>
      <c r="B7" s="115" t="s">
        <v>190</v>
      </c>
      <c r="C7" s="596">
        <v>5017</v>
      </c>
      <c r="D7" s="574">
        <v>1761</v>
      </c>
      <c r="E7" s="574">
        <v>3256</v>
      </c>
      <c r="F7" s="574">
        <v>4399</v>
      </c>
      <c r="G7" s="574">
        <v>1573</v>
      </c>
      <c r="H7" s="574">
        <v>2826</v>
      </c>
      <c r="I7" s="574">
        <v>618</v>
      </c>
      <c r="J7" s="574">
        <v>188</v>
      </c>
      <c r="K7" s="575">
        <v>430</v>
      </c>
      <c r="L7" s="116"/>
      <c r="M7" s="42" t="s">
        <v>191</v>
      </c>
    </row>
    <row r="8" spans="1:13" s="38" customFormat="1" ht="33.75" customHeight="1" x14ac:dyDescent="0.2">
      <c r="A8" s="34"/>
      <c r="B8" s="115" t="s">
        <v>192</v>
      </c>
      <c r="C8" s="597">
        <v>1969</v>
      </c>
      <c r="D8" s="574">
        <v>1076</v>
      </c>
      <c r="E8" s="576">
        <v>893</v>
      </c>
      <c r="F8" s="576">
        <v>1099</v>
      </c>
      <c r="G8" s="574">
        <v>541</v>
      </c>
      <c r="H8" s="576">
        <v>558</v>
      </c>
      <c r="I8" s="576">
        <v>870</v>
      </c>
      <c r="J8" s="574">
        <v>535</v>
      </c>
      <c r="K8" s="577">
        <v>335</v>
      </c>
      <c r="L8" s="47"/>
      <c r="M8" s="42" t="s">
        <v>193</v>
      </c>
    </row>
    <row r="9" spans="1:13" s="38" customFormat="1" ht="11.25" customHeight="1" x14ac:dyDescent="0.2">
      <c r="A9" s="34"/>
      <c r="B9" s="115" t="s">
        <v>194</v>
      </c>
      <c r="C9" s="598">
        <v>35</v>
      </c>
      <c r="D9" s="574">
        <v>16</v>
      </c>
      <c r="E9" s="578">
        <v>19</v>
      </c>
      <c r="F9" s="578">
        <v>28</v>
      </c>
      <c r="G9" s="574">
        <v>12</v>
      </c>
      <c r="H9" s="578">
        <v>16</v>
      </c>
      <c r="I9" s="578">
        <v>7</v>
      </c>
      <c r="J9" s="574">
        <v>4</v>
      </c>
      <c r="K9" s="579">
        <v>3</v>
      </c>
      <c r="L9" s="47"/>
      <c r="M9" s="42" t="s">
        <v>195</v>
      </c>
    </row>
    <row r="10" spans="1:13" s="38" customFormat="1" ht="11.25" customHeight="1" x14ac:dyDescent="0.2">
      <c r="A10" s="485" t="s">
        <v>190</v>
      </c>
      <c r="B10" s="485"/>
      <c r="C10" s="596">
        <v>5017</v>
      </c>
      <c r="D10" s="574">
        <v>1761</v>
      </c>
      <c r="E10" s="574">
        <v>3256</v>
      </c>
      <c r="F10" s="574">
        <v>4399</v>
      </c>
      <c r="G10" s="574">
        <v>1573</v>
      </c>
      <c r="H10" s="574">
        <v>2826</v>
      </c>
      <c r="I10" s="574">
        <v>618</v>
      </c>
      <c r="J10" s="574">
        <v>188</v>
      </c>
      <c r="K10" s="575">
        <v>430</v>
      </c>
      <c r="L10" s="464" t="s">
        <v>191</v>
      </c>
      <c r="M10" s="464"/>
    </row>
    <row r="11" spans="1:13" s="119" customFormat="1" ht="11.25" customHeight="1" x14ac:dyDescent="0.2">
      <c r="A11" s="485" t="s">
        <v>329</v>
      </c>
      <c r="B11" s="485"/>
      <c r="C11" s="596">
        <v>37</v>
      </c>
      <c r="D11" s="574">
        <v>6</v>
      </c>
      <c r="E11" s="574">
        <v>31</v>
      </c>
      <c r="F11" s="574">
        <v>33</v>
      </c>
      <c r="G11" s="574">
        <v>6</v>
      </c>
      <c r="H11" s="574">
        <v>27</v>
      </c>
      <c r="I11" s="574">
        <v>4</v>
      </c>
      <c r="J11" s="574" t="s">
        <v>40</v>
      </c>
      <c r="K11" s="575">
        <v>4</v>
      </c>
      <c r="L11" s="453" t="s">
        <v>197</v>
      </c>
      <c r="M11" s="453"/>
    </row>
    <row r="12" spans="1:13" s="119" customFormat="1" ht="22.5" customHeight="1" x14ac:dyDescent="0.2">
      <c r="A12" s="34"/>
      <c r="B12" s="120" t="s">
        <v>198</v>
      </c>
      <c r="C12" s="599">
        <v>37</v>
      </c>
      <c r="D12" s="580">
        <v>6</v>
      </c>
      <c r="E12" s="580">
        <v>31</v>
      </c>
      <c r="F12" s="580">
        <v>33</v>
      </c>
      <c r="G12" s="580">
        <v>6</v>
      </c>
      <c r="H12" s="580">
        <v>27</v>
      </c>
      <c r="I12" s="580">
        <v>4</v>
      </c>
      <c r="J12" s="580" t="s">
        <v>40</v>
      </c>
      <c r="K12" s="581">
        <v>4</v>
      </c>
      <c r="L12" s="116"/>
      <c r="M12" s="47" t="s">
        <v>637</v>
      </c>
    </row>
    <row r="13" spans="1:13" s="6" customFormat="1" ht="11.25" customHeight="1" x14ac:dyDescent="0.2">
      <c r="A13" s="485" t="s">
        <v>638</v>
      </c>
      <c r="B13" s="485"/>
      <c r="C13" s="596">
        <v>4980</v>
      </c>
      <c r="D13" s="574">
        <v>1755</v>
      </c>
      <c r="E13" s="574">
        <v>3225</v>
      </c>
      <c r="F13" s="574">
        <v>4366</v>
      </c>
      <c r="G13" s="574">
        <v>1567</v>
      </c>
      <c r="H13" s="574">
        <v>2799</v>
      </c>
      <c r="I13" s="574">
        <v>614</v>
      </c>
      <c r="J13" s="574">
        <v>188</v>
      </c>
      <c r="K13" s="575">
        <v>426</v>
      </c>
      <c r="L13" s="453" t="s">
        <v>639</v>
      </c>
      <c r="M13" s="453"/>
    </row>
    <row r="14" spans="1:13" s="6" customFormat="1" ht="33.75" x14ac:dyDescent="0.2">
      <c r="A14" s="34"/>
      <c r="B14" s="115" t="s">
        <v>985</v>
      </c>
      <c r="C14" s="596">
        <v>397</v>
      </c>
      <c r="D14" s="574">
        <v>177</v>
      </c>
      <c r="E14" s="574">
        <v>220</v>
      </c>
      <c r="F14" s="574">
        <v>363</v>
      </c>
      <c r="G14" s="574">
        <v>159</v>
      </c>
      <c r="H14" s="574">
        <v>204</v>
      </c>
      <c r="I14" s="574">
        <v>34</v>
      </c>
      <c r="J14" s="574">
        <v>18</v>
      </c>
      <c r="K14" s="575">
        <v>16</v>
      </c>
      <c r="L14" s="116"/>
      <c r="M14" s="42" t="s">
        <v>250</v>
      </c>
    </row>
    <row r="15" spans="1:13" s="6" customFormat="1" ht="22.5" customHeight="1" x14ac:dyDescent="0.2">
      <c r="A15" s="34"/>
      <c r="B15" s="11" t="s">
        <v>830</v>
      </c>
      <c r="C15" s="599">
        <v>2</v>
      </c>
      <c r="D15" s="580">
        <v>2</v>
      </c>
      <c r="E15" s="580" t="s">
        <v>40</v>
      </c>
      <c r="F15" s="580">
        <v>1</v>
      </c>
      <c r="G15" s="580">
        <v>1</v>
      </c>
      <c r="H15" s="580" t="s">
        <v>40</v>
      </c>
      <c r="I15" s="580">
        <v>1</v>
      </c>
      <c r="J15" s="580">
        <v>1</v>
      </c>
      <c r="K15" s="581" t="s">
        <v>40</v>
      </c>
      <c r="L15" s="116"/>
      <c r="M15" s="47" t="s">
        <v>640</v>
      </c>
    </row>
    <row r="16" spans="1:13" s="6" customFormat="1" ht="22.5" customHeight="1" x14ac:dyDescent="0.2">
      <c r="A16" s="34"/>
      <c r="B16" s="11" t="s">
        <v>466</v>
      </c>
      <c r="C16" s="599">
        <v>44</v>
      </c>
      <c r="D16" s="580">
        <v>27</v>
      </c>
      <c r="E16" s="580">
        <v>17</v>
      </c>
      <c r="F16" s="580">
        <v>36</v>
      </c>
      <c r="G16" s="580">
        <v>21</v>
      </c>
      <c r="H16" s="580">
        <v>15</v>
      </c>
      <c r="I16" s="580">
        <v>8</v>
      </c>
      <c r="J16" s="580">
        <v>6</v>
      </c>
      <c r="K16" s="581">
        <v>2</v>
      </c>
      <c r="L16" s="116"/>
      <c r="M16" s="47" t="s">
        <v>641</v>
      </c>
    </row>
    <row r="17" spans="1:13" s="6" customFormat="1" ht="11.25" customHeight="1" x14ac:dyDescent="0.2">
      <c r="A17" s="34"/>
      <c r="B17" s="11" t="s">
        <v>468</v>
      </c>
      <c r="C17" s="599">
        <v>5</v>
      </c>
      <c r="D17" s="580">
        <v>3</v>
      </c>
      <c r="E17" s="580">
        <v>2</v>
      </c>
      <c r="F17" s="580">
        <v>5</v>
      </c>
      <c r="G17" s="580">
        <v>3</v>
      </c>
      <c r="H17" s="580">
        <v>2</v>
      </c>
      <c r="I17" s="580" t="s">
        <v>40</v>
      </c>
      <c r="J17" s="580" t="s">
        <v>40</v>
      </c>
      <c r="K17" s="581" t="s">
        <v>40</v>
      </c>
      <c r="L17" s="116"/>
      <c r="M17" s="47" t="s">
        <v>642</v>
      </c>
    </row>
    <row r="18" spans="1:13" s="6" customFormat="1" ht="11.25" customHeight="1" x14ac:dyDescent="0.2">
      <c r="A18" s="34"/>
      <c r="B18" s="11" t="s">
        <v>257</v>
      </c>
      <c r="C18" s="599">
        <v>62</v>
      </c>
      <c r="D18" s="580">
        <v>13</v>
      </c>
      <c r="E18" s="580">
        <v>49</v>
      </c>
      <c r="F18" s="580">
        <v>59</v>
      </c>
      <c r="G18" s="580">
        <v>11</v>
      </c>
      <c r="H18" s="580">
        <v>48</v>
      </c>
      <c r="I18" s="580">
        <v>3</v>
      </c>
      <c r="J18" s="580">
        <v>2</v>
      </c>
      <c r="K18" s="581">
        <v>1</v>
      </c>
      <c r="L18" s="116"/>
      <c r="M18" s="47" t="s">
        <v>236</v>
      </c>
    </row>
    <row r="19" spans="1:13" s="6" customFormat="1" ht="22.5" customHeight="1" x14ac:dyDescent="0.2">
      <c r="A19" s="34"/>
      <c r="B19" s="11" t="s">
        <v>258</v>
      </c>
      <c r="C19" s="599">
        <v>60</v>
      </c>
      <c r="D19" s="580">
        <v>29</v>
      </c>
      <c r="E19" s="580">
        <v>31</v>
      </c>
      <c r="F19" s="580">
        <v>56</v>
      </c>
      <c r="G19" s="580">
        <v>26</v>
      </c>
      <c r="H19" s="580">
        <v>30</v>
      </c>
      <c r="I19" s="580">
        <v>4</v>
      </c>
      <c r="J19" s="580">
        <v>3</v>
      </c>
      <c r="K19" s="581">
        <v>1</v>
      </c>
      <c r="L19" s="116"/>
      <c r="M19" s="47" t="s">
        <v>643</v>
      </c>
    </row>
    <row r="20" spans="1:13" s="6" customFormat="1" ht="11.25" customHeight="1" x14ac:dyDescent="0.2">
      <c r="A20" s="34"/>
      <c r="B20" s="11" t="s">
        <v>264</v>
      </c>
      <c r="C20" s="599">
        <v>10</v>
      </c>
      <c r="D20" s="580">
        <v>3</v>
      </c>
      <c r="E20" s="580">
        <v>7</v>
      </c>
      <c r="F20" s="580">
        <v>9</v>
      </c>
      <c r="G20" s="580">
        <v>3</v>
      </c>
      <c r="H20" s="580">
        <v>6</v>
      </c>
      <c r="I20" s="580">
        <v>1</v>
      </c>
      <c r="J20" s="580" t="s">
        <v>40</v>
      </c>
      <c r="K20" s="581">
        <v>1</v>
      </c>
      <c r="L20" s="116"/>
      <c r="M20" s="47" t="s">
        <v>644</v>
      </c>
    </row>
    <row r="21" spans="1:13" s="6" customFormat="1" ht="22.5" customHeight="1" x14ac:dyDescent="0.2">
      <c r="A21" s="34"/>
      <c r="B21" s="11" t="s">
        <v>698</v>
      </c>
      <c r="C21" s="599">
        <v>13</v>
      </c>
      <c r="D21" s="580" t="s">
        <v>40</v>
      </c>
      <c r="E21" s="580">
        <v>13</v>
      </c>
      <c r="F21" s="580">
        <v>9</v>
      </c>
      <c r="G21" s="580" t="s">
        <v>40</v>
      </c>
      <c r="H21" s="580">
        <v>9</v>
      </c>
      <c r="I21" s="580">
        <v>4</v>
      </c>
      <c r="J21" s="580" t="s">
        <v>40</v>
      </c>
      <c r="K21" s="581">
        <v>4</v>
      </c>
      <c r="L21" s="116"/>
      <c r="M21" s="47" t="s">
        <v>645</v>
      </c>
    </row>
    <row r="22" spans="1:13" s="6" customFormat="1" ht="22.5" customHeight="1" x14ac:dyDescent="0.2">
      <c r="A22" s="34"/>
      <c r="B22" s="11" t="s">
        <v>260</v>
      </c>
      <c r="C22" s="599">
        <v>99</v>
      </c>
      <c r="D22" s="580">
        <v>46</v>
      </c>
      <c r="E22" s="580">
        <v>53</v>
      </c>
      <c r="F22" s="580">
        <v>92</v>
      </c>
      <c r="G22" s="580">
        <v>43</v>
      </c>
      <c r="H22" s="580">
        <v>49</v>
      </c>
      <c r="I22" s="580">
        <v>7</v>
      </c>
      <c r="J22" s="580">
        <v>3</v>
      </c>
      <c r="K22" s="581">
        <v>4</v>
      </c>
      <c r="L22" s="116"/>
      <c r="M22" s="47" t="s">
        <v>646</v>
      </c>
    </row>
    <row r="23" spans="1:13" s="6" customFormat="1" ht="45" customHeight="1" x14ac:dyDescent="0.2">
      <c r="A23" s="34"/>
      <c r="B23" s="11" t="s">
        <v>584</v>
      </c>
      <c r="C23" s="599">
        <v>52</v>
      </c>
      <c r="D23" s="580">
        <v>32</v>
      </c>
      <c r="E23" s="580">
        <v>20</v>
      </c>
      <c r="F23" s="580">
        <v>51</v>
      </c>
      <c r="G23" s="580">
        <v>31</v>
      </c>
      <c r="H23" s="580">
        <v>20</v>
      </c>
      <c r="I23" s="580">
        <v>1</v>
      </c>
      <c r="J23" s="580">
        <v>1</v>
      </c>
      <c r="K23" s="581" t="s">
        <v>40</v>
      </c>
      <c r="L23" s="116"/>
      <c r="M23" s="47" t="s">
        <v>256</v>
      </c>
    </row>
    <row r="24" spans="1:13" s="6" customFormat="1" ht="22.5" customHeight="1" x14ac:dyDescent="0.2">
      <c r="A24" s="34"/>
      <c r="B24" s="11" t="s">
        <v>262</v>
      </c>
      <c r="C24" s="600">
        <v>50</v>
      </c>
      <c r="D24" s="580">
        <v>22</v>
      </c>
      <c r="E24" s="582">
        <v>28</v>
      </c>
      <c r="F24" s="582">
        <v>45</v>
      </c>
      <c r="G24" s="580">
        <v>20</v>
      </c>
      <c r="H24" s="582">
        <v>25</v>
      </c>
      <c r="I24" s="582">
        <v>5</v>
      </c>
      <c r="J24" s="580">
        <v>2</v>
      </c>
      <c r="K24" s="583">
        <v>3</v>
      </c>
      <c r="L24" s="116"/>
      <c r="M24" s="47" t="s">
        <v>647</v>
      </c>
    </row>
    <row r="25" spans="1:13" s="6" customFormat="1" ht="24" customHeight="1" x14ac:dyDescent="0.2">
      <c r="A25" s="11"/>
      <c r="B25" s="115" t="s">
        <v>692</v>
      </c>
      <c r="C25" s="596">
        <v>2511</v>
      </c>
      <c r="D25" s="574">
        <v>846</v>
      </c>
      <c r="E25" s="574">
        <v>1665</v>
      </c>
      <c r="F25" s="574">
        <v>2374</v>
      </c>
      <c r="G25" s="574">
        <v>819</v>
      </c>
      <c r="H25" s="574">
        <v>1555</v>
      </c>
      <c r="I25" s="574">
        <v>137</v>
      </c>
      <c r="J25" s="574">
        <v>27</v>
      </c>
      <c r="K25" s="575">
        <v>110</v>
      </c>
      <c r="L25" s="116"/>
      <c r="M25" s="42" t="s">
        <v>202</v>
      </c>
    </row>
    <row r="26" spans="1:13" s="6" customFormat="1" ht="22.5" customHeight="1" x14ac:dyDescent="0.2">
      <c r="A26" s="34"/>
      <c r="B26" s="11" t="s">
        <v>203</v>
      </c>
      <c r="C26" s="599">
        <v>142</v>
      </c>
      <c r="D26" s="580">
        <v>42</v>
      </c>
      <c r="E26" s="580">
        <v>100</v>
      </c>
      <c r="F26" s="580">
        <v>140</v>
      </c>
      <c r="G26" s="580">
        <v>42</v>
      </c>
      <c r="H26" s="580">
        <v>98</v>
      </c>
      <c r="I26" s="580">
        <v>2</v>
      </c>
      <c r="J26" s="580" t="s">
        <v>40</v>
      </c>
      <c r="K26" s="581">
        <v>2</v>
      </c>
      <c r="L26" s="116"/>
      <c r="M26" s="47" t="s">
        <v>204</v>
      </c>
    </row>
    <row r="27" spans="1:13" s="6" customFormat="1" ht="11.25" customHeight="1" x14ac:dyDescent="0.2">
      <c r="A27" s="34"/>
      <c r="B27" s="11" t="s">
        <v>205</v>
      </c>
      <c r="C27" s="599">
        <v>7</v>
      </c>
      <c r="D27" s="580">
        <v>2</v>
      </c>
      <c r="E27" s="580">
        <v>5</v>
      </c>
      <c r="F27" s="580">
        <v>7</v>
      </c>
      <c r="G27" s="580">
        <v>2</v>
      </c>
      <c r="H27" s="580">
        <v>5</v>
      </c>
      <c r="I27" s="580" t="s">
        <v>40</v>
      </c>
      <c r="J27" s="580" t="s">
        <v>40</v>
      </c>
      <c r="K27" s="581" t="s">
        <v>40</v>
      </c>
      <c r="L27" s="116"/>
      <c r="M27" s="47" t="s">
        <v>206</v>
      </c>
    </row>
    <row r="28" spans="1:13" s="6" customFormat="1" ht="11.25" customHeight="1" x14ac:dyDescent="0.2">
      <c r="A28" s="34"/>
      <c r="B28" s="11" t="s">
        <v>207</v>
      </c>
      <c r="C28" s="599">
        <v>61</v>
      </c>
      <c r="D28" s="580">
        <v>23</v>
      </c>
      <c r="E28" s="580">
        <v>38</v>
      </c>
      <c r="F28" s="580">
        <v>60</v>
      </c>
      <c r="G28" s="580">
        <v>23</v>
      </c>
      <c r="H28" s="580">
        <v>37</v>
      </c>
      <c r="I28" s="580">
        <v>1</v>
      </c>
      <c r="J28" s="580" t="s">
        <v>40</v>
      </c>
      <c r="K28" s="581">
        <v>1</v>
      </c>
      <c r="L28" s="116"/>
      <c r="M28" s="47" t="s">
        <v>208</v>
      </c>
    </row>
    <row r="29" spans="1:13" s="6" customFormat="1" ht="22.5" customHeight="1" x14ac:dyDescent="0.2">
      <c r="A29" s="34"/>
      <c r="B29" s="11" t="s">
        <v>209</v>
      </c>
      <c r="C29" s="599">
        <v>147</v>
      </c>
      <c r="D29" s="580">
        <v>80</v>
      </c>
      <c r="E29" s="580">
        <v>67</v>
      </c>
      <c r="F29" s="580">
        <v>147</v>
      </c>
      <c r="G29" s="580">
        <v>80</v>
      </c>
      <c r="H29" s="580">
        <v>67</v>
      </c>
      <c r="I29" s="580" t="s">
        <v>40</v>
      </c>
      <c r="J29" s="580" t="s">
        <v>40</v>
      </c>
      <c r="K29" s="581" t="s">
        <v>40</v>
      </c>
      <c r="L29" s="116"/>
      <c r="M29" s="47" t="s">
        <v>210</v>
      </c>
    </row>
    <row r="30" spans="1:13" s="6" customFormat="1" ht="11.25" customHeight="1" x14ac:dyDescent="0.2">
      <c r="A30" s="34"/>
      <c r="B30" s="11" t="s">
        <v>215</v>
      </c>
      <c r="C30" s="599">
        <v>283</v>
      </c>
      <c r="D30" s="580">
        <v>60</v>
      </c>
      <c r="E30" s="580">
        <v>223</v>
      </c>
      <c r="F30" s="580">
        <v>225</v>
      </c>
      <c r="G30" s="580">
        <v>51</v>
      </c>
      <c r="H30" s="580">
        <v>174</v>
      </c>
      <c r="I30" s="580">
        <v>58</v>
      </c>
      <c r="J30" s="580">
        <v>9</v>
      </c>
      <c r="K30" s="581">
        <v>49</v>
      </c>
      <c r="L30" s="116"/>
      <c r="M30" s="47" t="s">
        <v>216</v>
      </c>
    </row>
    <row r="31" spans="1:13" s="6" customFormat="1" ht="11.25" customHeight="1" x14ac:dyDescent="0.2">
      <c r="A31" s="34"/>
      <c r="B31" s="11" t="s">
        <v>648</v>
      </c>
      <c r="C31" s="599">
        <v>45</v>
      </c>
      <c r="D31" s="580">
        <v>11</v>
      </c>
      <c r="E31" s="580">
        <v>34</v>
      </c>
      <c r="F31" s="580">
        <v>45</v>
      </c>
      <c r="G31" s="580">
        <v>11</v>
      </c>
      <c r="H31" s="580">
        <v>34</v>
      </c>
      <c r="I31" s="580" t="s">
        <v>40</v>
      </c>
      <c r="J31" s="580" t="s">
        <v>40</v>
      </c>
      <c r="K31" s="581" t="s">
        <v>40</v>
      </c>
      <c r="L31" s="116"/>
      <c r="M31" s="47" t="s">
        <v>649</v>
      </c>
    </row>
    <row r="32" spans="1:13" s="6" customFormat="1" ht="22.5" customHeight="1" x14ac:dyDescent="0.2">
      <c r="A32" s="34"/>
      <c r="B32" s="11" t="s">
        <v>213</v>
      </c>
      <c r="C32" s="599">
        <v>23</v>
      </c>
      <c r="D32" s="580">
        <v>5</v>
      </c>
      <c r="E32" s="580">
        <v>18</v>
      </c>
      <c r="F32" s="580">
        <v>23</v>
      </c>
      <c r="G32" s="580">
        <v>5</v>
      </c>
      <c r="H32" s="580">
        <v>18</v>
      </c>
      <c r="I32" s="580" t="s">
        <v>40</v>
      </c>
      <c r="J32" s="580" t="s">
        <v>40</v>
      </c>
      <c r="K32" s="581" t="s">
        <v>40</v>
      </c>
      <c r="L32" s="116"/>
      <c r="M32" s="47" t="s">
        <v>650</v>
      </c>
    </row>
    <row r="33" spans="1:13" s="6" customFormat="1" ht="25.15" customHeight="1" x14ac:dyDescent="0.2">
      <c r="A33" s="34"/>
      <c r="B33" s="11" t="s">
        <v>211</v>
      </c>
      <c r="C33" s="599">
        <v>168</v>
      </c>
      <c r="D33" s="580">
        <v>75</v>
      </c>
      <c r="E33" s="580">
        <v>93</v>
      </c>
      <c r="F33" s="580">
        <v>168</v>
      </c>
      <c r="G33" s="580">
        <v>75</v>
      </c>
      <c r="H33" s="580">
        <v>93</v>
      </c>
      <c r="I33" s="580" t="s">
        <v>40</v>
      </c>
      <c r="J33" s="580" t="s">
        <v>40</v>
      </c>
      <c r="K33" s="581" t="s">
        <v>40</v>
      </c>
      <c r="L33" s="116"/>
      <c r="M33" s="47" t="s">
        <v>651</v>
      </c>
    </row>
    <row r="34" spans="1:13" s="6" customFormat="1" ht="34.15" customHeight="1" x14ac:dyDescent="0.2">
      <c r="A34" s="34"/>
      <c r="B34" s="11" t="s">
        <v>652</v>
      </c>
      <c r="C34" s="599">
        <v>387</v>
      </c>
      <c r="D34" s="580">
        <v>205</v>
      </c>
      <c r="E34" s="580">
        <v>182</v>
      </c>
      <c r="F34" s="580">
        <v>386</v>
      </c>
      <c r="G34" s="580">
        <v>205</v>
      </c>
      <c r="H34" s="580">
        <v>181</v>
      </c>
      <c r="I34" s="580">
        <v>1</v>
      </c>
      <c r="J34" s="580" t="s">
        <v>40</v>
      </c>
      <c r="K34" s="581">
        <v>1</v>
      </c>
      <c r="L34" s="116"/>
      <c r="M34" s="47" t="s">
        <v>248</v>
      </c>
    </row>
    <row r="35" spans="1:13" s="6" customFormat="1" ht="11.25" customHeight="1" x14ac:dyDescent="0.2">
      <c r="A35" s="34"/>
      <c r="B35" s="11" t="s">
        <v>227</v>
      </c>
      <c r="C35" s="599">
        <v>245</v>
      </c>
      <c r="D35" s="580">
        <v>80</v>
      </c>
      <c r="E35" s="580">
        <v>165</v>
      </c>
      <c r="F35" s="580">
        <v>231</v>
      </c>
      <c r="G35" s="580">
        <v>74</v>
      </c>
      <c r="H35" s="580">
        <v>157</v>
      </c>
      <c r="I35" s="580">
        <v>14</v>
      </c>
      <c r="J35" s="580">
        <v>6</v>
      </c>
      <c r="K35" s="581">
        <v>8</v>
      </c>
      <c r="L35" s="116"/>
      <c r="M35" s="47" t="s">
        <v>398</v>
      </c>
    </row>
    <row r="36" spans="1:13" s="6" customFormat="1" ht="11.25" customHeight="1" x14ac:dyDescent="0.2">
      <c r="A36" s="34"/>
      <c r="B36" s="11" t="s">
        <v>335</v>
      </c>
      <c r="C36" s="599">
        <v>148</v>
      </c>
      <c r="D36" s="580">
        <v>50</v>
      </c>
      <c r="E36" s="580">
        <v>98</v>
      </c>
      <c r="F36" s="580">
        <v>141</v>
      </c>
      <c r="G36" s="580">
        <v>48</v>
      </c>
      <c r="H36" s="580">
        <v>93</v>
      </c>
      <c r="I36" s="580">
        <v>7</v>
      </c>
      <c r="J36" s="580">
        <v>2</v>
      </c>
      <c r="K36" s="581">
        <v>5</v>
      </c>
      <c r="L36" s="116"/>
      <c r="M36" s="47" t="s">
        <v>230</v>
      </c>
    </row>
    <row r="37" spans="1:13" s="6" customFormat="1" ht="11.25" customHeight="1" x14ac:dyDescent="0.2">
      <c r="A37" s="34"/>
      <c r="B37" s="11" t="s">
        <v>219</v>
      </c>
      <c r="C37" s="599">
        <v>91</v>
      </c>
      <c r="D37" s="580">
        <v>15</v>
      </c>
      <c r="E37" s="580">
        <v>76</v>
      </c>
      <c r="F37" s="580">
        <v>91</v>
      </c>
      <c r="G37" s="580">
        <v>15</v>
      </c>
      <c r="H37" s="580">
        <v>76</v>
      </c>
      <c r="I37" s="580" t="s">
        <v>40</v>
      </c>
      <c r="J37" s="580" t="s">
        <v>40</v>
      </c>
      <c r="K37" s="581" t="s">
        <v>40</v>
      </c>
      <c r="L37" s="116"/>
      <c r="M37" s="47" t="s">
        <v>220</v>
      </c>
    </row>
    <row r="38" spans="1:13" s="6" customFormat="1" ht="22.5" customHeight="1" x14ac:dyDescent="0.2">
      <c r="A38" s="34"/>
      <c r="B38" s="11" t="s">
        <v>221</v>
      </c>
      <c r="C38" s="599">
        <v>10</v>
      </c>
      <c r="D38" s="580">
        <v>3</v>
      </c>
      <c r="E38" s="580">
        <v>7</v>
      </c>
      <c r="F38" s="580">
        <v>10</v>
      </c>
      <c r="G38" s="580">
        <v>3</v>
      </c>
      <c r="H38" s="580">
        <v>7</v>
      </c>
      <c r="I38" s="580" t="s">
        <v>40</v>
      </c>
      <c r="J38" s="580" t="s">
        <v>40</v>
      </c>
      <c r="K38" s="581" t="s">
        <v>40</v>
      </c>
      <c r="L38" s="116"/>
      <c r="M38" s="47" t="s">
        <v>222</v>
      </c>
    </row>
    <row r="39" spans="1:13" s="6" customFormat="1" ht="22.5" customHeight="1" x14ac:dyDescent="0.2">
      <c r="A39" s="34"/>
      <c r="B39" s="11" t="s">
        <v>653</v>
      </c>
      <c r="C39" s="599">
        <v>39</v>
      </c>
      <c r="D39" s="580">
        <v>23</v>
      </c>
      <c r="E39" s="580">
        <v>16</v>
      </c>
      <c r="F39" s="580">
        <v>38</v>
      </c>
      <c r="G39" s="580">
        <v>22</v>
      </c>
      <c r="H39" s="580">
        <v>16</v>
      </c>
      <c r="I39" s="580">
        <v>1</v>
      </c>
      <c r="J39" s="580">
        <v>1</v>
      </c>
      <c r="K39" s="581" t="s">
        <v>40</v>
      </c>
      <c r="L39" s="116"/>
      <c r="M39" s="47" t="s">
        <v>224</v>
      </c>
    </row>
    <row r="40" spans="1:13" s="6" customFormat="1" ht="56.25" x14ac:dyDescent="0.2">
      <c r="A40" s="34"/>
      <c r="B40" s="11" t="s">
        <v>894</v>
      </c>
      <c r="C40" s="599">
        <v>4</v>
      </c>
      <c r="D40" s="580">
        <v>1</v>
      </c>
      <c r="E40" s="580">
        <v>3</v>
      </c>
      <c r="F40" s="580">
        <v>4</v>
      </c>
      <c r="G40" s="580">
        <v>1</v>
      </c>
      <c r="H40" s="580">
        <v>3</v>
      </c>
      <c r="I40" s="580" t="s">
        <v>40</v>
      </c>
      <c r="J40" s="580" t="s">
        <v>40</v>
      </c>
      <c r="K40" s="581" t="s">
        <v>40</v>
      </c>
      <c r="L40" s="116"/>
      <c r="M40" s="47" t="s">
        <v>893</v>
      </c>
    </row>
    <row r="41" spans="1:13" s="6" customFormat="1" ht="11.25" customHeight="1" x14ac:dyDescent="0.2">
      <c r="A41" s="34"/>
      <c r="B41" s="11" t="s">
        <v>231</v>
      </c>
      <c r="C41" s="599">
        <v>272</v>
      </c>
      <c r="D41" s="580">
        <v>65</v>
      </c>
      <c r="E41" s="580">
        <v>207</v>
      </c>
      <c r="F41" s="580">
        <v>260</v>
      </c>
      <c r="G41" s="580">
        <v>63</v>
      </c>
      <c r="H41" s="580">
        <v>197</v>
      </c>
      <c r="I41" s="580">
        <v>12</v>
      </c>
      <c r="J41" s="580">
        <v>2</v>
      </c>
      <c r="K41" s="581">
        <v>10</v>
      </c>
      <c r="L41" s="116"/>
      <c r="M41" s="47" t="s">
        <v>232</v>
      </c>
    </row>
    <row r="42" spans="1:13" s="6" customFormat="1" ht="11.25" customHeight="1" x14ac:dyDescent="0.2">
      <c r="A42" s="34"/>
      <c r="B42" s="11" t="s">
        <v>233</v>
      </c>
      <c r="C42" s="599">
        <v>159</v>
      </c>
      <c r="D42" s="580">
        <v>24</v>
      </c>
      <c r="E42" s="580">
        <v>135</v>
      </c>
      <c r="F42" s="580">
        <v>146</v>
      </c>
      <c r="G42" s="580">
        <v>22</v>
      </c>
      <c r="H42" s="580">
        <v>124</v>
      </c>
      <c r="I42" s="580">
        <v>13</v>
      </c>
      <c r="J42" s="580">
        <v>2</v>
      </c>
      <c r="K42" s="581">
        <v>11</v>
      </c>
      <c r="L42" s="116"/>
      <c r="M42" s="47" t="s">
        <v>234</v>
      </c>
    </row>
    <row r="43" spans="1:13" s="6" customFormat="1" ht="11.25" customHeight="1" x14ac:dyDescent="0.2">
      <c r="A43" s="34"/>
      <c r="B43" s="11" t="s">
        <v>257</v>
      </c>
      <c r="C43" s="599">
        <v>96</v>
      </c>
      <c r="D43" s="580">
        <v>12</v>
      </c>
      <c r="E43" s="580">
        <v>84</v>
      </c>
      <c r="F43" s="580">
        <v>77</v>
      </c>
      <c r="G43" s="580">
        <v>10</v>
      </c>
      <c r="H43" s="580">
        <v>67</v>
      </c>
      <c r="I43" s="580">
        <v>19</v>
      </c>
      <c r="J43" s="580">
        <v>2</v>
      </c>
      <c r="K43" s="581">
        <v>17</v>
      </c>
      <c r="L43" s="116"/>
      <c r="M43" s="47" t="s">
        <v>236</v>
      </c>
    </row>
    <row r="44" spans="1:13" s="6" customFormat="1" ht="32.450000000000003" customHeight="1" x14ac:dyDescent="0.2">
      <c r="A44" s="34"/>
      <c r="B44" s="11" t="s">
        <v>237</v>
      </c>
      <c r="C44" s="599">
        <v>33</v>
      </c>
      <c r="D44" s="580">
        <v>23</v>
      </c>
      <c r="E44" s="580">
        <v>10</v>
      </c>
      <c r="F44" s="580">
        <v>29</v>
      </c>
      <c r="G44" s="580">
        <v>20</v>
      </c>
      <c r="H44" s="580">
        <v>9</v>
      </c>
      <c r="I44" s="580">
        <v>4</v>
      </c>
      <c r="J44" s="580">
        <v>3</v>
      </c>
      <c r="K44" s="581">
        <v>1</v>
      </c>
      <c r="L44" s="116"/>
      <c r="M44" s="47" t="s">
        <v>895</v>
      </c>
    </row>
    <row r="45" spans="1:13" s="6" customFormat="1" ht="22.5" customHeight="1" x14ac:dyDescent="0.2">
      <c r="A45" s="34"/>
      <c r="B45" s="11" t="s">
        <v>239</v>
      </c>
      <c r="C45" s="599">
        <v>14</v>
      </c>
      <c r="D45" s="580">
        <v>5</v>
      </c>
      <c r="E45" s="580">
        <v>9</v>
      </c>
      <c r="F45" s="580">
        <v>14</v>
      </c>
      <c r="G45" s="580">
        <v>5</v>
      </c>
      <c r="H45" s="580">
        <v>9</v>
      </c>
      <c r="I45" s="580" t="s">
        <v>40</v>
      </c>
      <c r="J45" s="580" t="s">
        <v>40</v>
      </c>
      <c r="K45" s="581" t="s">
        <v>40</v>
      </c>
      <c r="L45" s="116"/>
      <c r="M45" s="47" t="s">
        <v>240</v>
      </c>
    </row>
    <row r="46" spans="1:13" s="6" customFormat="1" ht="22.5" customHeight="1" x14ac:dyDescent="0.2">
      <c r="A46" s="34"/>
      <c r="B46" s="11" t="s">
        <v>241</v>
      </c>
      <c r="C46" s="599">
        <v>37</v>
      </c>
      <c r="D46" s="580">
        <v>22</v>
      </c>
      <c r="E46" s="580">
        <v>15</v>
      </c>
      <c r="F46" s="580">
        <v>37</v>
      </c>
      <c r="G46" s="580">
        <v>22</v>
      </c>
      <c r="H46" s="580">
        <v>15</v>
      </c>
      <c r="I46" s="580" t="s">
        <v>40</v>
      </c>
      <c r="J46" s="580" t="s">
        <v>40</v>
      </c>
      <c r="K46" s="581" t="s">
        <v>40</v>
      </c>
      <c r="L46" s="116"/>
      <c r="M46" s="47" t="s">
        <v>654</v>
      </c>
    </row>
    <row r="47" spans="1:13" s="6" customFormat="1" ht="22.5" customHeight="1" x14ac:dyDescent="0.2">
      <c r="A47" s="34"/>
      <c r="B47" s="11" t="s">
        <v>243</v>
      </c>
      <c r="C47" s="599">
        <v>17</v>
      </c>
      <c r="D47" s="580">
        <v>7</v>
      </c>
      <c r="E47" s="580">
        <v>10</v>
      </c>
      <c r="F47" s="580">
        <v>17</v>
      </c>
      <c r="G47" s="580">
        <v>7</v>
      </c>
      <c r="H47" s="580">
        <v>10</v>
      </c>
      <c r="I47" s="580" t="s">
        <v>40</v>
      </c>
      <c r="J47" s="580" t="s">
        <v>40</v>
      </c>
      <c r="K47" s="581" t="s">
        <v>40</v>
      </c>
      <c r="L47" s="116"/>
      <c r="M47" s="47" t="s">
        <v>244</v>
      </c>
    </row>
    <row r="48" spans="1:13" s="6" customFormat="1" ht="33.75" customHeight="1" x14ac:dyDescent="0.2">
      <c r="A48" s="34"/>
      <c r="B48" s="11" t="s">
        <v>655</v>
      </c>
      <c r="C48" s="599">
        <v>83</v>
      </c>
      <c r="D48" s="580">
        <v>13</v>
      </c>
      <c r="E48" s="580">
        <v>70</v>
      </c>
      <c r="F48" s="580">
        <v>78</v>
      </c>
      <c r="G48" s="580">
        <v>13</v>
      </c>
      <c r="H48" s="580">
        <v>65</v>
      </c>
      <c r="I48" s="580">
        <v>5</v>
      </c>
      <c r="J48" s="580" t="s">
        <v>40</v>
      </c>
      <c r="K48" s="581">
        <v>5</v>
      </c>
      <c r="L48" s="116"/>
      <c r="M48" s="47" t="s">
        <v>464</v>
      </c>
    </row>
    <row r="49" spans="1:13" s="6" customFormat="1" ht="22.5" customHeight="1" x14ac:dyDescent="0.2">
      <c r="A49" s="34"/>
      <c r="B49" s="115" t="s">
        <v>700</v>
      </c>
      <c r="C49" s="596">
        <v>891</v>
      </c>
      <c r="D49" s="574">
        <v>304</v>
      </c>
      <c r="E49" s="574">
        <v>587</v>
      </c>
      <c r="F49" s="574">
        <v>617</v>
      </c>
      <c r="G49" s="574">
        <v>218</v>
      </c>
      <c r="H49" s="574">
        <v>399</v>
      </c>
      <c r="I49" s="574">
        <v>274</v>
      </c>
      <c r="J49" s="574">
        <v>86</v>
      </c>
      <c r="K49" s="575">
        <v>188</v>
      </c>
      <c r="L49" s="116"/>
      <c r="M49" s="42" t="s">
        <v>268</v>
      </c>
    </row>
    <row r="50" spans="1:13" s="6" customFormat="1" ht="22.5" customHeight="1" x14ac:dyDescent="0.2">
      <c r="A50" s="34"/>
      <c r="B50" s="11" t="s">
        <v>656</v>
      </c>
      <c r="C50" s="599">
        <v>53</v>
      </c>
      <c r="D50" s="580">
        <v>24</v>
      </c>
      <c r="E50" s="580">
        <v>29</v>
      </c>
      <c r="F50" s="580">
        <v>32</v>
      </c>
      <c r="G50" s="580">
        <v>12</v>
      </c>
      <c r="H50" s="580">
        <v>20</v>
      </c>
      <c r="I50" s="580">
        <v>21</v>
      </c>
      <c r="J50" s="580">
        <v>12</v>
      </c>
      <c r="K50" s="581">
        <v>9</v>
      </c>
      <c r="L50" s="121"/>
      <c r="M50" s="47" t="s">
        <v>480</v>
      </c>
    </row>
    <row r="51" spans="1:13" s="6" customFormat="1" ht="15.6" customHeight="1" x14ac:dyDescent="0.2">
      <c r="A51" s="34"/>
      <c r="B51" s="11" t="s">
        <v>657</v>
      </c>
      <c r="C51" s="599">
        <v>39</v>
      </c>
      <c r="D51" s="580">
        <v>26</v>
      </c>
      <c r="E51" s="580">
        <v>13</v>
      </c>
      <c r="F51" s="580">
        <v>21</v>
      </c>
      <c r="G51" s="580">
        <v>10</v>
      </c>
      <c r="H51" s="580">
        <v>11</v>
      </c>
      <c r="I51" s="580">
        <v>18</v>
      </c>
      <c r="J51" s="580">
        <v>16</v>
      </c>
      <c r="K51" s="581">
        <v>2</v>
      </c>
      <c r="L51" s="116"/>
      <c r="M51" s="47" t="s">
        <v>658</v>
      </c>
    </row>
    <row r="52" spans="1:13" s="6" customFormat="1" ht="10.9" customHeight="1" x14ac:dyDescent="0.2">
      <c r="A52" s="34"/>
      <c r="B52" s="11" t="s">
        <v>419</v>
      </c>
      <c r="C52" s="599">
        <v>59</v>
      </c>
      <c r="D52" s="580">
        <v>33</v>
      </c>
      <c r="E52" s="580">
        <v>26</v>
      </c>
      <c r="F52" s="580">
        <v>48</v>
      </c>
      <c r="G52" s="580">
        <v>24</v>
      </c>
      <c r="H52" s="580">
        <v>24</v>
      </c>
      <c r="I52" s="580">
        <v>11</v>
      </c>
      <c r="J52" s="580">
        <v>9</v>
      </c>
      <c r="K52" s="581">
        <v>2</v>
      </c>
      <c r="L52" s="116"/>
      <c r="M52" s="47" t="s">
        <v>659</v>
      </c>
    </row>
    <row r="53" spans="1:13" s="6" customFormat="1" ht="22.5" customHeight="1" x14ac:dyDescent="0.2">
      <c r="A53" s="34"/>
      <c r="B53" s="11" t="s">
        <v>867</v>
      </c>
      <c r="C53" s="599">
        <v>7</v>
      </c>
      <c r="D53" s="580">
        <v>2</v>
      </c>
      <c r="E53" s="580">
        <v>5</v>
      </c>
      <c r="F53" s="580">
        <v>4</v>
      </c>
      <c r="G53" s="580">
        <v>1</v>
      </c>
      <c r="H53" s="580">
        <v>3</v>
      </c>
      <c r="I53" s="580">
        <v>3</v>
      </c>
      <c r="J53" s="580">
        <v>1</v>
      </c>
      <c r="K53" s="581">
        <v>2</v>
      </c>
      <c r="L53" s="116"/>
      <c r="M53" s="47" t="s">
        <v>868</v>
      </c>
    </row>
    <row r="54" spans="1:13" s="6" customFormat="1" ht="11.25" customHeight="1" x14ac:dyDescent="0.2">
      <c r="A54" s="34"/>
      <c r="B54" s="11" t="s">
        <v>227</v>
      </c>
      <c r="C54" s="599">
        <v>52</v>
      </c>
      <c r="D54" s="580">
        <v>11</v>
      </c>
      <c r="E54" s="580">
        <v>41</v>
      </c>
      <c r="F54" s="580">
        <v>36</v>
      </c>
      <c r="G54" s="580">
        <v>8</v>
      </c>
      <c r="H54" s="580">
        <v>28</v>
      </c>
      <c r="I54" s="580">
        <v>16</v>
      </c>
      <c r="J54" s="580">
        <v>3</v>
      </c>
      <c r="K54" s="581">
        <v>13</v>
      </c>
      <c r="L54" s="116"/>
      <c r="M54" s="47" t="s">
        <v>398</v>
      </c>
    </row>
    <row r="55" spans="1:13" s="6" customFormat="1" ht="11.25" customHeight="1" x14ac:dyDescent="0.2">
      <c r="A55" s="34"/>
      <c r="B55" s="11" t="s">
        <v>335</v>
      </c>
      <c r="C55" s="599">
        <v>30</v>
      </c>
      <c r="D55" s="580">
        <v>8</v>
      </c>
      <c r="E55" s="580">
        <v>22</v>
      </c>
      <c r="F55" s="580">
        <v>25</v>
      </c>
      <c r="G55" s="580">
        <v>6</v>
      </c>
      <c r="H55" s="580">
        <v>19</v>
      </c>
      <c r="I55" s="580">
        <v>5</v>
      </c>
      <c r="J55" s="580">
        <v>2</v>
      </c>
      <c r="K55" s="581">
        <v>3</v>
      </c>
      <c r="L55" s="116"/>
      <c r="M55" s="47" t="s">
        <v>230</v>
      </c>
    </row>
    <row r="56" spans="1:13" s="6" customFormat="1" ht="22.5" customHeight="1" x14ac:dyDescent="0.2">
      <c r="A56" s="34"/>
      <c r="B56" s="11" t="s">
        <v>209</v>
      </c>
      <c r="C56" s="599">
        <v>9</v>
      </c>
      <c r="D56" s="580">
        <v>6</v>
      </c>
      <c r="E56" s="580">
        <v>3</v>
      </c>
      <c r="F56" s="580">
        <v>3</v>
      </c>
      <c r="G56" s="580">
        <v>1</v>
      </c>
      <c r="H56" s="580">
        <v>2</v>
      </c>
      <c r="I56" s="580">
        <v>6</v>
      </c>
      <c r="J56" s="580">
        <v>5</v>
      </c>
      <c r="K56" s="581">
        <v>1</v>
      </c>
      <c r="L56" s="116"/>
      <c r="M56" s="47" t="s">
        <v>210</v>
      </c>
    </row>
    <row r="57" spans="1:13" s="6" customFormat="1" ht="22.5" customHeight="1" x14ac:dyDescent="0.2">
      <c r="A57" s="34"/>
      <c r="B57" s="11" t="s">
        <v>275</v>
      </c>
      <c r="C57" s="599">
        <v>35</v>
      </c>
      <c r="D57" s="580">
        <v>13</v>
      </c>
      <c r="E57" s="580">
        <v>22</v>
      </c>
      <c r="F57" s="580">
        <v>10</v>
      </c>
      <c r="G57" s="580">
        <v>3</v>
      </c>
      <c r="H57" s="580">
        <v>7</v>
      </c>
      <c r="I57" s="580">
        <v>25</v>
      </c>
      <c r="J57" s="580">
        <v>10</v>
      </c>
      <c r="K57" s="581">
        <v>15</v>
      </c>
      <c r="L57" s="116"/>
      <c r="M57" s="47" t="s">
        <v>482</v>
      </c>
    </row>
    <row r="58" spans="1:13" s="6" customFormat="1" ht="11.25" customHeight="1" x14ac:dyDescent="0.2">
      <c r="A58" s="34"/>
      <c r="B58" s="11" t="s">
        <v>280</v>
      </c>
      <c r="C58" s="599">
        <v>38</v>
      </c>
      <c r="D58" s="580">
        <v>20</v>
      </c>
      <c r="E58" s="580">
        <v>18</v>
      </c>
      <c r="F58" s="580">
        <v>38</v>
      </c>
      <c r="G58" s="580">
        <v>20</v>
      </c>
      <c r="H58" s="580">
        <v>18</v>
      </c>
      <c r="I58" s="580" t="s">
        <v>40</v>
      </c>
      <c r="J58" s="580" t="s">
        <v>40</v>
      </c>
      <c r="K58" s="581" t="s">
        <v>40</v>
      </c>
      <c r="L58" s="116"/>
      <c r="M58" s="47" t="s">
        <v>392</v>
      </c>
    </row>
    <row r="59" spans="1:13" s="6" customFormat="1" ht="22.5" customHeight="1" x14ac:dyDescent="0.2">
      <c r="A59" s="34"/>
      <c r="B59" s="11" t="s">
        <v>551</v>
      </c>
      <c r="C59" s="599">
        <v>35</v>
      </c>
      <c r="D59" s="580">
        <v>3</v>
      </c>
      <c r="E59" s="580">
        <v>32</v>
      </c>
      <c r="F59" s="580">
        <v>13</v>
      </c>
      <c r="G59" s="580">
        <v>1</v>
      </c>
      <c r="H59" s="580">
        <v>12</v>
      </c>
      <c r="I59" s="580">
        <v>22</v>
      </c>
      <c r="J59" s="580">
        <v>2</v>
      </c>
      <c r="K59" s="581">
        <v>20</v>
      </c>
      <c r="L59" s="116"/>
      <c r="M59" s="47" t="s">
        <v>552</v>
      </c>
    </row>
    <row r="60" spans="1:13" s="6" customFormat="1" ht="22.5" customHeight="1" x14ac:dyDescent="0.2">
      <c r="A60" s="34"/>
      <c r="B60" s="11" t="s">
        <v>399</v>
      </c>
      <c r="C60" s="599">
        <v>335</v>
      </c>
      <c r="D60" s="580">
        <v>80</v>
      </c>
      <c r="E60" s="580">
        <v>255</v>
      </c>
      <c r="F60" s="580">
        <v>249</v>
      </c>
      <c r="G60" s="580">
        <v>70</v>
      </c>
      <c r="H60" s="580">
        <v>179</v>
      </c>
      <c r="I60" s="580">
        <v>86</v>
      </c>
      <c r="J60" s="580">
        <v>10</v>
      </c>
      <c r="K60" s="581">
        <v>76</v>
      </c>
      <c r="L60" s="116"/>
      <c r="M60" s="47" t="s">
        <v>216</v>
      </c>
    </row>
    <row r="61" spans="1:13" s="6" customFormat="1" ht="11.25" customHeight="1" x14ac:dyDescent="0.2">
      <c r="A61" s="34"/>
      <c r="B61" s="11" t="s">
        <v>233</v>
      </c>
      <c r="C61" s="599">
        <v>63</v>
      </c>
      <c r="D61" s="580">
        <v>12</v>
      </c>
      <c r="E61" s="580">
        <v>51</v>
      </c>
      <c r="F61" s="580">
        <v>32</v>
      </c>
      <c r="G61" s="580">
        <v>7</v>
      </c>
      <c r="H61" s="580">
        <v>25</v>
      </c>
      <c r="I61" s="580">
        <v>31</v>
      </c>
      <c r="J61" s="580">
        <v>5</v>
      </c>
      <c r="K61" s="581">
        <v>26</v>
      </c>
      <c r="L61" s="116"/>
      <c r="M61" s="47" t="s">
        <v>234</v>
      </c>
    </row>
    <row r="62" spans="1:13" s="6" customFormat="1" ht="12" customHeight="1" x14ac:dyDescent="0.2">
      <c r="A62" s="34"/>
      <c r="B62" s="11" t="s">
        <v>850</v>
      </c>
      <c r="C62" s="599">
        <v>30</v>
      </c>
      <c r="D62" s="580">
        <v>22</v>
      </c>
      <c r="E62" s="580">
        <v>8</v>
      </c>
      <c r="F62" s="580">
        <v>30</v>
      </c>
      <c r="G62" s="580">
        <v>22</v>
      </c>
      <c r="H62" s="580">
        <v>8</v>
      </c>
      <c r="I62" s="580" t="s">
        <v>40</v>
      </c>
      <c r="J62" s="580" t="s">
        <v>40</v>
      </c>
      <c r="K62" s="581" t="s">
        <v>40</v>
      </c>
      <c r="L62" s="116"/>
      <c r="M62" s="47" t="s">
        <v>851</v>
      </c>
    </row>
    <row r="63" spans="1:13" s="6" customFormat="1" ht="14.45" customHeight="1" x14ac:dyDescent="0.2">
      <c r="A63" s="34"/>
      <c r="B63" s="11" t="s">
        <v>940</v>
      </c>
      <c r="C63" s="599">
        <v>4</v>
      </c>
      <c r="D63" s="580">
        <v>1</v>
      </c>
      <c r="E63" s="580">
        <v>3</v>
      </c>
      <c r="F63" s="580">
        <v>4</v>
      </c>
      <c r="G63" s="580">
        <v>1</v>
      </c>
      <c r="H63" s="580">
        <v>3</v>
      </c>
      <c r="I63" s="580" t="s">
        <v>40</v>
      </c>
      <c r="J63" s="580" t="s">
        <v>40</v>
      </c>
      <c r="K63" s="581" t="s">
        <v>40</v>
      </c>
      <c r="L63" s="116"/>
      <c r="M63" s="47" t="s">
        <v>284</v>
      </c>
    </row>
    <row r="64" spans="1:13" s="6" customFormat="1" ht="15.6" customHeight="1" x14ac:dyDescent="0.2">
      <c r="A64" s="34"/>
      <c r="B64" s="11" t="s">
        <v>941</v>
      </c>
      <c r="C64" s="599">
        <v>7</v>
      </c>
      <c r="D64" s="580">
        <v>3</v>
      </c>
      <c r="E64" s="580">
        <v>4</v>
      </c>
      <c r="F64" s="580">
        <v>7</v>
      </c>
      <c r="G64" s="580">
        <v>3</v>
      </c>
      <c r="H64" s="580">
        <v>4</v>
      </c>
      <c r="I64" s="580" t="s">
        <v>40</v>
      </c>
      <c r="J64" s="580" t="s">
        <v>40</v>
      </c>
      <c r="K64" s="581" t="s">
        <v>40</v>
      </c>
      <c r="L64" s="116"/>
      <c r="M64" s="47" t="s">
        <v>282</v>
      </c>
    </row>
    <row r="65" spans="1:13" s="6" customFormat="1" ht="23.45" customHeight="1" x14ac:dyDescent="0.2">
      <c r="A65" s="34"/>
      <c r="B65" s="11" t="s">
        <v>703</v>
      </c>
      <c r="C65" s="599">
        <v>95</v>
      </c>
      <c r="D65" s="580">
        <v>40</v>
      </c>
      <c r="E65" s="580">
        <v>55</v>
      </c>
      <c r="F65" s="580">
        <v>65</v>
      </c>
      <c r="G65" s="580">
        <v>29</v>
      </c>
      <c r="H65" s="580">
        <v>36</v>
      </c>
      <c r="I65" s="580">
        <v>30</v>
      </c>
      <c r="J65" s="580">
        <v>11</v>
      </c>
      <c r="K65" s="581">
        <v>19</v>
      </c>
      <c r="L65" s="116"/>
      <c r="M65" s="47" t="s">
        <v>869</v>
      </c>
    </row>
    <row r="66" spans="1:13" s="119" customFormat="1" ht="35.25" customHeight="1" x14ac:dyDescent="0.2">
      <c r="B66" s="38" t="s">
        <v>660</v>
      </c>
      <c r="C66" s="601">
        <v>34</v>
      </c>
      <c r="D66" s="584">
        <v>19</v>
      </c>
      <c r="E66" s="584">
        <v>15</v>
      </c>
      <c r="F66" s="584">
        <v>34</v>
      </c>
      <c r="G66" s="584">
        <v>19</v>
      </c>
      <c r="H66" s="584">
        <v>15</v>
      </c>
      <c r="I66" s="584" t="s">
        <v>40</v>
      </c>
      <c r="J66" s="584" t="s">
        <v>40</v>
      </c>
      <c r="K66" s="585" t="s">
        <v>40</v>
      </c>
      <c r="M66" s="42" t="s">
        <v>661</v>
      </c>
    </row>
    <row r="67" spans="1:13" s="6" customFormat="1" ht="24.6" customHeight="1" x14ac:dyDescent="0.2">
      <c r="B67" s="11" t="s">
        <v>593</v>
      </c>
      <c r="C67" s="602">
        <v>14</v>
      </c>
      <c r="D67" s="580">
        <v>10</v>
      </c>
      <c r="E67" s="586">
        <v>4</v>
      </c>
      <c r="F67" s="586">
        <v>14</v>
      </c>
      <c r="G67" s="580">
        <v>10</v>
      </c>
      <c r="H67" s="586">
        <v>4</v>
      </c>
      <c r="I67" s="586" t="s">
        <v>40</v>
      </c>
      <c r="J67" s="580" t="s">
        <v>40</v>
      </c>
      <c r="K67" s="587" t="s">
        <v>40</v>
      </c>
      <c r="M67" s="47" t="s">
        <v>493</v>
      </c>
    </row>
    <row r="68" spans="1:13" s="6" customFormat="1" ht="23.45" customHeight="1" x14ac:dyDescent="0.2">
      <c r="B68" s="11" t="s">
        <v>662</v>
      </c>
      <c r="C68" s="602">
        <v>2</v>
      </c>
      <c r="D68" s="580">
        <v>1</v>
      </c>
      <c r="E68" s="586">
        <v>1</v>
      </c>
      <c r="F68" s="586">
        <v>2</v>
      </c>
      <c r="G68" s="580">
        <v>1</v>
      </c>
      <c r="H68" s="586">
        <v>1</v>
      </c>
      <c r="I68" s="586" t="s">
        <v>40</v>
      </c>
      <c r="J68" s="580" t="s">
        <v>40</v>
      </c>
      <c r="K68" s="587" t="s">
        <v>40</v>
      </c>
      <c r="M68" s="47" t="s">
        <v>495</v>
      </c>
    </row>
    <row r="69" spans="1:13" s="6" customFormat="1" ht="50.25" customHeight="1" x14ac:dyDescent="0.2">
      <c r="B69" s="11" t="s">
        <v>595</v>
      </c>
      <c r="C69" s="602">
        <v>7</v>
      </c>
      <c r="D69" s="580">
        <v>3</v>
      </c>
      <c r="E69" s="586">
        <v>4</v>
      </c>
      <c r="F69" s="586">
        <v>7</v>
      </c>
      <c r="G69" s="580">
        <v>3</v>
      </c>
      <c r="H69" s="586">
        <v>4</v>
      </c>
      <c r="I69" s="586" t="s">
        <v>40</v>
      </c>
      <c r="J69" s="580" t="s">
        <v>40</v>
      </c>
      <c r="K69" s="587" t="s">
        <v>40</v>
      </c>
      <c r="M69" s="47" t="s">
        <v>596</v>
      </c>
    </row>
    <row r="70" spans="1:13" s="6" customFormat="1" ht="46.5" customHeight="1" x14ac:dyDescent="0.2">
      <c r="B70" s="11" t="s">
        <v>829</v>
      </c>
      <c r="C70" s="602">
        <v>6</v>
      </c>
      <c r="D70" s="580">
        <v>3</v>
      </c>
      <c r="E70" s="586">
        <v>3</v>
      </c>
      <c r="F70" s="586">
        <v>6</v>
      </c>
      <c r="G70" s="580">
        <v>3</v>
      </c>
      <c r="H70" s="586">
        <v>3</v>
      </c>
      <c r="I70" s="586" t="s">
        <v>40</v>
      </c>
      <c r="J70" s="580" t="s">
        <v>40</v>
      </c>
      <c r="K70" s="587" t="s">
        <v>40</v>
      </c>
      <c r="M70" s="47" t="s">
        <v>732</v>
      </c>
    </row>
    <row r="71" spans="1:13" s="6" customFormat="1" ht="23.45" customHeight="1" x14ac:dyDescent="0.2">
      <c r="B71" s="11" t="s">
        <v>489</v>
      </c>
      <c r="C71" s="602">
        <v>5</v>
      </c>
      <c r="D71" s="580">
        <v>2</v>
      </c>
      <c r="E71" s="586">
        <v>3</v>
      </c>
      <c r="F71" s="586">
        <v>5</v>
      </c>
      <c r="G71" s="580">
        <v>2</v>
      </c>
      <c r="H71" s="586">
        <v>3</v>
      </c>
      <c r="I71" s="586" t="s">
        <v>40</v>
      </c>
      <c r="J71" s="580" t="s">
        <v>40</v>
      </c>
      <c r="K71" s="587" t="s">
        <v>40</v>
      </c>
      <c r="M71" s="47" t="s">
        <v>490</v>
      </c>
    </row>
    <row r="72" spans="1:13" s="6" customFormat="1" ht="24" customHeight="1" x14ac:dyDescent="0.2">
      <c r="A72" s="34"/>
      <c r="B72" s="115" t="s">
        <v>793</v>
      </c>
      <c r="C72" s="596">
        <v>999</v>
      </c>
      <c r="D72" s="574">
        <v>333</v>
      </c>
      <c r="E72" s="574">
        <v>666</v>
      </c>
      <c r="F72" s="574">
        <v>831</v>
      </c>
      <c r="G72" s="574">
        <v>277</v>
      </c>
      <c r="H72" s="574">
        <v>554</v>
      </c>
      <c r="I72" s="574">
        <v>168</v>
      </c>
      <c r="J72" s="574">
        <v>56</v>
      </c>
      <c r="K72" s="575">
        <v>112</v>
      </c>
      <c r="L72" s="116"/>
      <c r="M72" s="42" t="s">
        <v>886</v>
      </c>
    </row>
    <row r="73" spans="1:13" s="6" customFormat="1" ht="22.5" customHeight="1" x14ac:dyDescent="0.2">
      <c r="A73" s="34"/>
      <c r="B73" s="11" t="s">
        <v>203</v>
      </c>
      <c r="C73" s="599">
        <v>116</v>
      </c>
      <c r="D73" s="580">
        <v>34</v>
      </c>
      <c r="E73" s="580">
        <v>82</v>
      </c>
      <c r="F73" s="580">
        <v>113</v>
      </c>
      <c r="G73" s="580">
        <v>34</v>
      </c>
      <c r="H73" s="580">
        <v>79</v>
      </c>
      <c r="I73" s="580">
        <v>3</v>
      </c>
      <c r="J73" s="580" t="s">
        <v>40</v>
      </c>
      <c r="K73" s="581">
        <v>3</v>
      </c>
      <c r="L73" s="116"/>
      <c r="M73" s="47" t="s">
        <v>204</v>
      </c>
    </row>
    <row r="74" spans="1:13" s="6" customFormat="1" ht="22.5" customHeight="1" x14ac:dyDescent="0.2">
      <c r="A74" s="34"/>
      <c r="B74" s="11" t="s">
        <v>399</v>
      </c>
      <c r="C74" s="599">
        <v>314</v>
      </c>
      <c r="D74" s="580">
        <v>68</v>
      </c>
      <c r="E74" s="580">
        <v>246</v>
      </c>
      <c r="F74" s="580">
        <v>264</v>
      </c>
      <c r="G74" s="580">
        <v>65</v>
      </c>
      <c r="H74" s="580">
        <v>199</v>
      </c>
      <c r="I74" s="580">
        <v>50</v>
      </c>
      <c r="J74" s="580">
        <v>3</v>
      </c>
      <c r="K74" s="581">
        <v>47</v>
      </c>
      <c r="L74" s="116"/>
      <c r="M74" s="47" t="s">
        <v>663</v>
      </c>
    </row>
    <row r="75" spans="1:13" s="6" customFormat="1" ht="22.5" customHeight="1" x14ac:dyDescent="0.2">
      <c r="A75" s="34"/>
      <c r="B75" s="11" t="s">
        <v>598</v>
      </c>
      <c r="C75" s="599">
        <v>69</v>
      </c>
      <c r="D75" s="580">
        <v>45</v>
      </c>
      <c r="E75" s="580">
        <v>24</v>
      </c>
      <c r="F75" s="580">
        <v>69</v>
      </c>
      <c r="G75" s="580">
        <v>45</v>
      </c>
      <c r="H75" s="580">
        <v>24</v>
      </c>
      <c r="I75" s="580" t="s">
        <v>40</v>
      </c>
      <c r="J75" s="580" t="s">
        <v>40</v>
      </c>
      <c r="K75" s="581" t="s">
        <v>40</v>
      </c>
      <c r="L75" s="116"/>
      <c r="M75" s="47" t="s">
        <v>405</v>
      </c>
    </row>
    <row r="76" spans="1:13" s="6" customFormat="1" ht="22.9" customHeight="1" x14ac:dyDescent="0.2">
      <c r="A76" s="34"/>
      <c r="B76" s="11" t="s">
        <v>394</v>
      </c>
      <c r="C76" s="599">
        <v>27</v>
      </c>
      <c r="D76" s="580">
        <v>18</v>
      </c>
      <c r="E76" s="580">
        <v>9</v>
      </c>
      <c r="F76" s="580">
        <v>27</v>
      </c>
      <c r="G76" s="580">
        <v>18</v>
      </c>
      <c r="H76" s="580">
        <v>9</v>
      </c>
      <c r="I76" s="580" t="s">
        <v>40</v>
      </c>
      <c r="J76" s="580" t="s">
        <v>40</v>
      </c>
      <c r="K76" s="581" t="s">
        <v>40</v>
      </c>
      <c r="L76" s="116"/>
      <c r="M76" s="47" t="s">
        <v>395</v>
      </c>
    </row>
    <row r="77" spans="1:13" s="6" customFormat="1" ht="11.25" customHeight="1" x14ac:dyDescent="0.2">
      <c r="A77" s="34"/>
      <c r="B77" s="11" t="s">
        <v>233</v>
      </c>
      <c r="C77" s="599">
        <v>81</v>
      </c>
      <c r="D77" s="580">
        <v>20</v>
      </c>
      <c r="E77" s="580">
        <v>61</v>
      </c>
      <c r="F77" s="580">
        <v>58</v>
      </c>
      <c r="G77" s="580">
        <v>12</v>
      </c>
      <c r="H77" s="580">
        <v>46</v>
      </c>
      <c r="I77" s="580">
        <v>23</v>
      </c>
      <c r="J77" s="580">
        <v>8</v>
      </c>
      <c r="K77" s="581">
        <v>15</v>
      </c>
      <c r="L77" s="116"/>
      <c r="M77" s="47" t="s">
        <v>234</v>
      </c>
    </row>
    <row r="78" spans="1:13" s="6" customFormat="1" ht="11.25" customHeight="1" x14ac:dyDescent="0.2">
      <c r="A78" s="34"/>
      <c r="B78" s="11" t="s">
        <v>231</v>
      </c>
      <c r="C78" s="599">
        <v>49</v>
      </c>
      <c r="D78" s="580">
        <v>10</v>
      </c>
      <c r="E78" s="580">
        <v>39</v>
      </c>
      <c r="F78" s="580">
        <v>42</v>
      </c>
      <c r="G78" s="580">
        <v>7</v>
      </c>
      <c r="H78" s="580">
        <v>35</v>
      </c>
      <c r="I78" s="580">
        <v>7</v>
      </c>
      <c r="J78" s="580">
        <v>3</v>
      </c>
      <c r="K78" s="581">
        <v>4</v>
      </c>
      <c r="L78" s="116"/>
      <c r="M78" s="47" t="s">
        <v>232</v>
      </c>
    </row>
    <row r="79" spans="1:13" s="6" customFormat="1" ht="11.25" customHeight="1" x14ac:dyDescent="0.2">
      <c r="A79" s="34"/>
      <c r="B79" s="11" t="s">
        <v>335</v>
      </c>
      <c r="C79" s="599">
        <v>45</v>
      </c>
      <c r="D79" s="580">
        <v>25</v>
      </c>
      <c r="E79" s="580">
        <v>20</v>
      </c>
      <c r="F79" s="580">
        <v>36</v>
      </c>
      <c r="G79" s="580">
        <v>18</v>
      </c>
      <c r="H79" s="580">
        <v>18</v>
      </c>
      <c r="I79" s="580">
        <v>9</v>
      </c>
      <c r="J79" s="580">
        <v>7</v>
      </c>
      <c r="K79" s="581">
        <v>2</v>
      </c>
      <c r="L79" s="116"/>
      <c r="M79" s="47" t="s">
        <v>230</v>
      </c>
    </row>
    <row r="80" spans="1:13" s="6" customFormat="1" ht="11.25" customHeight="1" x14ac:dyDescent="0.2">
      <c r="A80" s="34"/>
      <c r="B80" s="11" t="s">
        <v>227</v>
      </c>
      <c r="C80" s="599">
        <v>54</v>
      </c>
      <c r="D80" s="580">
        <v>18</v>
      </c>
      <c r="E80" s="580">
        <v>36</v>
      </c>
      <c r="F80" s="580">
        <v>43</v>
      </c>
      <c r="G80" s="580">
        <v>16</v>
      </c>
      <c r="H80" s="580">
        <v>27</v>
      </c>
      <c r="I80" s="580">
        <v>11</v>
      </c>
      <c r="J80" s="580">
        <v>2</v>
      </c>
      <c r="K80" s="581">
        <v>9</v>
      </c>
      <c r="L80" s="116"/>
      <c r="M80" s="47" t="s">
        <v>398</v>
      </c>
    </row>
    <row r="81" spans="1:13" s="6" customFormat="1" ht="24.75" customHeight="1" x14ac:dyDescent="0.2">
      <c r="A81" s="34"/>
      <c r="B81" s="11" t="s">
        <v>505</v>
      </c>
      <c r="C81" s="599">
        <v>54</v>
      </c>
      <c r="D81" s="580">
        <v>31</v>
      </c>
      <c r="E81" s="580">
        <v>23</v>
      </c>
      <c r="F81" s="580">
        <v>26</v>
      </c>
      <c r="G81" s="580">
        <v>11</v>
      </c>
      <c r="H81" s="580">
        <v>15</v>
      </c>
      <c r="I81" s="580">
        <v>28</v>
      </c>
      <c r="J81" s="580">
        <v>20</v>
      </c>
      <c r="K81" s="581">
        <v>8</v>
      </c>
      <c r="L81" s="116"/>
      <c r="M81" s="47" t="s">
        <v>604</v>
      </c>
    </row>
    <row r="82" spans="1:13" s="6" customFormat="1" ht="21.6" customHeight="1" x14ac:dyDescent="0.2">
      <c r="A82" s="34"/>
      <c r="B82" s="11" t="s">
        <v>664</v>
      </c>
      <c r="C82" s="599">
        <v>34</v>
      </c>
      <c r="D82" s="580">
        <v>30</v>
      </c>
      <c r="E82" s="580">
        <v>4</v>
      </c>
      <c r="F82" s="580">
        <v>27</v>
      </c>
      <c r="G82" s="580">
        <v>23</v>
      </c>
      <c r="H82" s="580">
        <v>4</v>
      </c>
      <c r="I82" s="580">
        <v>7</v>
      </c>
      <c r="J82" s="580">
        <v>7</v>
      </c>
      <c r="K82" s="581" t="s">
        <v>40</v>
      </c>
      <c r="L82" s="116"/>
      <c r="M82" s="47" t="s">
        <v>504</v>
      </c>
    </row>
    <row r="83" spans="1:13" s="6" customFormat="1" ht="17.45" customHeight="1" x14ac:dyDescent="0.2">
      <c r="A83" s="34"/>
      <c r="B83" s="11" t="s">
        <v>257</v>
      </c>
      <c r="C83" s="599">
        <v>99</v>
      </c>
      <c r="D83" s="580">
        <v>3</v>
      </c>
      <c r="E83" s="580">
        <v>96</v>
      </c>
      <c r="F83" s="580">
        <v>78</v>
      </c>
      <c r="G83" s="580">
        <v>2</v>
      </c>
      <c r="H83" s="580">
        <v>76</v>
      </c>
      <c r="I83" s="580">
        <v>21</v>
      </c>
      <c r="J83" s="580">
        <v>1</v>
      </c>
      <c r="K83" s="581">
        <v>20</v>
      </c>
      <c r="L83" s="116"/>
      <c r="M83" s="47" t="s">
        <v>236</v>
      </c>
    </row>
    <row r="84" spans="1:13" s="119" customFormat="1" ht="14.45" customHeight="1" x14ac:dyDescent="0.2">
      <c r="A84" s="118"/>
      <c r="B84" s="11" t="s">
        <v>665</v>
      </c>
      <c r="C84" s="599">
        <v>42</v>
      </c>
      <c r="D84" s="580">
        <v>21</v>
      </c>
      <c r="E84" s="580">
        <v>21</v>
      </c>
      <c r="F84" s="580">
        <v>42</v>
      </c>
      <c r="G84" s="580">
        <v>21</v>
      </c>
      <c r="H84" s="580">
        <v>21</v>
      </c>
      <c r="I84" s="580" t="s">
        <v>40</v>
      </c>
      <c r="J84" s="580" t="s">
        <v>40</v>
      </c>
      <c r="K84" s="581" t="s">
        <v>40</v>
      </c>
      <c r="L84" s="123"/>
      <c r="M84" s="47" t="s">
        <v>666</v>
      </c>
    </row>
    <row r="85" spans="1:13" s="119" customFormat="1" ht="21.75" customHeight="1" x14ac:dyDescent="0.2">
      <c r="A85" s="118"/>
      <c r="B85" s="11" t="s">
        <v>506</v>
      </c>
      <c r="C85" s="599">
        <v>15</v>
      </c>
      <c r="D85" s="580">
        <v>10</v>
      </c>
      <c r="E85" s="580">
        <v>5</v>
      </c>
      <c r="F85" s="580">
        <v>6</v>
      </c>
      <c r="G85" s="580">
        <v>5</v>
      </c>
      <c r="H85" s="580">
        <v>1</v>
      </c>
      <c r="I85" s="580">
        <v>9</v>
      </c>
      <c r="J85" s="580">
        <v>5</v>
      </c>
      <c r="K85" s="581">
        <v>4</v>
      </c>
      <c r="L85" s="123"/>
      <c r="M85" s="47" t="s">
        <v>507</v>
      </c>
    </row>
    <row r="86" spans="1:13" s="10" customFormat="1" ht="28.9" customHeight="1" x14ac:dyDescent="0.2">
      <c r="B86" s="38" t="s">
        <v>986</v>
      </c>
      <c r="C86" s="601">
        <v>148</v>
      </c>
      <c r="D86" s="584">
        <v>76</v>
      </c>
      <c r="E86" s="584">
        <v>72</v>
      </c>
      <c r="F86" s="584">
        <v>147</v>
      </c>
      <c r="G86" s="584">
        <v>75</v>
      </c>
      <c r="H86" s="584">
        <v>72</v>
      </c>
      <c r="I86" s="584">
        <v>1</v>
      </c>
      <c r="J86" s="584">
        <v>1</v>
      </c>
      <c r="K86" s="585" t="s">
        <v>40</v>
      </c>
      <c r="L86" s="6"/>
      <c r="M86" s="42" t="s">
        <v>896</v>
      </c>
    </row>
    <row r="87" spans="1:13" s="10" customFormat="1" ht="25.9" customHeight="1" x14ac:dyDescent="0.2">
      <c r="B87" s="11" t="s">
        <v>509</v>
      </c>
      <c r="C87" s="602">
        <v>13</v>
      </c>
      <c r="D87" s="580">
        <v>10</v>
      </c>
      <c r="E87" s="586">
        <v>3</v>
      </c>
      <c r="F87" s="586">
        <v>13</v>
      </c>
      <c r="G87" s="580">
        <v>10</v>
      </c>
      <c r="H87" s="586">
        <v>3</v>
      </c>
      <c r="I87" s="586" t="s">
        <v>40</v>
      </c>
      <c r="J87" s="580" t="s">
        <v>40</v>
      </c>
      <c r="K87" s="587" t="s">
        <v>40</v>
      </c>
      <c r="L87" s="6"/>
      <c r="M87" s="47" t="s">
        <v>611</v>
      </c>
    </row>
    <row r="88" spans="1:13" s="10" customFormat="1" ht="22.9" customHeight="1" x14ac:dyDescent="0.2">
      <c r="B88" s="11" t="s">
        <v>607</v>
      </c>
      <c r="C88" s="602">
        <v>78</v>
      </c>
      <c r="D88" s="580">
        <v>32</v>
      </c>
      <c r="E88" s="586">
        <v>46</v>
      </c>
      <c r="F88" s="586">
        <v>78</v>
      </c>
      <c r="G88" s="580">
        <v>32</v>
      </c>
      <c r="H88" s="586">
        <v>46</v>
      </c>
      <c r="I88" s="586" t="s">
        <v>40</v>
      </c>
      <c r="J88" s="580" t="s">
        <v>40</v>
      </c>
      <c r="K88" s="587" t="s">
        <v>40</v>
      </c>
      <c r="L88" s="6"/>
      <c r="M88" s="47" t="s">
        <v>317</v>
      </c>
    </row>
    <row r="89" spans="1:13" s="10" customFormat="1" ht="16.149999999999999" customHeight="1" x14ac:dyDescent="0.2">
      <c r="B89" s="11" t="s">
        <v>318</v>
      </c>
      <c r="C89" s="602">
        <v>29</v>
      </c>
      <c r="D89" s="580">
        <v>18</v>
      </c>
      <c r="E89" s="586">
        <v>11</v>
      </c>
      <c r="F89" s="586">
        <v>28</v>
      </c>
      <c r="G89" s="580">
        <v>17</v>
      </c>
      <c r="H89" s="586">
        <v>11</v>
      </c>
      <c r="I89" s="586">
        <v>1</v>
      </c>
      <c r="J89" s="580">
        <v>1</v>
      </c>
      <c r="K89" s="587" t="s">
        <v>40</v>
      </c>
      <c r="L89" s="6"/>
      <c r="M89" s="47" t="s">
        <v>319</v>
      </c>
    </row>
    <row r="90" spans="1:13" s="10" customFormat="1" ht="22.15" customHeight="1" x14ac:dyDescent="0.2">
      <c r="B90" s="11" t="s">
        <v>609</v>
      </c>
      <c r="C90" s="602">
        <v>9</v>
      </c>
      <c r="D90" s="580">
        <v>6</v>
      </c>
      <c r="E90" s="586">
        <v>3</v>
      </c>
      <c r="F90" s="586">
        <v>9</v>
      </c>
      <c r="G90" s="580">
        <v>6</v>
      </c>
      <c r="H90" s="586">
        <v>3</v>
      </c>
      <c r="I90" s="586" t="s">
        <v>40</v>
      </c>
      <c r="J90" s="580" t="s">
        <v>40</v>
      </c>
      <c r="K90" s="587" t="s">
        <v>40</v>
      </c>
      <c r="L90" s="6"/>
      <c r="M90" s="47" t="s">
        <v>610</v>
      </c>
    </row>
    <row r="91" spans="1:13" s="10" customFormat="1" ht="22.15" customHeight="1" x14ac:dyDescent="0.2">
      <c r="B91" s="11" t="s">
        <v>320</v>
      </c>
      <c r="C91" s="602">
        <v>19</v>
      </c>
      <c r="D91" s="580">
        <v>10</v>
      </c>
      <c r="E91" s="586">
        <v>9</v>
      </c>
      <c r="F91" s="586">
        <v>19</v>
      </c>
      <c r="G91" s="580">
        <v>10</v>
      </c>
      <c r="H91" s="586">
        <v>9</v>
      </c>
      <c r="I91" s="586" t="s">
        <v>40</v>
      </c>
      <c r="J91" s="580" t="s">
        <v>40</v>
      </c>
      <c r="K91" s="587" t="s">
        <v>40</v>
      </c>
      <c r="L91" s="6"/>
      <c r="M91" s="47" t="s">
        <v>608</v>
      </c>
    </row>
    <row r="92" spans="1:13" s="6" customFormat="1" ht="11.25" customHeight="1" x14ac:dyDescent="0.2">
      <c r="A92" s="485" t="s">
        <v>192</v>
      </c>
      <c r="B92" s="485"/>
      <c r="C92" s="597">
        <v>1969</v>
      </c>
      <c r="D92" s="576">
        <v>1076</v>
      </c>
      <c r="E92" s="576">
        <v>893</v>
      </c>
      <c r="F92" s="576">
        <v>1099</v>
      </c>
      <c r="G92" s="576">
        <v>541</v>
      </c>
      <c r="H92" s="576">
        <v>558</v>
      </c>
      <c r="I92" s="576">
        <v>870</v>
      </c>
      <c r="J92" s="576">
        <v>535</v>
      </c>
      <c r="K92" s="577">
        <v>335</v>
      </c>
      <c r="L92" s="453" t="s">
        <v>193</v>
      </c>
      <c r="M92" s="453"/>
    </row>
    <row r="93" spans="1:13" s="6" customFormat="1" ht="11.25" customHeight="1" x14ac:dyDescent="0.2">
      <c r="A93" s="485" t="s">
        <v>196</v>
      </c>
      <c r="B93" s="485"/>
      <c r="C93" s="596">
        <v>68</v>
      </c>
      <c r="D93" s="574">
        <v>32</v>
      </c>
      <c r="E93" s="574">
        <v>36</v>
      </c>
      <c r="F93" s="574">
        <v>31</v>
      </c>
      <c r="G93" s="574">
        <v>12</v>
      </c>
      <c r="H93" s="574">
        <v>19</v>
      </c>
      <c r="I93" s="574">
        <v>37</v>
      </c>
      <c r="J93" s="574">
        <v>20</v>
      </c>
      <c r="K93" s="575">
        <v>17</v>
      </c>
      <c r="L93" s="453" t="s">
        <v>197</v>
      </c>
      <c r="M93" s="453"/>
    </row>
    <row r="94" spans="1:13" s="6" customFormat="1" ht="26.25" customHeight="1" x14ac:dyDescent="0.2">
      <c r="A94" s="34"/>
      <c r="B94" s="120" t="s">
        <v>723</v>
      </c>
      <c r="C94" s="599">
        <v>64</v>
      </c>
      <c r="D94" s="580">
        <v>32</v>
      </c>
      <c r="E94" s="580">
        <v>32</v>
      </c>
      <c r="F94" s="580">
        <v>29</v>
      </c>
      <c r="G94" s="580">
        <v>12</v>
      </c>
      <c r="H94" s="580">
        <v>17</v>
      </c>
      <c r="I94" s="580">
        <v>35</v>
      </c>
      <c r="J94" s="580">
        <v>20</v>
      </c>
      <c r="K94" s="581">
        <v>15</v>
      </c>
      <c r="L94" s="116"/>
      <c r="M94" s="47" t="s">
        <v>667</v>
      </c>
    </row>
    <row r="95" spans="1:13" s="10" customFormat="1" ht="48" x14ac:dyDescent="0.2">
      <c r="A95" s="158"/>
      <c r="B95" s="159" t="s">
        <v>774</v>
      </c>
      <c r="C95" s="603">
        <v>4</v>
      </c>
      <c r="D95" s="580" t="s">
        <v>40</v>
      </c>
      <c r="E95" s="588">
        <v>4</v>
      </c>
      <c r="F95" s="588">
        <v>2</v>
      </c>
      <c r="G95" s="580" t="s">
        <v>40</v>
      </c>
      <c r="H95" s="588">
        <v>2</v>
      </c>
      <c r="I95" s="588">
        <v>2</v>
      </c>
      <c r="J95" s="580" t="s">
        <v>40</v>
      </c>
      <c r="K95" s="589">
        <v>2</v>
      </c>
      <c r="L95" s="50"/>
      <c r="M95" s="47" t="s">
        <v>897</v>
      </c>
    </row>
    <row r="96" spans="1:13" s="6" customFormat="1" ht="11.25" customHeight="1" x14ac:dyDescent="0.2">
      <c r="A96" s="485" t="s">
        <v>638</v>
      </c>
      <c r="B96" s="485"/>
      <c r="C96" s="596">
        <v>1901</v>
      </c>
      <c r="D96" s="574">
        <v>1044</v>
      </c>
      <c r="E96" s="574">
        <v>857</v>
      </c>
      <c r="F96" s="574">
        <v>1068</v>
      </c>
      <c r="G96" s="574">
        <v>529</v>
      </c>
      <c r="H96" s="574">
        <v>539</v>
      </c>
      <c r="I96" s="574">
        <v>833</v>
      </c>
      <c r="J96" s="574">
        <v>515</v>
      </c>
      <c r="K96" s="575">
        <v>318</v>
      </c>
      <c r="L96" s="453" t="s">
        <v>639</v>
      </c>
      <c r="M96" s="453"/>
    </row>
    <row r="97" spans="1:13" s="6" customFormat="1" ht="22.5" customHeight="1" x14ac:dyDescent="0.2">
      <c r="A97" s="485" t="s">
        <v>540</v>
      </c>
      <c r="B97" s="485"/>
      <c r="C97" s="596">
        <v>168</v>
      </c>
      <c r="D97" s="574">
        <v>72</v>
      </c>
      <c r="E97" s="574">
        <v>96</v>
      </c>
      <c r="F97" s="574">
        <v>168</v>
      </c>
      <c r="G97" s="574">
        <v>72</v>
      </c>
      <c r="H97" s="574">
        <v>96</v>
      </c>
      <c r="I97" s="574" t="s">
        <v>40</v>
      </c>
      <c r="J97" s="574" t="s">
        <v>40</v>
      </c>
      <c r="K97" s="575" t="s">
        <v>40</v>
      </c>
      <c r="L97" s="463" t="s">
        <v>668</v>
      </c>
      <c r="M97" s="463"/>
    </row>
    <row r="98" spans="1:13" s="6" customFormat="1" ht="22.5" customHeight="1" x14ac:dyDescent="0.2">
      <c r="A98" s="34"/>
      <c r="B98" s="11" t="s">
        <v>626</v>
      </c>
      <c r="C98" s="599">
        <v>42</v>
      </c>
      <c r="D98" s="580">
        <v>25</v>
      </c>
      <c r="E98" s="580">
        <v>17</v>
      </c>
      <c r="F98" s="580">
        <v>42</v>
      </c>
      <c r="G98" s="580">
        <v>25</v>
      </c>
      <c r="H98" s="580">
        <v>17</v>
      </c>
      <c r="I98" s="580" t="s">
        <v>40</v>
      </c>
      <c r="J98" s="580" t="s">
        <v>40</v>
      </c>
      <c r="K98" s="581" t="s">
        <v>40</v>
      </c>
      <c r="L98" s="116"/>
      <c r="M98" s="47" t="s">
        <v>669</v>
      </c>
    </row>
    <row r="99" spans="1:13" s="6" customFormat="1" ht="22.5" customHeight="1" x14ac:dyDescent="0.2">
      <c r="A99" s="34"/>
      <c r="B99" s="11" t="s">
        <v>627</v>
      </c>
      <c r="C99" s="599">
        <v>13</v>
      </c>
      <c r="D99" s="580">
        <v>6</v>
      </c>
      <c r="E99" s="580">
        <v>7</v>
      </c>
      <c r="F99" s="580">
        <v>13</v>
      </c>
      <c r="G99" s="580">
        <v>6</v>
      </c>
      <c r="H99" s="580">
        <v>7</v>
      </c>
      <c r="I99" s="580" t="s">
        <v>40</v>
      </c>
      <c r="J99" s="580" t="s">
        <v>40</v>
      </c>
      <c r="K99" s="581" t="s">
        <v>40</v>
      </c>
      <c r="L99" s="116"/>
      <c r="M99" s="47" t="s">
        <v>544</v>
      </c>
    </row>
    <row r="100" spans="1:13" s="6" customFormat="1" ht="13.15" customHeight="1" x14ac:dyDescent="0.2">
      <c r="A100" s="34"/>
      <c r="B100" s="11" t="s">
        <v>629</v>
      </c>
      <c r="C100" s="599">
        <v>2</v>
      </c>
      <c r="D100" s="580" t="s">
        <v>40</v>
      </c>
      <c r="E100" s="580">
        <v>2</v>
      </c>
      <c r="F100" s="580">
        <v>2</v>
      </c>
      <c r="G100" s="580" t="s">
        <v>40</v>
      </c>
      <c r="H100" s="580">
        <v>2</v>
      </c>
      <c r="I100" s="580" t="s">
        <v>40</v>
      </c>
      <c r="J100" s="580" t="s">
        <v>40</v>
      </c>
      <c r="K100" s="581" t="s">
        <v>40</v>
      </c>
      <c r="L100" s="116"/>
      <c r="M100" s="47" t="s">
        <v>797</v>
      </c>
    </row>
    <row r="101" spans="1:13" s="6" customFormat="1" ht="22.5" customHeight="1" x14ac:dyDescent="0.2">
      <c r="A101" s="34"/>
      <c r="B101" s="11" t="s">
        <v>551</v>
      </c>
      <c r="C101" s="599">
        <v>23</v>
      </c>
      <c r="D101" s="580">
        <v>3</v>
      </c>
      <c r="E101" s="580">
        <v>20</v>
      </c>
      <c r="F101" s="580">
        <v>23</v>
      </c>
      <c r="G101" s="580">
        <v>3</v>
      </c>
      <c r="H101" s="580">
        <v>20</v>
      </c>
      <c r="I101" s="580" t="s">
        <v>40</v>
      </c>
      <c r="J101" s="580" t="s">
        <v>40</v>
      </c>
      <c r="K101" s="581" t="s">
        <v>40</v>
      </c>
      <c r="L101" s="116"/>
      <c r="M101" s="47" t="s">
        <v>552</v>
      </c>
    </row>
    <row r="102" spans="1:13" s="6" customFormat="1" ht="15" customHeight="1" x14ac:dyDescent="0.2">
      <c r="A102" s="34"/>
      <c r="B102" s="11" t="s">
        <v>335</v>
      </c>
      <c r="C102" s="599">
        <v>50</v>
      </c>
      <c r="D102" s="580">
        <v>28</v>
      </c>
      <c r="E102" s="580">
        <v>22</v>
      </c>
      <c r="F102" s="580">
        <v>50</v>
      </c>
      <c r="G102" s="580">
        <v>28</v>
      </c>
      <c r="H102" s="580">
        <v>22</v>
      </c>
      <c r="I102" s="580" t="s">
        <v>40</v>
      </c>
      <c r="J102" s="580" t="s">
        <v>40</v>
      </c>
      <c r="K102" s="581" t="s">
        <v>40</v>
      </c>
      <c r="L102" s="116"/>
      <c r="M102" s="47" t="s">
        <v>230</v>
      </c>
    </row>
    <row r="103" spans="1:13" s="6" customFormat="1" ht="22.5" customHeight="1" x14ac:dyDescent="0.2">
      <c r="A103" s="34"/>
      <c r="B103" s="11" t="s">
        <v>951</v>
      </c>
      <c r="C103" s="599">
        <v>15</v>
      </c>
      <c r="D103" s="580">
        <v>5</v>
      </c>
      <c r="E103" s="580">
        <v>10</v>
      </c>
      <c r="F103" s="580">
        <v>15</v>
      </c>
      <c r="G103" s="580">
        <v>5</v>
      </c>
      <c r="H103" s="580">
        <v>10</v>
      </c>
      <c r="I103" s="580" t="s">
        <v>40</v>
      </c>
      <c r="J103" s="580" t="s">
        <v>40</v>
      </c>
      <c r="K103" s="581" t="s">
        <v>40</v>
      </c>
      <c r="L103" s="116"/>
      <c r="M103" s="47" t="s">
        <v>761</v>
      </c>
    </row>
    <row r="104" spans="1:13" s="6" customFormat="1" ht="22.5" customHeight="1" x14ac:dyDescent="0.2">
      <c r="A104" s="34"/>
      <c r="B104" s="11" t="s">
        <v>549</v>
      </c>
      <c r="C104" s="599">
        <v>23</v>
      </c>
      <c r="D104" s="580">
        <v>5</v>
      </c>
      <c r="E104" s="580">
        <v>18</v>
      </c>
      <c r="F104" s="580">
        <v>23</v>
      </c>
      <c r="G104" s="580">
        <v>5</v>
      </c>
      <c r="H104" s="580">
        <v>18</v>
      </c>
      <c r="I104" s="580" t="s">
        <v>40</v>
      </c>
      <c r="J104" s="580" t="s">
        <v>40</v>
      </c>
      <c r="K104" s="581" t="s">
        <v>40</v>
      </c>
      <c r="L104" s="116"/>
      <c r="M104" s="47" t="s">
        <v>550</v>
      </c>
    </row>
    <row r="105" spans="1:13" s="6" customFormat="1" ht="22.5" customHeight="1" x14ac:dyDescent="0.2">
      <c r="A105" s="34"/>
      <c r="B105" s="115" t="s">
        <v>336</v>
      </c>
      <c r="C105" s="596">
        <v>364</v>
      </c>
      <c r="D105" s="574">
        <v>193</v>
      </c>
      <c r="E105" s="574">
        <v>171</v>
      </c>
      <c r="F105" s="574">
        <v>307</v>
      </c>
      <c r="G105" s="574">
        <v>154</v>
      </c>
      <c r="H105" s="574">
        <v>153</v>
      </c>
      <c r="I105" s="574">
        <v>57</v>
      </c>
      <c r="J105" s="574">
        <v>39</v>
      </c>
      <c r="K105" s="575">
        <v>18</v>
      </c>
      <c r="L105" s="116"/>
      <c r="M105" s="124" t="s">
        <v>415</v>
      </c>
    </row>
    <row r="106" spans="1:13" s="6" customFormat="1" ht="22.5" customHeight="1" x14ac:dyDescent="0.2">
      <c r="A106" s="34"/>
      <c r="B106" s="11" t="s">
        <v>617</v>
      </c>
      <c r="C106" s="599">
        <v>69</v>
      </c>
      <c r="D106" s="580">
        <v>38</v>
      </c>
      <c r="E106" s="580">
        <v>31</v>
      </c>
      <c r="F106" s="580">
        <v>52</v>
      </c>
      <c r="G106" s="580">
        <v>29</v>
      </c>
      <c r="H106" s="580">
        <v>23</v>
      </c>
      <c r="I106" s="580">
        <v>17</v>
      </c>
      <c r="J106" s="580">
        <v>9</v>
      </c>
      <c r="K106" s="581">
        <v>8</v>
      </c>
      <c r="L106" s="116"/>
      <c r="M106" s="47" t="s">
        <v>523</v>
      </c>
    </row>
    <row r="107" spans="1:13" s="6" customFormat="1" ht="22.5" customHeight="1" x14ac:dyDescent="0.2">
      <c r="A107" s="34"/>
      <c r="B107" s="11" t="s">
        <v>670</v>
      </c>
      <c r="C107" s="599">
        <v>57</v>
      </c>
      <c r="D107" s="580">
        <v>28</v>
      </c>
      <c r="E107" s="580">
        <v>29</v>
      </c>
      <c r="F107" s="580">
        <v>49</v>
      </c>
      <c r="G107" s="580">
        <v>21</v>
      </c>
      <c r="H107" s="580">
        <v>28</v>
      </c>
      <c r="I107" s="580">
        <v>8</v>
      </c>
      <c r="J107" s="580">
        <v>7</v>
      </c>
      <c r="K107" s="581">
        <v>1</v>
      </c>
      <c r="L107" s="116"/>
      <c r="M107" s="47" t="s">
        <v>671</v>
      </c>
    </row>
    <row r="108" spans="1:13" s="6" customFormat="1" ht="22.5" customHeight="1" x14ac:dyDescent="0.2">
      <c r="A108" s="34"/>
      <c r="B108" s="11" t="s">
        <v>337</v>
      </c>
      <c r="C108" s="599">
        <v>100</v>
      </c>
      <c r="D108" s="580">
        <v>60</v>
      </c>
      <c r="E108" s="580">
        <v>40</v>
      </c>
      <c r="F108" s="580">
        <v>95</v>
      </c>
      <c r="G108" s="580">
        <v>55</v>
      </c>
      <c r="H108" s="580">
        <v>40</v>
      </c>
      <c r="I108" s="580">
        <v>5</v>
      </c>
      <c r="J108" s="580">
        <v>5</v>
      </c>
      <c r="K108" s="581" t="s">
        <v>40</v>
      </c>
      <c r="L108" s="116"/>
      <c r="M108" s="47" t="s">
        <v>338</v>
      </c>
    </row>
    <row r="109" spans="1:13" s="119" customFormat="1" ht="11.25" customHeight="1" x14ac:dyDescent="0.2">
      <c r="B109" s="11" t="s">
        <v>229</v>
      </c>
      <c r="C109" s="599">
        <v>74</v>
      </c>
      <c r="D109" s="580">
        <v>32</v>
      </c>
      <c r="E109" s="580">
        <v>42</v>
      </c>
      <c r="F109" s="580">
        <v>61</v>
      </c>
      <c r="G109" s="580">
        <v>25</v>
      </c>
      <c r="H109" s="580">
        <v>36</v>
      </c>
      <c r="I109" s="580">
        <v>13</v>
      </c>
      <c r="J109" s="580">
        <v>7</v>
      </c>
      <c r="K109" s="581">
        <v>6</v>
      </c>
      <c r="L109" s="116"/>
      <c r="M109" s="47" t="s">
        <v>230</v>
      </c>
    </row>
    <row r="110" spans="1:13" s="119" customFormat="1" ht="24" customHeight="1" x14ac:dyDescent="0.2">
      <c r="B110" s="11" t="s">
        <v>735</v>
      </c>
      <c r="C110" s="599">
        <v>64</v>
      </c>
      <c r="D110" s="580">
        <v>35</v>
      </c>
      <c r="E110" s="580">
        <v>29</v>
      </c>
      <c r="F110" s="580">
        <v>50</v>
      </c>
      <c r="G110" s="580">
        <v>24</v>
      </c>
      <c r="H110" s="580">
        <v>26</v>
      </c>
      <c r="I110" s="580">
        <v>14</v>
      </c>
      <c r="J110" s="580">
        <v>11</v>
      </c>
      <c r="K110" s="581">
        <v>3</v>
      </c>
      <c r="L110" s="116"/>
      <c r="M110" s="47" t="s">
        <v>736</v>
      </c>
    </row>
    <row r="111" spans="1:13" s="119" customFormat="1" ht="11.25" customHeight="1" x14ac:dyDescent="0.2">
      <c r="A111" s="118"/>
      <c r="B111" s="115" t="s">
        <v>353</v>
      </c>
      <c r="C111" s="596">
        <v>196</v>
      </c>
      <c r="D111" s="574">
        <v>87</v>
      </c>
      <c r="E111" s="574">
        <v>109</v>
      </c>
      <c r="F111" s="574">
        <v>184</v>
      </c>
      <c r="G111" s="574">
        <v>82</v>
      </c>
      <c r="H111" s="574">
        <v>102</v>
      </c>
      <c r="I111" s="574">
        <v>12</v>
      </c>
      <c r="J111" s="574">
        <v>5</v>
      </c>
      <c r="K111" s="575">
        <v>7</v>
      </c>
      <c r="L111" s="123"/>
      <c r="M111" s="42" t="s">
        <v>354</v>
      </c>
    </row>
    <row r="112" spans="1:13" s="6" customFormat="1" ht="33.75" customHeight="1" x14ac:dyDescent="0.2">
      <c r="A112" s="34"/>
      <c r="B112" s="11" t="s">
        <v>359</v>
      </c>
      <c r="C112" s="599">
        <v>80</v>
      </c>
      <c r="D112" s="580">
        <v>32</v>
      </c>
      <c r="E112" s="580">
        <v>48</v>
      </c>
      <c r="F112" s="580">
        <v>73</v>
      </c>
      <c r="G112" s="580">
        <v>30</v>
      </c>
      <c r="H112" s="580">
        <v>43</v>
      </c>
      <c r="I112" s="580">
        <v>7</v>
      </c>
      <c r="J112" s="580">
        <v>2</v>
      </c>
      <c r="K112" s="581">
        <v>5</v>
      </c>
      <c r="L112" s="116"/>
      <c r="M112" s="47" t="s">
        <v>360</v>
      </c>
    </row>
    <row r="113" spans="1:13" s="6" customFormat="1" ht="24.6" customHeight="1" x14ac:dyDescent="0.2">
      <c r="A113" s="34"/>
      <c r="B113" s="11" t="s">
        <v>357</v>
      </c>
      <c r="C113" s="599">
        <v>43</v>
      </c>
      <c r="D113" s="580">
        <v>33</v>
      </c>
      <c r="E113" s="580">
        <v>10</v>
      </c>
      <c r="F113" s="580">
        <v>42</v>
      </c>
      <c r="G113" s="580">
        <v>32</v>
      </c>
      <c r="H113" s="580">
        <v>10</v>
      </c>
      <c r="I113" s="580">
        <v>1</v>
      </c>
      <c r="J113" s="580">
        <v>1</v>
      </c>
      <c r="K113" s="581" t="s">
        <v>40</v>
      </c>
      <c r="L113" s="116"/>
      <c r="M113" s="47" t="s">
        <v>358</v>
      </c>
    </row>
    <row r="114" spans="1:13" s="6" customFormat="1" ht="23.25" customHeight="1" x14ac:dyDescent="0.2">
      <c r="A114" s="34"/>
      <c r="B114" s="11" t="s">
        <v>361</v>
      </c>
      <c r="C114" s="599">
        <v>16</v>
      </c>
      <c r="D114" s="580">
        <v>8</v>
      </c>
      <c r="E114" s="580">
        <v>8</v>
      </c>
      <c r="F114" s="580">
        <v>15</v>
      </c>
      <c r="G114" s="580">
        <v>7</v>
      </c>
      <c r="H114" s="580">
        <v>8</v>
      </c>
      <c r="I114" s="580">
        <v>1</v>
      </c>
      <c r="J114" s="580">
        <v>1</v>
      </c>
      <c r="K114" s="581" t="s">
        <v>40</v>
      </c>
      <c r="L114" s="116"/>
      <c r="M114" s="47" t="s">
        <v>905</v>
      </c>
    </row>
    <row r="115" spans="1:13" s="6" customFormat="1" ht="14.45" customHeight="1" x14ac:dyDescent="0.2">
      <c r="A115" s="34"/>
      <c r="B115" s="11" t="s">
        <v>624</v>
      </c>
      <c r="C115" s="599">
        <v>1</v>
      </c>
      <c r="D115" s="580" t="s">
        <v>40</v>
      </c>
      <c r="E115" s="580">
        <v>1</v>
      </c>
      <c r="F115" s="580">
        <v>1</v>
      </c>
      <c r="G115" s="580" t="s">
        <v>40</v>
      </c>
      <c r="H115" s="580">
        <v>1</v>
      </c>
      <c r="I115" s="580" t="s">
        <v>40</v>
      </c>
      <c r="J115" s="580" t="s">
        <v>40</v>
      </c>
      <c r="K115" s="581" t="s">
        <v>40</v>
      </c>
      <c r="L115" s="116"/>
      <c r="M115" s="47" t="s">
        <v>346</v>
      </c>
    </row>
    <row r="116" spans="1:13" s="6" customFormat="1" ht="22.5" customHeight="1" x14ac:dyDescent="0.2">
      <c r="A116" s="34"/>
      <c r="B116" s="11" t="s">
        <v>362</v>
      </c>
      <c r="C116" s="599">
        <v>11</v>
      </c>
      <c r="D116" s="580">
        <v>2</v>
      </c>
      <c r="E116" s="580">
        <v>9</v>
      </c>
      <c r="F116" s="580">
        <v>8</v>
      </c>
      <c r="G116" s="580">
        <v>1</v>
      </c>
      <c r="H116" s="580">
        <v>7</v>
      </c>
      <c r="I116" s="580">
        <v>3</v>
      </c>
      <c r="J116" s="580">
        <v>1</v>
      </c>
      <c r="K116" s="581">
        <v>2</v>
      </c>
      <c r="L116" s="116"/>
      <c r="M116" s="47" t="s">
        <v>363</v>
      </c>
    </row>
    <row r="117" spans="1:13" s="6" customFormat="1" ht="22.5" customHeight="1" x14ac:dyDescent="0.2">
      <c r="B117" s="11" t="s">
        <v>355</v>
      </c>
      <c r="C117" s="599">
        <v>45</v>
      </c>
      <c r="D117" s="580">
        <v>12</v>
      </c>
      <c r="E117" s="580">
        <v>33</v>
      </c>
      <c r="F117" s="580">
        <v>45</v>
      </c>
      <c r="G117" s="580">
        <v>12</v>
      </c>
      <c r="H117" s="580">
        <v>33</v>
      </c>
      <c r="I117" s="580" t="s">
        <v>40</v>
      </c>
      <c r="J117" s="580" t="s">
        <v>40</v>
      </c>
      <c r="K117" s="581" t="s">
        <v>40</v>
      </c>
      <c r="L117" s="116"/>
      <c r="M117" s="47" t="s">
        <v>356</v>
      </c>
    </row>
    <row r="118" spans="1:13" s="6" customFormat="1" ht="22.5" customHeight="1" x14ac:dyDescent="0.2">
      <c r="B118" s="38" t="s">
        <v>672</v>
      </c>
      <c r="C118" s="596">
        <v>20</v>
      </c>
      <c r="D118" s="574">
        <v>13</v>
      </c>
      <c r="E118" s="574">
        <v>7</v>
      </c>
      <c r="F118" s="574">
        <v>14</v>
      </c>
      <c r="G118" s="574">
        <v>10</v>
      </c>
      <c r="H118" s="574">
        <v>4</v>
      </c>
      <c r="I118" s="574">
        <v>6</v>
      </c>
      <c r="J118" s="574">
        <v>3</v>
      </c>
      <c r="K118" s="575">
        <v>3</v>
      </c>
      <c r="L118" s="123"/>
      <c r="M118" s="42" t="s">
        <v>375</v>
      </c>
    </row>
    <row r="119" spans="1:13" s="6" customFormat="1" ht="21" customHeight="1" x14ac:dyDescent="0.2">
      <c r="A119" s="34"/>
      <c r="B119" s="115" t="s">
        <v>332</v>
      </c>
      <c r="C119" s="596">
        <v>87</v>
      </c>
      <c r="D119" s="574">
        <v>41</v>
      </c>
      <c r="E119" s="574">
        <v>46</v>
      </c>
      <c r="F119" s="574">
        <v>67</v>
      </c>
      <c r="G119" s="574">
        <v>29</v>
      </c>
      <c r="H119" s="574">
        <v>38</v>
      </c>
      <c r="I119" s="574">
        <v>20</v>
      </c>
      <c r="J119" s="574">
        <v>12</v>
      </c>
      <c r="K119" s="575">
        <v>8</v>
      </c>
      <c r="L119" s="116"/>
      <c r="M119" s="42" t="s">
        <v>412</v>
      </c>
    </row>
    <row r="120" spans="1:13" s="6" customFormat="1" ht="22.5" customHeight="1" x14ac:dyDescent="0.2">
      <c r="A120" s="34"/>
      <c r="B120" s="11" t="s">
        <v>347</v>
      </c>
      <c r="C120" s="599">
        <v>5</v>
      </c>
      <c r="D120" s="580">
        <v>3</v>
      </c>
      <c r="E120" s="580">
        <v>2</v>
      </c>
      <c r="F120" s="580">
        <v>2</v>
      </c>
      <c r="G120" s="580">
        <v>1</v>
      </c>
      <c r="H120" s="580">
        <v>1</v>
      </c>
      <c r="I120" s="580">
        <v>3</v>
      </c>
      <c r="J120" s="580">
        <v>2</v>
      </c>
      <c r="K120" s="581">
        <v>1</v>
      </c>
      <c r="L120" s="116"/>
      <c r="M120" s="47" t="s">
        <v>398</v>
      </c>
    </row>
    <row r="121" spans="1:13" s="6" customFormat="1" ht="14.45" customHeight="1" x14ac:dyDescent="0.2">
      <c r="A121" s="34"/>
      <c r="B121" s="11" t="s">
        <v>419</v>
      </c>
      <c r="C121" s="599">
        <v>8</v>
      </c>
      <c r="D121" s="580">
        <v>6</v>
      </c>
      <c r="E121" s="580">
        <v>2</v>
      </c>
      <c r="F121" s="580">
        <v>7</v>
      </c>
      <c r="G121" s="580">
        <v>5</v>
      </c>
      <c r="H121" s="580">
        <v>2</v>
      </c>
      <c r="I121" s="580">
        <v>1</v>
      </c>
      <c r="J121" s="580">
        <v>1</v>
      </c>
      <c r="K121" s="581" t="s">
        <v>40</v>
      </c>
      <c r="L121" s="116"/>
      <c r="M121" s="47" t="s">
        <v>514</v>
      </c>
    </row>
    <row r="122" spans="1:13" s="6" customFormat="1" ht="11.45" customHeight="1" x14ac:dyDescent="0.2">
      <c r="A122" s="34"/>
      <c r="B122" s="11" t="s">
        <v>616</v>
      </c>
      <c r="C122" s="599">
        <v>42</v>
      </c>
      <c r="D122" s="580">
        <v>16</v>
      </c>
      <c r="E122" s="580">
        <v>26</v>
      </c>
      <c r="F122" s="580">
        <v>41</v>
      </c>
      <c r="G122" s="580">
        <v>16</v>
      </c>
      <c r="H122" s="580">
        <v>25</v>
      </c>
      <c r="I122" s="580">
        <v>1</v>
      </c>
      <c r="J122" s="580" t="s">
        <v>40</v>
      </c>
      <c r="K122" s="581">
        <v>1</v>
      </c>
      <c r="L122" s="116"/>
      <c r="M122" s="47" t="s">
        <v>649</v>
      </c>
    </row>
    <row r="123" spans="1:13" s="6" customFormat="1" ht="22.5" customHeight="1" x14ac:dyDescent="0.2">
      <c r="A123" s="34"/>
      <c r="B123" s="11" t="s">
        <v>615</v>
      </c>
      <c r="C123" s="599">
        <v>20</v>
      </c>
      <c r="D123" s="580">
        <v>13</v>
      </c>
      <c r="E123" s="580">
        <v>7</v>
      </c>
      <c r="F123" s="580">
        <v>6</v>
      </c>
      <c r="G123" s="580">
        <v>4</v>
      </c>
      <c r="H123" s="580">
        <v>2</v>
      </c>
      <c r="I123" s="580">
        <v>14</v>
      </c>
      <c r="J123" s="580">
        <v>9</v>
      </c>
      <c r="K123" s="581">
        <v>5</v>
      </c>
      <c r="L123" s="116"/>
      <c r="M123" s="47" t="s">
        <v>518</v>
      </c>
    </row>
    <row r="124" spans="1:13" s="6" customFormat="1" ht="11.25" customHeight="1" x14ac:dyDescent="0.2">
      <c r="A124" s="34"/>
      <c r="B124" s="11" t="s">
        <v>413</v>
      </c>
      <c r="C124" s="599">
        <v>12</v>
      </c>
      <c r="D124" s="580">
        <v>3</v>
      </c>
      <c r="E124" s="580">
        <v>9</v>
      </c>
      <c r="F124" s="580">
        <v>11</v>
      </c>
      <c r="G124" s="580">
        <v>3</v>
      </c>
      <c r="H124" s="580">
        <v>8</v>
      </c>
      <c r="I124" s="580">
        <v>1</v>
      </c>
      <c r="J124" s="580" t="s">
        <v>40</v>
      </c>
      <c r="K124" s="581">
        <v>1</v>
      </c>
      <c r="L124" s="116"/>
      <c r="M124" s="47" t="s">
        <v>520</v>
      </c>
    </row>
    <row r="125" spans="1:13" s="6" customFormat="1" ht="33.75" customHeight="1" x14ac:dyDescent="0.2">
      <c r="B125" s="115" t="s">
        <v>673</v>
      </c>
      <c r="C125" s="596">
        <v>48</v>
      </c>
      <c r="D125" s="574">
        <v>21</v>
      </c>
      <c r="E125" s="574">
        <v>27</v>
      </c>
      <c r="F125" s="574">
        <v>13</v>
      </c>
      <c r="G125" s="574">
        <v>6</v>
      </c>
      <c r="H125" s="574">
        <v>7</v>
      </c>
      <c r="I125" s="574">
        <v>35</v>
      </c>
      <c r="J125" s="574">
        <v>15</v>
      </c>
      <c r="K125" s="575">
        <v>20</v>
      </c>
      <c r="L125" s="114"/>
      <c r="M125" s="42" t="s">
        <v>367</v>
      </c>
    </row>
    <row r="126" spans="1:13" s="6" customFormat="1" ht="11.25" customHeight="1" x14ac:dyDescent="0.2">
      <c r="A126" s="34"/>
      <c r="B126" s="11" t="s">
        <v>369</v>
      </c>
      <c r="C126" s="599">
        <v>14</v>
      </c>
      <c r="D126" s="580">
        <v>3</v>
      </c>
      <c r="E126" s="580">
        <v>11</v>
      </c>
      <c r="F126" s="580">
        <v>7</v>
      </c>
      <c r="G126" s="580">
        <v>2</v>
      </c>
      <c r="H126" s="580">
        <v>5</v>
      </c>
      <c r="I126" s="580">
        <v>7</v>
      </c>
      <c r="J126" s="580">
        <v>1</v>
      </c>
      <c r="K126" s="581">
        <v>6</v>
      </c>
      <c r="L126" s="116"/>
      <c r="M126" s="47" t="s">
        <v>370</v>
      </c>
    </row>
    <row r="127" spans="1:13" s="6" customFormat="1" ht="13.9" customHeight="1" x14ac:dyDescent="0.2">
      <c r="A127" s="34"/>
      <c r="B127" s="11" t="s">
        <v>906</v>
      </c>
      <c r="C127" s="599">
        <v>9</v>
      </c>
      <c r="D127" s="580" t="s">
        <v>40</v>
      </c>
      <c r="E127" s="580">
        <v>9</v>
      </c>
      <c r="F127" s="580">
        <v>1</v>
      </c>
      <c r="G127" s="580" t="s">
        <v>40</v>
      </c>
      <c r="H127" s="580">
        <v>1</v>
      </c>
      <c r="I127" s="580">
        <v>8</v>
      </c>
      <c r="J127" s="580" t="s">
        <v>40</v>
      </c>
      <c r="K127" s="581">
        <v>8</v>
      </c>
      <c r="L127" s="116"/>
      <c r="M127" s="47" t="s">
        <v>352</v>
      </c>
    </row>
    <row r="128" spans="1:13" s="6" customFormat="1" ht="22.15" customHeight="1" x14ac:dyDescent="0.2">
      <c r="A128" s="34"/>
      <c r="B128" s="11" t="s">
        <v>733</v>
      </c>
      <c r="C128" s="599">
        <v>13</v>
      </c>
      <c r="D128" s="580">
        <v>12</v>
      </c>
      <c r="E128" s="580">
        <v>1</v>
      </c>
      <c r="F128" s="580">
        <v>4</v>
      </c>
      <c r="G128" s="580">
        <v>3</v>
      </c>
      <c r="H128" s="580">
        <v>1</v>
      </c>
      <c r="I128" s="580">
        <v>9</v>
      </c>
      <c r="J128" s="580">
        <v>9</v>
      </c>
      <c r="K128" s="581" t="s">
        <v>40</v>
      </c>
      <c r="L128" s="116"/>
      <c r="M128" s="47" t="s">
        <v>734</v>
      </c>
    </row>
    <row r="129" spans="1:13" s="6" customFormat="1" ht="33.75" x14ac:dyDescent="0.2">
      <c r="A129" s="34"/>
      <c r="B129" s="11" t="s">
        <v>538</v>
      </c>
      <c r="C129" s="599">
        <v>10</v>
      </c>
      <c r="D129" s="580">
        <v>4</v>
      </c>
      <c r="E129" s="580">
        <v>6</v>
      </c>
      <c r="F129" s="580">
        <v>1</v>
      </c>
      <c r="G129" s="580">
        <v>1</v>
      </c>
      <c r="H129" s="580" t="s">
        <v>40</v>
      </c>
      <c r="I129" s="580">
        <v>9</v>
      </c>
      <c r="J129" s="580">
        <v>3</v>
      </c>
      <c r="K129" s="581">
        <v>6</v>
      </c>
      <c r="L129" s="116"/>
      <c r="M129" s="47" t="s">
        <v>368</v>
      </c>
    </row>
    <row r="130" spans="1:13" s="6" customFormat="1" ht="14.45" customHeight="1" x14ac:dyDescent="0.2">
      <c r="A130" s="34"/>
      <c r="B130" s="11" t="s">
        <v>227</v>
      </c>
      <c r="C130" s="599">
        <v>2</v>
      </c>
      <c r="D130" s="580">
        <v>2</v>
      </c>
      <c r="E130" s="580" t="s">
        <v>40</v>
      </c>
      <c r="F130" s="580" t="s">
        <v>40</v>
      </c>
      <c r="G130" s="580" t="s">
        <v>40</v>
      </c>
      <c r="H130" s="580" t="s">
        <v>40</v>
      </c>
      <c r="I130" s="580">
        <v>2</v>
      </c>
      <c r="J130" s="580">
        <v>2</v>
      </c>
      <c r="K130" s="581" t="s">
        <v>40</v>
      </c>
      <c r="L130" s="116"/>
      <c r="M130" s="47" t="s">
        <v>398</v>
      </c>
    </row>
    <row r="131" spans="1:13" s="6" customFormat="1" ht="22.5" customHeight="1" x14ac:dyDescent="0.2">
      <c r="B131" s="115" t="s">
        <v>794</v>
      </c>
      <c r="C131" s="596">
        <v>127</v>
      </c>
      <c r="D131" s="574">
        <v>66</v>
      </c>
      <c r="E131" s="574">
        <v>61</v>
      </c>
      <c r="F131" s="574">
        <v>92</v>
      </c>
      <c r="G131" s="574">
        <v>42</v>
      </c>
      <c r="H131" s="574">
        <v>50</v>
      </c>
      <c r="I131" s="574">
        <v>35</v>
      </c>
      <c r="J131" s="574">
        <v>24</v>
      </c>
      <c r="K131" s="575">
        <v>11</v>
      </c>
      <c r="L131" s="116"/>
      <c r="M131" s="42" t="s">
        <v>795</v>
      </c>
    </row>
    <row r="132" spans="1:13" s="6" customFormat="1" ht="22.5" customHeight="1" x14ac:dyDescent="0.2">
      <c r="A132" s="34"/>
      <c r="B132" s="11" t="s">
        <v>347</v>
      </c>
      <c r="C132" s="599">
        <v>30</v>
      </c>
      <c r="D132" s="580">
        <v>11</v>
      </c>
      <c r="E132" s="580">
        <v>19</v>
      </c>
      <c r="F132" s="580">
        <v>21</v>
      </c>
      <c r="G132" s="580">
        <v>8</v>
      </c>
      <c r="H132" s="580">
        <v>13</v>
      </c>
      <c r="I132" s="580">
        <v>9</v>
      </c>
      <c r="J132" s="580">
        <v>3</v>
      </c>
      <c r="K132" s="581">
        <v>6</v>
      </c>
      <c r="L132" s="116"/>
      <c r="M132" s="47" t="s">
        <v>398</v>
      </c>
    </row>
    <row r="133" spans="1:13" s="6" customFormat="1" ht="22.15" customHeight="1" x14ac:dyDescent="0.2">
      <c r="A133" s="34"/>
      <c r="B133" s="11" t="s">
        <v>798</v>
      </c>
      <c r="C133" s="599">
        <v>15</v>
      </c>
      <c r="D133" s="580">
        <v>6</v>
      </c>
      <c r="E133" s="580">
        <v>9</v>
      </c>
      <c r="F133" s="580">
        <v>10</v>
      </c>
      <c r="G133" s="580">
        <v>4</v>
      </c>
      <c r="H133" s="580">
        <v>6</v>
      </c>
      <c r="I133" s="580">
        <v>5</v>
      </c>
      <c r="J133" s="580">
        <v>2</v>
      </c>
      <c r="K133" s="581">
        <v>3</v>
      </c>
      <c r="L133" s="116"/>
      <c r="M133" s="47" t="s">
        <v>799</v>
      </c>
    </row>
    <row r="134" spans="1:13" s="6" customFormat="1" ht="22.5" customHeight="1" x14ac:dyDescent="0.2">
      <c r="A134" s="34"/>
      <c r="B134" s="11" t="s">
        <v>362</v>
      </c>
      <c r="C134" s="599">
        <v>7</v>
      </c>
      <c r="D134" s="580">
        <v>2</v>
      </c>
      <c r="E134" s="580">
        <v>5</v>
      </c>
      <c r="F134" s="580">
        <v>6</v>
      </c>
      <c r="G134" s="580">
        <v>1</v>
      </c>
      <c r="H134" s="580">
        <v>5</v>
      </c>
      <c r="I134" s="580">
        <v>1</v>
      </c>
      <c r="J134" s="580">
        <v>1</v>
      </c>
      <c r="K134" s="581" t="s">
        <v>40</v>
      </c>
      <c r="L134" s="116"/>
      <c r="M134" s="47" t="s">
        <v>674</v>
      </c>
    </row>
    <row r="135" spans="1:13" s="6" customFormat="1" ht="22.5" customHeight="1" x14ac:dyDescent="0.2">
      <c r="A135" s="34"/>
      <c r="B135" s="11" t="s">
        <v>343</v>
      </c>
      <c r="C135" s="599">
        <v>14</v>
      </c>
      <c r="D135" s="580">
        <v>6</v>
      </c>
      <c r="E135" s="580">
        <v>8</v>
      </c>
      <c r="F135" s="580">
        <v>14</v>
      </c>
      <c r="G135" s="580">
        <v>6</v>
      </c>
      <c r="H135" s="580">
        <v>8</v>
      </c>
      <c r="I135" s="580" t="s">
        <v>40</v>
      </c>
      <c r="J135" s="580" t="s">
        <v>40</v>
      </c>
      <c r="K135" s="581" t="s">
        <v>40</v>
      </c>
      <c r="L135" s="116"/>
      <c r="M135" s="47" t="s">
        <v>344</v>
      </c>
    </row>
    <row r="136" spans="1:13" s="6" customFormat="1" ht="22.5" customHeight="1" x14ac:dyDescent="0.2">
      <c r="A136" s="34"/>
      <c r="B136" s="11" t="s">
        <v>622</v>
      </c>
      <c r="C136" s="599">
        <v>6</v>
      </c>
      <c r="D136" s="580">
        <v>6</v>
      </c>
      <c r="E136" s="580" t="s">
        <v>40</v>
      </c>
      <c r="F136" s="580">
        <v>6</v>
      </c>
      <c r="G136" s="580">
        <v>6</v>
      </c>
      <c r="H136" s="580" t="s">
        <v>40</v>
      </c>
      <c r="I136" s="580" t="s">
        <v>40</v>
      </c>
      <c r="J136" s="580" t="s">
        <v>40</v>
      </c>
      <c r="K136" s="581" t="s">
        <v>40</v>
      </c>
      <c r="L136" s="116"/>
      <c r="M136" s="47" t="s">
        <v>762</v>
      </c>
    </row>
    <row r="137" spans="1:13" s="10" customFormat="1" ht="22.9" customHeight="1" x14ac:dyDescent="0.2">
      <c r="A137" s="16"/>
      <c r="B137" s="16" t="s">
        <v>419</v>
      </c>
      <c r="C137" s="603">
        <v>9</v>
      </c>
      <c r="D137" s="580">
        <v>5</v>
      </c>
      <c r="E137" s="588">
        <v>4</v>
      </c>
      <c r="F137" s="588">
        <v>7</v>
      </c>
      <c r="G137" s="580">
        <v>4</v>
      </c>
      <c r="H137" s="588">
        <v>3</v>
      </c>
      <c r="I137" s="588">
        <v>2</v>
      </c>
      <c r="J137" s="580">
        <v>1</v>
      </c>
      <c r="K137" s="589">
        <v>1</v>
      </c>
      <c r="M137" s="47" t="s">
        <v>514</v>
      </c>
    </row>
    <row r="138" spans="1:13" s="6" customFormat="1" ht="11.25" customHeight="1" x14ac:dyDescent="0.2">
      <c r="A138" s="34"/>
      <c r="B138" s="11" t="s">
        <v>205</v>
      </c>
      <c r="C138" s="599">
        <v>12</v>
      </c>
      <c r="D138" s="580">
        <v>4</v>
      </c>
      <c r="E138" s="580">
        <v>8</v>
      </c>
      <c r="F138" s="580">
        <v>12</v>
      </c>
      <c r="G138" s="580">
        <v>4</v>
      </c>
      <c r="H138" s="580">
        <v>8</v>
      </c>
      <c r="I138" s="580" t="s">
        <v>40</v>
      </c>
      <c r="J138" s="580" t="s">
        <v>40</v>
      </c>
      <c r="K138" s="581" t="s">
        <v>40</v>
      </c>
      <c r="L138" s="116"/>
      <c r="M138" s="47" t="s">
        <v>206</v>
      </c>
    </row>
    <row r="139" spans="1:13" s="119" customFormat="1" ht="22.5" customHeight="1" x14ac:dyDescent="0.2">
      <c r="A139" s="118"/>
      <c r="B139" s="11" t="s">
        <v>416</v>
      </c>
      <c r="C139" s="599">
        <v>34</v>
      </c>
      <c r="D139" s="580">
        <v>26</v>
      </c>
      <c r="E139" s="580">
        <v>8</v>
      </c>
      <c r="F139" s="580">
        <v>16</v>
      </c>
      <c r="G139" s="580">
        <v>9</v>
      </c>
      <c r="H139" s="580">
        <v>7</v>
      </c>
      <c r="I139" s="580">
        <v>18</v>
      </c>
      <c r="J139" s="580">
        <v>17</v>
      </c>
      <c r="K139" s="581">
        <v>1</v>
      </c>
      <c r="L139" s="123"/>
      <c r="M139" s="47" t="s">
        <v>349</v>
      </c>
    </row>
    <row r="140" spans="1:13" s="6" customFormat="1" ht="37.5" customHeight="1" x14ac:dyDescent="0.2">
      <c r="A140" s="11"/>
      <c r="B140" s="115" t="s">
        <v>1006</v>
      </c>
      <c r="C140" s="596">
        <v>253</v>
      </c>
      <c r="D140" s="574">
        <v>127</v>
      </c>
      <c r="E140" s="574">
        <v>126</v>
      </c>
      <c r="F140" s="574">
        <v>94</v>
      </c>
      <c r="G140" s="574">
        <v>48</v>
      </c>
      <c r="H140" s="574">
        <v>46</v>
      </c>
      <c r="I140" s="574">
        <v>159</v>
      </c>
      <c r="J140" s="574">
        <v>79</v>
      </c>
      <c r="K140" s="575">
        <v>80</v>
      </c>
      <c r="L140" s="47"/>
      <c r="M140" s="42" t="s">
        <v>1007</v>
      </c>
    </row>
    <row r="141" spans="1:13" s="6" customFormat="1" ht="33.75" customHeight="1" x14ac:dyDescent="0.2">
      <c r="A141" s="11"/>
      <c r="B141" s="11" t="s">
        <v>737</v>
      </c>
      <c r="C141" s="599">
        <v>50</v>
      </c>
      <c r="D141" s="580">
        <v>24</v>
      </c>
      <c r="E141" s="580">
        <v>26</v>
      </c>
      <c r="F141" s="580">
        <v>16</v>
      </c>
      <c r="G141" s="580">
        <v>7</v>
      </c>
      <c r="H141" s="580">
        <v>9</v>
      </c>
      <c r="I141" s="580">
        <v>34</v>
      </c>
      <c r="J141" s="580">
        <v>17</v>
      </c>
      <c r="K141" s="581">
        <v>17</v>
      </c>
      <c r="L141" s="125"/>
      <c r="M141" s="47" t="s">
        <v>560</v>
      </c>
    </row>
    <row r="142" spans="1:13" s="6" customFormat="1" ht="20.45" customHeight="1" x14ac:dyDescent="0.2">
      <c r="A142" s="11"/>
      <c r="B142" s="11" t="s">
        <v>1008</v>
      </c>
      <c r="C142" s="599">
        <v>67</v>
      </c>
      <c r="D142" s="580">
        <v>56</v>
      </c>
      <c r="E142" s="580">
        <v>11</v>
      </c>
      <c r="F142" s="580">
        <v>34</v>
      </c>
      <c r="G142" s="580">
        <v>29</v>
      </c>
      <c r="H142" s="580">
        <v>5</v>
      </c>
      <c r="I142" s="580">
        <v>33</v>
      </c>
      <c r="J142" s="580">
        <v>27</v>
      </c>
      <c r="K142" s="581">
        <v>6</v>
      </c>
      <c r="L142" s="125"/>
      <c r="M142" s="47" t="s">
        <v>993</v>
      </c>
    </row>
    <row r="143" spans="1:13" s="6" customFormat="1" ht="11.25" customHeight="1" x14ac:dyDescent="0.2">
      <c r="B143" s="11" t="s">
        <v>369</v>
      </c>
      <c r="C143" s="599">
        <v>70</v>
      </c>
      <c r="D143" s="580">
        <v>15</v>
      </c>
      <c r="E143" s="580">
        <v>55</v>
      </c>
      <c r="F143" s="580">
        <v>31</v>
      </c>
      <c r="G143" s="580">
        <v>8</v>
      </c>
      <c r="H143" s="580">
        <v>23</v>
      </c>
      <c r="I143" s="580">
        <v>39</v>
      </c>
      <c r="J143" s="580">
        <v>7</v>
      </c>
      <c r="K143" s="581">
        <v>32</v>
      </c>
      <c r="L143" s="116"/>
      <c r="M143" s="47" t="s">
        <v>370</v>
      </c>
    </row>
    <row r="144" spans="1:13" s="6" customFormat="1" ht="12.95" customHeight="1" x14ac:dyDescent="0.2">
      <c r="B144" s="11" t="s">
        <v>335</v>
      </c>
      <c r="C144" s="599">
        <v>66</v>
      </c>
      <c r="D144" s="580">
        <v>32</v>
      </c>
      <c r="E144" s="580">
        <v>34</v>
      </c>
      <c r="F144" s="580">
        <v>13</v>
      </c>
      <c r="G144" s="580">
        <v>4</v>
      </c>
      <c r="H144" s="580">
        <v>9</v>
      </c>
      <c r="I144" s="580">
        <v>53</v>
      </c>
      <c r="J144" s="580">
        <v>28</v>
      </c>
      <c r="K144" s="581">
        <v>25</v>
      </c>
      <c r="L144" s="116"/>
      <c r="M144" s="47" t="s">
        <v>230</v>
      </c>
    </row>
    <row r="145" spans="1:13" s="6" customFormat="1" ht="34.9" customHeight="1" x14ac:dyDescent="0.2">
      <c r="B145" s="126" t="s">
        <v>800</v>
      </c>
      <c r="C145" s="604">
        <v>20</v>
      </c>
      <c r="D145" s="590">
        <v>15</v>
      </c>
      <c r="E145" s="590">
        <v>5</v>
      </c>
      <c r="F145" s="590">
        <v>20</v>
      </c>
      <c r="G145" s="590">
        <v>15</v>
      </c>
      <c r="H145" s="590">
        <v>5</v>
      </c>
      <c r="I145" s="590" t="s">
        <v>40</v>
      </c>
      <c r="J145" s="590" t="s">
        <v>40</v>
      </c>
      <c r="K145" s="591" t="s">
        <v>40</v>
      </c>
      <c r="M145" s="127" t="s">
        <v>801</v>
      </c>
    </row>
    <row r="146" spans="1:13" s="6" customFormat="1" ht="24.75" customHeight="1" x14ac:dyDescent="0.2">
      <c r="A146" s="11"/>
      <c r="B146" s="11" t="s">
        <v>676</v>
      </c>
      <c r="C146" s="605">
        <v>2</v>
      </c>
      <c r="D146" s="580">
        <v>1</v>
      </c>
      <c r="E146" s="592">
        <v>1</v>
      </c>
      <c r="F146" s="592">
        <v>2</v>
      </c>
      <c r="G146" s="580">
        <v>1</v>
      </c>
      <c r="H146" s="592">
        <v>1</v>
      </c>
      <c r="I146" s="592" t="s">
        <v>40</v>
      </c>
      <c r="J146" s="580" t="s">
        <v>40</v>
      </c>
      <c r="K146" s="593" t="s">
        <v>40</v>
      </c>
      <c r="M146" s="47" t="s">
        <v>556</v>
      </c>
    </row>
    <row r="147" spans="1:13" s="6" customFormat="1" ht="24.75" customHeight="1" x14ac:dyDescent="0.2">
      <c r="A147" s="11"/>
      <c r="B147" s="11" t="s">
        <v>677</v>
      </c>
      <c r="C147" s="605">
        <v>15</v>
      </c>
      <c r="D147" s="580">
        <v>11</v>
      </c>
      <c r="E147" s="592">
        <v>4</v>
      </c>
      <c r="F147" s="592">
        <v>15</v>
      </c>
      <c r="G147" s="580">
        <v>11</v>
      </c>
      <c r="H147" s="592">
        <v>4</v>
      </c>
      <c r="I147" s="592" t="s">
        <v>40</v>
      </c>
      <c r="J147" s="580" t="s">
        <v>40</v>
      </c>
      <c r="K147" s="593" t="s">
        <v>40</v>
      </c>
      <c r="M147" s="47" t="s">
        <v>558</v>
      </c>
    </row>
    <row r="148" spans="1:13" s="6" customFormat="1" ht="21.6" customHeight="1" x14ac:dyDescent="0.2">
      <c r="A148" s="11"/>
      <c r="B148" s="11" t="s">
        <v>631</v>
      </c>
      <c r="C148" s="605">
        <v>3</v>
      </c>
      <c r="D148" s="580">
        <v>3</v>
      </c>
      <c r="E148" s="592" t="s">
        <v>40</v>
      </c>
      <c r="F148" s="592">
        <v>3</v>
      </c>
      <c r="G148" s="580">
        <v>3</v>
      </c>
      <c r="H148" s="592" t="s">
        <v>40</v>
      </c>
      <c r="I148" s="592" t="s">
        <v>40</v>
      </c>
      <c r="J148" s="580" t="s">
        <v>40</v>
      </c>
      <c r="K148" s="593" t="s">
        <v>40</v>
      </c>
      <c r="M148" s="47" t="s">
        <v>554</v>
      </c>
    </row>
    <row r="149" spans="1:13" s="6" customFormat="1" ht="24.75" customHeight="1" x14ac:dyDescent="0.2">
      <c r="A149" s="11"/>
      <c r="B149" s="38" t="s">
        <v>961</v>
      </c>
      <c r="C149" s="604">
        <v>481</v>
      </c>
      <c r="D149" s="590">
        <v>317</v>
      </c>
      <c r="E149" s="590">
        <v>164</v>
      </c>
      <c r="F149" s="590">
        <v>13</v>
      </c>
      <c r="G149" s="590">
        <v>8</v>
      </c>
      <c r="H149" s="590">
        <v>5</v>
      </c>
      <c r="I149" s="590">
        <v>468</v>
      </c>
      <c r="J149" s="590">
        <v>309</v>
      </c>
      <c r="K149" s="591">
        <v>159</v>
      </c>
      <c r="M149" s="42" t="s">
        <v>963</v>
      </c>
    </row>
    <row r="150" spans="1:13" s="6" customFormat="1" ht="15" customHeight="1" x14ac:dyDescent="0.2">
      <c r="A150" s="11"/>
      <c r="B150" s="11" t="s">
        <v>277</v>
      </c>
      <c r="C150" s="605">
        <v>433</v>
      </c>
      <c r="D150" s="580">
        <v>279</v>
      </c>
      <c r="E150" s="592">
        <v>154</v>
      </c>
      <c r="F150" s="592">
        <v>10</v>
      </c>
      <c r="G150" s="580">
        <v>5</v>
      </c>
      <c r="H150" s="592">
        <v>5</v>
      </c>
      <c r="I150" s="592">
        <v>423</v>
      </c>
      <c r="J150" s="580">
        <v>274</v>
      </c>
      <c r="K150" s="593">
        <v>149</v>
      </c>
      <c r="M150" s="47" t="s">
        <v>398</v>
      </c>
    </row>
    <row r="151" spans="1:13" s="6" customFormat="1" ht="13.15" customHeight="1" x14ac:dyDescent="0.2">
      <c r="A151" s="11"/>
      <c r="B151" s="11" t="s">
        <v>675</v>
      </c>
      <c r="C151" s="605">
        <v>12</v>
      </c>
      <c r="D151" s="580">
        <v>9</v>
      </c>
      <c r="E151" s="592">
        <v>3</v>
      </c>
      <c r="F151" s="592" t="s">
        <v>40</v>
      </c>
      <c r="G151" s="580" t="s">
        <v>40</v>
      </c>
      <c r="H151" s="592" t="s">
        <v>40</v>
      </c>
      <c r="I151" s="592">
        <v>12</v>
      </c>
      <c r="J151" s="580">
        <v>9</v>
      </c>
      <c r="K151" s="593">
        <v>3</v>
      </c>
      <c r="M151" s="47" t="s">
        <v>539</v>
      </c>
    </row>
    <row r="152" spans="1:13" s="6" customFormat="1" ht="14.45" customHeight="1" x14ac:dyDescent="0.2">
      <c r="A152" s="11"/>
      <c r="B152" s="11" t="s">
        <v>419</v>
      </c>
      <c r="C152" s="605">
        <v>36</v>
      </c>
      <c r="D152" s="580">
        <v>29</v>
      </c>
      <c r="E152" s="592">
        <v>7</v>
      </c>
      <c r="F152" s="592">
        <v>3</v>
      </c>
      <c r="G152" s="580">
        <v>3</v>
      </c>
      <c r="H152" s="592" t="s">
        <v>40</v>
      </c>
      <c r="I152" s="592">
        <v>33</v>
      </c>
      <c r="J152" s="580">
        <v>26</v>
      </c>
      <c r="K152" s="593">
        <v>7</v>
      </c>
      <c r="M152" s="47" t="s">
        <v>659</v>
      </c>
    </row>
    <row r="153" spans="1:13" s="6" customFormat="1" ht="33.75" x14ac:dyDescent="0.2">
      <c r="A153" s="11"/>
      <c r="B153" s="38" t="s">
        <v>742</v>
      </c>
      <c r="C153" s="604">
        <v>84</v>
      </c>
      <c r="D153" s="590">
        <v>58</v>
      </c>
      <c r="E153" s="590">
        <v>26</v>
      </c>
      <c r="F153" s="590">
        <v>84</v>
      </c>
      <c r="G153" s="590">
        <v>58</v>
      </c>
      <c r="H153" s="590">
        <v>26</v>
      </c>
      <c r="I153" s="590" t="s">
        <v>40</v>
      </c>
      <c r="J153" s="590" t="s">
        <v>40</v>
      </c>
      <c r="K153" s="591" t="s">
        <v>40</v>
      </c>
      <c r="M153" s="42" t="s">
        <v>898</v>
      </c>
    </row>
    <row r="154" spans="1:13" s="6" customFormat="1" ht="12.6" customHeight="1" x14ac:dyDescent="0.2">
      <c r="A154" s="11"/>
      <c r="B154" s="11" t="s">
        <v>229</v>
      </c>
      <c r="C154" s="605">
        <v>51</v>
      </c>
      <c r="D154" s="580">
        <v>37</v>
      </c>
      <c r="E154" s="592">
        <v>14</v>
      </c>
      <c r="F154" s="592">
        <v>51</v>
      </c>
      <c r="G154" s="580">
        <v>37</v>
      </c>
      <c r="H154" s="592">
        <v>14</v>
      </c>
      <c r="I154" s="592" t="s">
        <v>40</v>
      </c>
      <c r="J154" s="580" t="s">
        <v>40</v>
      </c>
      <c r="K154" s="593" t="s">
        <v>40</v>
      </c>
      <c r="M154" s="47" t="s">
        <v>230</v>
      </c>
    </row>
    <row r="155" spans="1:13" s="6" customFormat="1" ht="27.75" customHeight="1" x14ac:dyDescent="0.2">
      <c r="A155" s="11"/>
      <c r="B155" s="11" t="s">
        <v>364</v>
      </c>
      <c r="C155" s="605">
        <v>16</v>
      </c>
      <c r="D155" s="580">
        <v>4</v>
      </c>
      <c r="E155" s="592">
        <v>12</v>
      </c>
      <c r="F155" s="592">
        <v>16</v>
      </c>
      <c r="G155" s="580">
        <v>4</v>
      </c>
      <c r="H155" s="592">
        <v>12</v>
      </c>
      <c r="I155" s="592" t="s">
        <v>40</v>
      </c>
      <c r="J155" s="580" t="s">
        <v>40</v>
      </c>
      <c r="K155" s="593" t="s">
        <v>40</v>
      </c>
      <c r="M155" s="47" t="s">
        <v>317</v>
      </c>
    </row>
    <row r="156" spans="1:13" s="6" customFormat="1" ht="21" customHeight="1" x14ac:dyDescent="0.2">
      <c r="A156" s="11"/>
      <c r="B156" s="11" t="s">
        <v>853</v>
      </c>
      <c r="C156" s="605">
        <v>17</v>
      </c>
      <c r="D156" s="580">
        <v>17</v>
      </c>
      <c r="E156" s="592" t="s">
        <v>40</v>
      </c>
      <c r="F156" s="592">
        <v>17</v>
      </c>
      <c r="G156" s="580">
        <v>17</v>
      </c>
      <c r="H156" s="592" t="s">
        <v>40</v>
      </c>
      <c r="I156" s="592" t="s">
        <v>40</v>
      </c>
      <c r="J156" s="580" t="s">
        <v>40</v>
      </c>
      <c r="K156" s="593" t="s">
        <v>40</v>
      </c>
      <c r="M156" s="47" t="s">
        <v>854</v>
      </c>
    </row>
    <row r="157" spans="1:13" s="6" customFormat="1" ht="22.9" customHeight="1" x14ac:dyDescent="0.2">
      <c r="B157" s="126" t="s">
        <v>678</v>
      </c>
      <c r="C157" s="605">
        <v>53</v>
      </c>
      <c r="D157" s="580">
        <v>34</v>
      </c>
      <c r="E157" s="592">
        <v>19</v>
      </c>
      <c r="F157" s="592">
        <v>12</v>
      </c>
      <c r="G157" s="580">
        <v>5</v>
      </c>
      <c r="H157" s="592">
        <v>7</v>
      </c>
      <c r="I157" s="592">
        <v>41</v>
      </c>
      <c r="J157" s="580">
        <v>29</v>
      </c>
      <c r="K157" s="593">
        <v>12</v>
      </c>
      <c r="M157" s="127" t="s">
        <v>567</v>
      </c>
    </row>
    <row r="158" spans="1:13" ht="15.75" customHeight="1" x14ac:dyDescent="0.2">
      <c r="A158" s="492" t="s">
        <v>194</v>
      </c>
      <c r="B158" s="492"/>
      <c r="C158" s="492"/>
      <c r="D158" s="492"/>
      <c r="E158" s="492"/>
      <c r="F158" s="492"/>
      <c r="G158" s="492"/>
      <c r="H158" s="492"/>
      <c r="I158" s="492"/>
      <c r="J158" s="492"/>
      <c r="K158" s="492"/>
      <c r="L158" s="492"/>
      <c r="M158" s="492"/>
    </row>
    <row r="159" spans="1:13" ht="15.75" customHeight="1" x14ac:dyDescent="0.2">
      <c r="A159" s="493" t="s">
        <v>195</v>
      </c>
      <c r="B159" s="493"/>
      <c r="C159" s="493"/>
      <c r="D159" s="493"/>
      <c r="E159" s="493"/>
      <c r="F159" s="493"/>
      <c r="G159" s="493"/>
      <c r="H159" s="493"/>
      <c r="I159" s="493"/>
      <c r="J159" s="493"/>
      <c r="K159" s="493"/>
      <c r="L159" s="493"/>
      <c r="M159" s="493"/>
    </row>
    <row r="160" spans="1:13" ht="17.25" customHeight="1" x14ac:dyDescent="0.2">
      <c r="A160" s="462" t="s">
        <v>174</v>
      </c>
      <c r="B160" s="462"/>
      <c r="C160" s="598">
        <v>35</v>
      </c>
      <c r="D160" s="578">
        <v>16</v>
      </c>
      <c r="E160" s="578">
        <v>19</v>
      </c>
      <c r="F160" s="578">
        <v>28</v>
      </c>
      <c r="G160" s="578">
        <v>12</v>
      </c>
      <c r="H160" s="578">
        <v>16</v>
      </c>
      <c r="I160" s="578">
        <v>7</v>
      </c>
      <c r="J160" s="578">
        <v>4</v>
      </c>
      <c r="K160" s="579">
        <v>3</v>
      </c>
      <c r="L160" s="462" t="s">
        <v>73</v>
      </c>
      <c r="M160" s="462"/>
    </row>
    <row r="161" spans="1:13" ht="27" customHeight="1" x14ac:dyDescent="0.2">
      <c r="A161" s="11"/>
      <c r="B161" s="11" t="s">
        <v>741</v>
      </c>
      <c r="C161" s="606">
        <v>4</v>
      </c>
      <c r="D161" s="607">
        <v>3</v>
      </c>
      <c r="E161" s="607">
        <v>1</v>
      </c>
      <c r="F161" s="607">
        <v>4</v>
      </c>
      <c r="G161" s="607">
        <v>3</v>
      </c>
      <c r="H161" s="580">
        <v>1</v>
      </c>
      <c r="I161" s="607" t="s">
        <v>40</v>
      </c>
      <c r="J161" s="607" t="s">
        <v>40</v>
      </c>
      <c r="K161" s="611" t="s">
        <v>40</v>
      </c>
      <c r="L161" s="6"/>
      <c r="M161" s="47" t="s">
        <v>679</v>
      </c>
    </row>
    <row r="162" spans="1:13" ht="23.25" customHeight="1" x14ac:dyDescent="0.2">
      <c r="A162" s="43"/>
      <c r="B162" s="43" t="s">
        <v>409</v>
      </c>
      <c r="C162" s="608">
        <v>31</v>
      </c>
      <c r="D162" s="609">
        <v>13</v>
      </c>
      <c r="E162" s="609">
        <v>18</v>
      </c>
      <c r="F162" s="610">
        <v>24</v>
      </c>
      <c r="G162" s="609">
        <v>9</v>
      </c>
      <c r="H162" s="610">
        <v>15</v>
      </c>
      <c r="I162" s="610">
        <v>7</v>
      </c>
      <c r="J162" s="609">
        <v>4</v>
      </c>
      <c r="K162" s="612">
        <v>3</v>
      </c>
      <c r="L162" s="24" t="s">
        <v>4</v>
      </c>
      <c r="M162" s="128" t="s">
        <v>680</v>
      </c>
    </row>
    <row r="165" spans="1:13" s="160" customFormat="1" ht="15" x14ac:dyDescent="0.2">
      <c r="B165" s="161" t="s">
        <v>802</v>
      </c>
      <c r="M165" s="162"/>
    </row>
    <row r="166" spans="1:13" s="160" customFormat="1" ht="17.25" x14ac:dyDescent="0.25">
      <c r="B166" s="163" t="s">
        <v>899</v>
      </c>
      <c r="M166" s="162"/>
    </row>
  </sheetData>
  <sheetProtection selectLockedCells="1" selectUnlockedCells="1"/>
  <mergeCells count="27">
    <mergeCell ref="A97:B97"/>
    <mergeCell ref="A158:M158"/>
    <mergeCell ref="A159:M159"/>
    <mergeCell ref="A160:B160"/>
    <mergeCell ref="L160:M160"/>
    <mergeCell ref="L97:M97"/>
    <mergeCell ref="A92:B92"/>
    <mergeCell ref="L92:M92"/>
    <mergeCell ref="A93:B93"/>
    <mergeCell ref="L93:M93"/>
    <mergeCell ref="A96:B96"/>
    <mergeCell ref="L96:M96"/>
    <mergeCell ref="A13:B13"/>
    <mergeCell ref="L13:M13"/>
    <mergeCell ref="A1:M1"/>
    <mergeCell ref="A2:M2"/>
    <mergeCell ref="A3:B5"/>
    <mergeCell ref="C3:E3"/>
    <mergeCell ref="F3:H3"/>
    <mergeCell ref="I3:K3"/>
    <mergeCell ref="L3:M5"/>
    <mergeCell ref="A6:B6"/>
    <mergeCell ref="L6:M6"/>
    <mergeCell ref="A10:B10"/>
    <mergeCell ref="A11:B11"/>
    <mergeCell ref="L11:M11"/>
    <mergeCell ref="L10:M10"/>
  </mergeCells>
  <printOptions horizontalCentered="1"/>
  <pageMargins left="0.16944444444444445" right="0.25972222222222224" top="0.51111111111111107" bottom="0.60972222222222228" header="0.51180555555555551" footer="0.51180555555555551"/>
  <pageSetup paperSize="9" firstPageNumber="0" orientation="portrait" horizontalDpi="300" verticalDpi="300" r:id="rId1"/>
  <headerFooter alignWithMargins="0"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F5A4-D754-451E-AC2A-0106BE92D725}">
  <dimension ref="A1:L54"/>
  <sheetViews>
    <sheetView zoomScaleNormal="100" workbookViewId="0">
      <selection sqref="A1:J1"/>
    </sheetView>
  </sheetViews>
  <sheetFormatPr defaultColWidth="9.140625" defaultRowHeight="11.25" x14ac:dyDescent="0.2"/>
  <cols>
    <col min="1" max="1" width="1.42578125" style="4" customWidth="1"/>
    <col min="2" max="2" width="16.85546875" style="4" customWidth="1"/>
    <col min="3" max="3" width="5.85546875" style="7" customWidth="1"/>
    <col min="4" max="4" width="5.42578125" style="4" customWidth="1"/>
    <col min="5" max="5" width="7.28515625" style="4" customWidth="1"/>
    <col min="6" max="6" width="8.85546875" style="53" customWidth="1"/>
    <col min="7" max="7" width="8.85546875" style="4" customWidth="1"/>
    <col min="8" max="8" width="8.7109375" style="53" customWidth="1"/>
    <col min="9" max="9" width="0.28515625" style="4" customWidth="1"/>
    <col min="10" max="10" width="18" style="4" customWidth="1"/>
    <col min="11" max="16384" width="9.140625" style="4"/>
  </cols>
  <sheetData>
    <row r="1" spans="1:10" ht="13.5" customHeight="1" x14ac:dyDescent="0.2">
      <c r="A1" s="416" t="s">
        <v>757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0" ht="13.5" customHeight="1" x14ac:dyDescent="0.2">
      <c r="A2" s="420" t="s">
        <v>758</v>
      </c>
      <c r="B2" s="420"/>
      <c r="C2" s="629"/>
      <c r="D2" s="629"/>
      <c r="E2" s="629"/>
      <c r="F2" s="629"/>
      <c r="G2" s="629"/>
      <c r="H2" s="629"/>
      <c r="I2" s="420"/>
      <c r="J2" s="420"/>
    </row>
    <row r="3" spans="1:10" ht="11.25" customHeight="1" x14ac:dyDescent="0.2">
      <c r="A3" s="17"/>
      <c r="B3" s="17"/>
      <c r="C3" s="630" t="s">
        <v>4</v>
      </c>
      <c r="D3" s="631" t="s">
        <v>4</v>
      </c>
      <c r="E3" s="632" t="s">
        <v>831</v>
      </c>
      <c r="F3" s="632"/>
      <c r="G3" s="632"/>
      <c r="H3" s="633"/>
      <c r="I3" s="17"/>
      <c r="J3" s="17"/>
    </row>
    <row r="4" spans="1:10" ht="10.5" customHeight="1" x14ac:dyDescent="0.2">
      <c r="A4" s="18"/>
      <c r="B4" s="18"/>
      <c r="C4" s="634" t="s">
        <v>681</v>
      </c>
      <c r="D4" s="635" t="s">
        <v>174</v>
      </c>
      <c r="E4" s="456" t="s">
        <v>682</v>
      </c>
      <c r="F4" s="456"/>
      <c r="G4" s="456" t="s">
        <v>683</v>
      </c>
      <c r="H4" s="636"/>
      <c r="I4" s="18"/>
      <c r="J4" s="18"/>
    </row>
    <row r="5" spans="1:10" ht="36.75" customHeight="1" x14ac:dyDescent="0.2">
      <c r="A5" s="20"/>
      <c r="B5" s="20"/>
      <c r="C5" s="637" t="s">
        <v>684</v>
      </c>
      <c r="D5" s="638" t="s">
        <v>73</v>
      </c>
      <c r="E5" s="639" t="s">
        <v>685</v>
      </c>
      <c r="F5" s="639" t="s">
        <v>686</v>
      </c>
      <c r="G5" s="639" t="s">
        <v>685</v>
      </c>
      <c r="H5" s="640" t="s">
        <v>686</v>
      </c>
      <c r="I5" s="20"/>
      <c r="J5" s="20"/>
    </row>
    <row r="6" spans="1:10" s="6" customFormat="1" x14ac:dyDescent="0.2">
      <c r="A6" s="458" t="s">
        <v>687</v>
      </c>
      <c r="B6" s="458"/>
      <c r="C6" s="616"/>
      <c r="D6" s="617"/>
      <c r="E6" s="617"/>
      <c r="F6" s="618"/>
      <c r="G6" s="617"/>
      <c r="H6" s="619"/>
      <c r="I6" s="451" t="s">
        <v>688</v>
      </c>
      <c r="J6" s="451"/>
    </row>
    <row r="7" spans="1:10" s="54" customFormat="1" x14ac:dyDescent="0.2">
      <c r="A7" s="6"/>
      <c r="B7" s="6"/>
      <c r="C7" s="620"/>
      <c r="D7" s="621"/>
      <c r="E7" s="621"/>
      <c r="F7" s="621"/>
      <c r="G7" s="621"/>
      <c r="H7" s="622"/>
      <c r="I7" s="6"/>
      <c r="J7" s="6"/>
    </row>
    <row r="8" spans="1:10" s="6" customFormat="1" x14ac:dyDescent="0.2">
      <c r="C8" s="623">
        <v>2022</v>
      </c>
      <c r="D8" s="565">
        <v>5932</v>
      </c>
      <c r="E8" s="565">
        <v>1671</v>
      </c>
      <c r="F8" s="565">
        <f t="shared" ref="F8:F10" si="0">E8/D8*100</f>
        <v>28.169251517194876</v>
      </c>
      <c r="G8" s="565">
        <v>4261</v>
      </c>
      <c r="H8" s="624">
        <f t="shared" ref="H8:H10" si="1">G8/D8*100</f>
        <v>71.830748482805134</v>
      </c>
    </row>
    <row r="9" spans="1:10" s="6" customFormat="1" x14ac:dyDescent="0.2">
      <c r="C9" s="623">
        <v>2023</v>
      </c>
      <c r="D9" s="565">
        <v>5948</v>
      </c>
      <c r="E9" s="565">
        <v>1958</v>
      </c>
      <c r="F9" s="565">
        <f t="shared" si="0"/>
        <v>32.91862811028917</v>
      </c>
      <c r="G9" s="565">
        <v>3990</v>
      </c>
      <c r="H9" s="624">
        <f t="shared" si="1"/>
        <v>67.081371889710823</v>
      </c>
    </row>
    <row r="10" spans="1:10" s="6" customFormat="1" x14ac:dyDescent="0.2">
      <c r="C10" s="623">
        <v>2024</v>
      </c>
      <c r="D10" s="565">
        <v>5462</v>
      </c>
      <c r="E10" s="565">
        <v>1615</v>
      </c>
      <c r="F10" s="565">
        <f t="shared" si="0"/>
        <v>29.567923837422189</v>
      </c>
      <c r="G10" s="565">
        <v>3847</v>
      </c>
      <c r="H10" s="624">
        <f t="shared" si="1"/>
        <v>70.4320761625778</v>
      </c>
    </row>
    <row r="11" spans="1:10" s="6" customFormat="1" x14ac:dyDescent="0.2">
      <c r="B11" s="11" t="s">
        <v>836</v>
      </c>
      <c r="C11" s="623"/>
      <c r="D11" s="565"/>
      <c r="E11" s="565"/>
      <c r="F11" s="614"/>
      <c r="G11" s="565"/>
      <c r="H11" s="624"/>
      <c r="J11" s="47" t="s">
        <v>840</v>
      </c>
    </row>
    <row r="12" spans="1:10" s="6" customFormat="1" x14ac:dyDescent="0.2">
      <c r="C12" s="623">
        <v>2022</v>
      </c>
      <c r="D12" s="565">
        <v>215</v>
      </c>
      <c r="E12" s="565">
        <v>95</v>
      </c>
      <c r="F12" s="614">
        <f t="shared" ref="F12:F14" si="2">E12/D12*100</f>
        <v>44.186046511627907</v>
      </c>
      <c r="G12" s="565">
        <v>120</v>
      </c>
      <c r="H12" s="624">
        <f t="shared" ref="H12:H14" si="3">G12/D12*100</f>
        <v>55.813953488372093</v>
      </c>
    </row>
    <row r="13" spans="1:10" s="6" customFormat="1" x14ac:dyDescent="0.2">
      <c r="C13" s="623">
        <v>2023</v>
      </c>
      <c r="D13" s="565">
        <v>202</v>
      </c>
      <c r="E13" s="565">
        <v>73</v>
      </c>
      <c r="F13" s="614">
        <f t="shared" si="2"/>
        <v>36.138613861386141</v>
      </c>
      <c r="G13" s="565">
        <v>129</v>
      </c>
      <c r="H13" s="624">
        <f t="shared" si="3"/>
        <v>63.861386138613859</v>
      </c>
    </row>
    <row r="14" spans="1:10" s="6" customFormat="1" x14ac:dyDescent="0.2">
      <c r="C14" s="623">
        <v>2024</v>
      </c>
      <c r="D14" s="565">
        <v>193</v>
      </c>
      <c r="E14" s="565">
        <v>50</v>
      </c>
      <c r="F14" s="614">
        <f t="shared" si="2"/>
        <v>25.906735751295333</v>
      </c>
      <c r="G14" s="565">
        <v>143</v>
      </c>
      <c r="H14" s="624">
        <f t="shared" si="3"/>
        <v>74.093264248704656</v>
      </c>
    </row>
    <row r="15" spans="1:10" s="6" customFormat="1" ht="22.5" x14ac:dyDescent="0.2">
      <c r="B15" s="11" t="s">
        <v>837</v>
      </c>
      <c r="C15" s="623"/>
      <c r="D15" s="565"/>
      <c r="E15" s="565"/>
      <c r="F15" s="614"/>
      <c r="G15" s="565"/>
      <c r="H15" s="624"/>
      <c r="J15" s="47" t="s">
        <v>875</v>
      </c>
    </row>
    <row r="16" spans="1:10" s="6" customFormat="1" x14ac:dyDescent="0.2">
      <c r="C16" s="623">
        <v>2022</v>
      </c>
      <c r="D16" s="565">
        <v>674</v>
      </c>
      <c r="E16" s="565">
        <v>139</v>
      </c>
      <c r="F16" s="614">
        <f t="shared" ref="F16:F18" si="4">E16/D16*100</f>
        <v>20.623145400593472</v>
      </c>
      <c r="G16" s="565">
        <v>535</v>
      </c>
      <c r="H16" s="624">
        <f t="shared" ref="H16:H18" si="5">G16/D16*100</f>
        <v>79.376854599406528</v>
      </c>
    </row>
    <row r="17" spans="2:11" s="6" customFormat="1" x14ac:dyDescent="0.2">
      <c r="C17" s="623">
        <v>2023</v>
      </c>
      <c r="D17" s="565">
        <v>710</v>
      </c>
      <c r="E17" s="565">
        <v>172</v>
      </c>
      <c r="F17" s="614">
        <f t="shared" si="4"/>
        <v>24.225352112676056</v>
      </c>
      <c r="G17" s="565">
        <v>538</v>
      </c>
      <c r="H17" s="624">
        <f t="shared" si="5"/>
        <v>75.774647887323937</v>
      </c>
    </row>
    <row r="18" spans="2:11" s="6" customFormat="1" x14ac:dyDescent="0.2">
      <c r="C18" s="623">
        <v>2024</v>
      </c>
      <c r="D18" s="565">
        <v>680</v>
      </c>
      <c r="E18" s="565">
        <v>149</v>
      </c>
      <c r="F18" s="614">
        <f t="shared" si="4"/>
        <v>21.911764705882351</v>
      </c>
      <c r="G18" s="565">
        <v>531</v>
      </c>
      <c r="H18" s="624">
        <f t="shared" si="5"/>
        <v>78.088235294117652</v>
      </c>
    </row>
    <row r="19" spans="2:11" s="6" customFormat="1" ht="33.75" x14ac:dyDescent="0.2">
      <c r="B19" s="11" t="s">
        <v>876</v>
      </c>
      <c r="C19" s="625"/>
      <c r="D19" s="626"/>
      <c r="E19" s="626"/>
      <c r="F19" s="614"/>
      <c r="G19" s="565"/>
      <c r="H19" s="624"/>
      <c r="J19" s="47" t="s">
        <v>841</v>
      </c>
      <c r="K19" s="11"/>
    </row>
    <row r="20" spans="2:11" s="6" customFormat="1" x14ac:dyDescent="0.2">
      <c r="C20" s="623">
        <v>2022</v>
      </c>
      <c r="D20" s="565">
        <v>513</v>
      </c>
      <c r="E20" s="565">
        <v>135</v>
      </c>
      <c r="F20" s="614">
        <f t="shared" ref="F20:F22" si="6">E20/D20*100</f>
        <v>26.315789473684209</v>
      </c>
      <c r="G20" s="565">
        <v>378</v>
      </c>
      <c r="H20" s="624">
        <f t="shared" ref="H20:H22" si="7">G20/D20*100</f>
        <v>73.68421052631578</v>
      </c>
      <c r="I20" s="6">
        <v>589</v>
      </c>
    </row>
    <row r="21" spans="2:11" s="6" customFormat="1" x14ac:dyDescent="0.2">
      <c r="C21" s="623">
        <v>2023</v>
      </c>
      <c r="D21" s="565">
        <v>468</v>
      </c>
      <c r="E21" s="565">
        <v>191</v>
      </c>
      <c r="F21" s="614">
        <f t="shared" si="6"/>
        <v>40.811965811965813</v>
      </c>
      <c r="G21" s="565">
        <v>277</v>
      </c>
      <c r="H21" s="624">
        <f t="shared" si="7"/>
        <v>59.188034188034187</v>
      </c>
    </row>
    <row r="22" spans="2:11" s="6" customFormat="1" x14ac:dyDescent="0.2">
      <c r="C22" s="623">
        <v>2024</v>
      </c>
      <c r="D22" s="565">
        <v>375</v>
      </c>
      <c r="E22" s="565">
        <v>98</v>
      </c>
      <c r="F22" s="614">
        <f t="shared" si="6"/>
        <v>26.133333333333329</v>
      </c>
      <c r="G22" s="565">
        <v>277</v>
      </c>
      <c r="H22" s="624">
        <f t="shared" si="7"/>
        <v>73.866666666666674</v>
      </c>
    </row>
    <row r="23" spans="2:11" s="6" customFormat="1" ht="33.75" x14ac:dyDescent="0.2">
      <c r="B23" s="11" t="s">
        <v>900</v>
      </c>
      <c r="C23" s="623"/>
      <c r="D23" s="565"/>
      <c r="E23" s="565"/>
      <c r="F23" s="614"/>
      <c r="G23" s="565"/>
      <c r="H23" s="624"/>
      <c r="J23" s="47" t="s">
        <v>847</v>
      </c>
    </row>
    <row r="24" spans="2:11" s="6" customFormat="1" x14ac:dyDescent="0.2">
      <c r="C24" s="623">
        <v>2022</v>
      </c>
      <c r="D24" s="565">
        <v>1336</v>
      </c>
      <c r="E24" s="565">
        <v>414</v>
      </c>
      <c r="F24" s="614">
        <f t="shared" ref="F24:F26" si="8">E24/D24*100</f>
        <v>30.988023952095805</v>
      </c>
      <c r="G24" s="565">
        <v>922</v>
      </c>
      <c r="H24" s="624">
        <f t="shared" ref="H24:H26" si="9">G24/D24*100</f>
        <v>69.011976047904184</v>
      </c>
    </row>
    <row r="25" spans="2:11" s="6" customFormat="1" x14ac:dyDescent="0.2">
      <c r="C25" s="623">
        <v>2023</v>
      </c>
      <c r="D25" s="565">
        <v>1384</v>
      </c>
      <c r="E25" s="565">
        <v>530</v>
      </c>
      <c r="F25" s="614">
        <f t="shared" si="8"/>
        <v>38.294797687861269</v>
      </c>
      <c r="G25" s="565">
        <v>854</v>
      </c>
      <c r="H25" s="624">
        <f t="shared" si="9"/>
        <v>61.705202312138731</v>
      </c>
    </row>
    <row r="26" spans="2:11" s="6" customFormat="1" x14ac:dyDescent="0.2">
      <c r="C26" s="623">
        <v>2024</v>
      </c>
      <c r="D26" s="565">
        <v>1068</v>
      </c>
      <c r="E26" s="565">
        <v>402</v>
      </c>
      <c r="F26" s="614">
        <f t="shared" si="8"/>
        <v>37.640449438202246</v>
      </c>
      <c r="G26" s="565">
        <v>666</v>
      </c>
      <c r="H26" s="624">
        <f t="shared" si="9"/>
        <v>62.359550561797747</v>
      </c>
    </row>
    <row r="27" spans="2:11" s="6" customFormat="1" ht="33.75" x14ac:dyDescent="0.2">
      <c r="B27" s="11" t="s">
        <v>901</v>
      </c>
      <c r="C27" s="623"/>
      <c r="D27" s="565"/>
      <c r="E27" s="565"/>
      <c r="F27" s="614"/>
      <c r="G27" s="565"/>
      <c r="H27" s="624"/>
      <c r="J27" s="47" t="s">
        <v>843</v>
      </c>
      <c r="K27" s="11"/>
    </row>
    <row r="28" spans="2:11" s="6" customFormat="1" x14ac:dyDescent="0.2">
      <c r="C28" s="623">
        <v>2022</v>
      </c>
      <c r="D28" s="565">
        <v>205</v>
      </c>
      <c r="E28" s="565">
        <v>60</v>
      </c>
      <c r="F28" s="614">
        <f t="shared" ref="F28:F30" si="10">E28/D28*100</f>
        <v>29.268292682926827</v>
      </c>
      <c r="G28" s="565">
        <v>145</v>
      </c>
      <c r="H28" s="624">
        <f t="shared" ref="H28:H30" si="11">G28/D28*100</f>
        <v>70.731707317073173</v>
      </c>
    </row>
    <row r="29" spans="2:11" s="6" customFormat="1" x14ac:dyDescent="0.2">
      <c r="C29" s="623">
        <v>2023</v>
      </c>
      <c r="D29" s="565">
        <v>202</v>
      </c>
      <c r="E29" s="565">
        <v>61</v>
      </c>
      <c r="F29" s="614">
        <f t="shared" si="10"/>
        <v>30.198019801980198</v>
      </c>
      <c r="G29" s="565">
        <v>141</v>
      </c>
      <c r="H29" s="624">
        <f t="shared" si="11"/>
        <v>69.801980198019791</v>
      </c>
    </row>
    <row r="30" spans="2:11" s="6" customFormat="1" x14ac:dyDescent="0.2">
      <c r="C30" s="623">
        <v>2024</v>
      </c>
      <c r="D30" s="565">
        <v>202</v>
      </c>
      <c r="E30" s="565">
        <v>60</v>
      </c>
      <c r="F30" s="614">
        <f t="shared" si="10"/>
        <v>29.702970297029701</v>
      </c>
      <c r="G30" s="565">
        <v>142</v>
      </c>
      <c r="H30" s="624">
        <f t="shared" si="11"/>
        <v>70.297029702970292</v>
      </c>
    </row>
    <row r="31" spans="2:11" s="6" customFormat="1" ht="33.75" x14ac:dyDescent="0.2">
      <c r="B31" s="11" t="s">
        <v>878</v>
      </c>
      <c r="C31" s="623"/>
      <c r="D31" s="565"/>
      <c r="E31" s="565"/>
      <c r="F31" s="614"/>
      <c r="G31" s="565"/>
      <c r="H31" s="624"/>
      <c r="I31" s="259" t="s">
        <v>4</v>
      </c>
      <c r="J31" s="47" t="s">
        <v>844</v>
      </c>
    </row>
    <row r="32" spans="2:11" s="6" customFormat="1" x14ac:dyDescent="0.2">
      <c r="C32" s="623">
        <v>2022</v>
      </c>
      <c r="D32" s="565">
        <v>592</v>
      </c>
      <c r="E32" s="565">
        <v>138</v>
      </c>
      <c r="F32" s="614">
        <f t="shared" ref="F32:F34" si="12">E32/D32*100</f>
        <v>23.310810810810811</v>
      </c>
      <c r="G32" s="565">
        <v>454</v>
      </c>
      <c r="H32" s="624">
        <f t="shared" ref="H32:H34" si="13">G32/D32*100</f>
        <v>76.689189189189193</v>
      </c>
    </row>
    <row r="33" spans="2:12" s="6" customFormat="1" x14ac:dyDescent="0.2">
      <c r="C33" s="623">
        <v>2023</v>
      </c>
      <c r="D33" s="565">
        <v>648</v>
      </c>
      <c r="E33" s="565">
        <v>174</v>
      </c>
      <c r="F33" s="614">
        <f t="shared" si="12"/>
        <v>26.851851851851855</v>
      </c>
      <c r="G33" s="565">
        <v>474</v>
      </c>
      <c r="H33" s="624">
        <f t="shared" si="13"/>
        <v>73.148148148148152</v>
      </c>
    </row>
    <row r="34" spans="2:12" s="6" customFormat="1" x14ac:dyDescent="0.2">
      <c r="C34" s="623">
        <v>2024</v>
      </c>
      <c r="D34" s="565">
        <v>864</v>
      </c>
      <c r="E34" s="565">
        <v>218</v>
      </c>
      <c r="F34" s="614">
        <f t="shared" si="12"/>
        <v>25.231481481481481</v>
      </c>
      <c r="G34" s="565">
        <v>646</v>
      </c>
      <c r="H34" s="624">
        <f t="shared" si="13"/>
        <v>74.768518518518519</v>
      </c>
    </row>
    <row r="35" spans="2:12" s="6" customFormat="1" ht="33.75" x14ac:dyDescent="0.2">
      <c r="B35" s="11" t="s">
        <v>879</v>
      </c>
      <c r="C35" s="623"/>
      <c r="D35" s="565"/>
      <c r="E35" s="565"/>
      <c r="F35" s="614"/>
      <c r="G35" s="565"/>
      <c r="H35" s="624"/>
      <c r="J35" s="47" t="s">
        <v>881</v>
      </c>
      <c r="K35" s="11"/>
    </row>
    <row r="36" spans="2:12" s="6" customFormat="1" x14ac:dyDescent="0.2">
      <c r="C36" s="623">
        <v>2022</v>
      </c>
      <c r="D36" s="565">
        <v>804</v>
      </c>
      <c r="E36" s="565">
        <v>207</v>
      </c>
      <c r="F36" s="614">
        <f t="shared" ref="F36:F38" si="14">E36/D36*100</f>
        <v>25.746268656716421</v>
      </c>
      <c r="G36" s="565">
        <v>597</v>
      </c>
      <c r="H36" s="624">
        <f t="shared" ref="H36:H38" si="15">G36/D36*100</f>
        <v>74.253731343283576</v>
      </c>
    </row>
    <row r="37" spans="2:12" s="6" customFormat="1" x14ac:dyDescent="0.2">
      <c r="C37" s="623">
        <v>2023</v>
      </c>
      <c r="D37" s="565">
        <v>691</v>
      </c>
      <c r="E37" s="565">
        <v>191</v>
      </c>
      <c r="F37" s="614">
        <f t="shared" si="14"/>
        <v>27.641099855282196</v>
      </c>
      <c r="G37" s="565">
        <v>500</v>
      </c>
      <c r="H37" s="624">
        <f t="shared" si="15"/>
        <v>72.358900144717794</v>
      </c>
    </row>
    <row r="38" spans="2:12" s="6" customFormat="1" x14ac:dyDescent="0.2">
      <c r="C38" s="623">
        <v>2024</v>
      </c>
      <c r="D38" s="565">
        <v>591</v>
      </c>
      <c r="E38" s="565">
        <v>176</v>
      </c>
      <c r="F38" s="614">
        <f t="shared" si="14"/>
        <v>29.780033840947546</v>
      </c>
      <c r="G38" s="565">
        <v>415</v>
      </c>
      <c r="H38" s="624">
        <f t="shared" si="15"/>
        <v>70.219966159052447</v>
      </c>
    </row>
    <row r="39" spans="2:12" s="6" customFormat="1" ht="33.75" x14ac:dyDescent="0.2">
      <c r="B39" s="11" t="s">
        <v>880</v>
      </c>
      <c r="C39" s="625"/>
      <c r="D39" s="626"/>
      <c r="E39" s="565"/>
      <c r="F39" s="614"/>
      <c r="G39" s="565"/>
      <c r="H39" s="624"/>
      <c r="J39" s="47" t="s">
        <v>882</v>
      </c>
      <c r="K39" s="11"/>
      <c r="L39" s="11"/>
    </row>
    <row r="40" spans="2:12" s="6" customFormat="1" x14ac:dyDescent="0.2">
      <c r="B40" s="11"/>
      <c r="C40" s="625">
        <v>2022</v>
      </c>
      <c r="D40" s="626">
        <v>87</v>
      </c>
      <c r="E40" s="565">
        <v>22</v>
      </c>
      <c r="F40" s="614">
        <f t="shared" ref="F40:F42" si="16">E40/D40*100</f>
        <v>25.287356321839084</v>
      </c>
      <c r="G40" s="565">
        <v>65</v>
      </c>
      <c r="H40" s="624">
        <f t="shared" ref="H40:H42" si="17">G40/D40*100</f>
        <v>74.712643678160916</v>
      </c>
    </row>
    <row r="41" spans="2:12" s="6" customFormat="1" x14ac:dyDescent="0.2">
      <c r="B41" s="11"/>
      <c r="C41" s="625">
        <v>2023</v>
      </c>
      <c r="D41" s="626">
        <v>111</v>
      </c>
      <c r="E41" s="565">
        <v>23</v>
      </c>
      <c r="F41" s="614">
        <f t="shared" si="16"/>
        <v>20.72072072072072</v>
      </c>
      <c r="G41" s="565">
        <v>88</v>
      </c>
      <c r="H41" s="624">
        <f t="shared" si="17"/>
        <v>79.27927927927928</v>
      </c>
    </row>
    <row r="42" spans="2:12" s="6" customFormat="1" x14ac:dyDescent="0.2">
      <c r="B42" s="11"/>
      <c r="C42" s="625">
        <v>2024</v>
      </c>
      <c r="D42" s="626">
        <v>65</v>
      </c>
      <c r="E42" s="565">
        <v>7</v>
      </c>
      <c r="F42" s="614">
        <f t="shared" si="16"/>
        <v>10.76923076923077</v>
      </c>
      <c r="G42" s="565">
        <v>58</v>
      </c>
      <c r="H42" s="624">
        <f t="shared" si="17"/>
        <v>89.230769230769241</v>
      </c>
    </row>
    <row r="43" spans="2:12" s="6" customFormat="1" ht="22.5" x14ac:dyDescent="0.2">
      <c r="B43" s="11" t="s">
        <v>838</v>
      </c>
      <c r="C43" s="625"/>
      <c r="D43" s="626"/>
      <c r="E43" s="565"/>
      <c r="F43" s="614"/>
      <c r="G43" s="565"/>
      <c r="H43" s="624"/>
      <c r="J43" s="47" t="s">
        <v>845</v>
      </c>
    </row>
    <row r="44" spans="2:12" s="6" customFormat="1" x14ac:dyDescent="0.2">
      <c r="B44" s="11"/>
      <c r="C44" s="625">
        <v>2022</v>
      </c>
      <c r="D44" s="626">
        <v>1084</v>
      </c>
      <c r="E44" s="565">
        <v>320</v>
      </c>
      <c r="F44" s="614">
        <f t="shared" ref="F44:F46" si="18">E44/D44*100</f>
        <v>29.520295202952028</v>
      </c>
      <c r="G44" s="565">
        <v>764</v>
      </c>
      <c r="H44" s="624">
        <f t="shared" ref="H44:H46" si="19">G44/D44*100</f>
        <v>70.479704797047972</v>
      </c>
    </row>
    <row r="45" spans="2:12" s="6" customFormat="1" x14ac:dyDescent="0.2">
      <c r="B45" s="11"/>
      <c r="C45" s="625">
        <v>2023</v>
      </c>
      <c r="D45" s="626">
        <v>1172</v>
      </c>
      <c r="E45" s="565">
        <v>396</v>
      </c>
      <c r="F45" s="614">
        <f t="shared" si="18"/>
        <v>33.788395904436861</v>
      </c>
      <c r="G45" s="565">
        <v>776</v>
      </c>
      <c r="H45" s="624">
        <f t="shared" si="19"/>
        <v>66.211604095563132</v>
      </c>
    </row>
    <row r="46" spans="2:12" s="6" customFormat="1" x14ac:dyDescent="0.2">
      <c r="B46" s="11"/>
      <c r="C46" s="625">
        <v>2024</v>
      </c>
      <c r="D46" s="626">
        <v>1091</v>
      </c>
      <c r="E46" s="565">
        <v>343</v>
      </c>
      <c r="F46" s="614">
        <f t="shared" si="18"/>
        <v>31.439046746104495</v>
      </c>
      <c r="G46" s="565">
        <v>748</v>
      </c>
      <c r="H46" s="624">
        <f t="shared" si="19"/>
        <v>68.560953253895505</v>
      </c>
    </row>
    <row r="47" spans="2:12" s="6" customFormat="1" x14ac:dyDescent="0.2">
      <c r="B47" s="11" t="s">
        <v>839</v>
      </c>
      <c r="C47" s="625"/>
      <c r="D47" s="626"/>
      <c r="E47" s="565"/>
      <c r="F47" s="614"/>
      <c r="G47" s="565"/>
      <c r="H47" s="624"/>
      <c r="J47" s="47" t="s">
        <v>846</v>
      </c>
    </row>
    <row r="48" spans="2:12" s="6" customFormat="1" x14ac:dyDescent="0.2">
      <c r="B48" s="11"/>
      <c r="C48" s="625">
        <v>2022</v>
      </c>
      <c r="D48" s="626">
        <v>422</v>
      </c>
      <c r="E48" s="565">
        <v>141</v>
      </c>
      <c r="F48" s="614">
        <f t="shared" ref="F48:F50" si="20">E48/D48*100</f>
        <v>33.412322274881518</v>
      </c>
      <c r="G48" s="565">
        <v>281</v>
      </c>
      <c r="H48" s="624">
        <f t="shared" ref="H48:H50" si="21">G48/D48*100</f>
        <v>66.587677725118482</v>
      </c>
    </row>
    <row r="49" spans="1:10" s="6" customFormat="1" x14ac:dyDescent="0.2">
      <c r="B49" s="11"/>
      <c r="C49" s="625">
        <v>2023</v>
      </c>
      <c r="D49" s="626">
        <v>360</v>
      </c>
      <c r="E49" s="565">
        <v>147</v>
      </c>
      <c r="F49" s="614">
        <f t="shared" si="20"/>
        <v>40.833333333333336</v>
      </c>
      <c r="G49" s="565">
        <v>213</v>
      </c>
      <c r="H49" s="624">
        <f t="shared" si="21"/>
        <v>59.166666666666664</v>
      </c>
    </row>
    <row r="50" spans="1:10" s="6" customFormat="1" x14ac:dyDescent="0.2">
      <c r="B50" s="11"/>
      <c r="C50" s="625">
        <v>2024</v>
      </c>
      <c r="D50" s="626">
        <v>333</v>
      </c>
      <c r="E50" s="565">
        <v>112</v>
      </c>
      <c r="F50" s="614">
        <f t="shared" si="20"/>
        <v>33.633633633633636</v>
      </c>
      <c r="G50" s="565">
        <v>221</v>
      </c>
      <c r="H50" s="624">
        <f t="shared" si="21"/>
        <v>66.366366366366364</v>
      </c>
    </row>
    <row r="51" spans="1:10" s="6" customFormat="1" ht="22.5" x14ac:dyDescent="0.2">
      <c r="B51" s="119" t="s">
        <v>196</v>
      </c>
      <c r="C51" s="623"/>
      <c r="D51" s="565"/>
      <c r="E51" s="565"/>
      <c r="F51" s="614"/>
      <c r="G51" s="565"/>
      <c r="H51" s="624"/>
      <c r="J51" s="42" t="s">
        <v>689</v>
      </c>
    </row>
    <row r="52" spans="1:10" s="6" customFormat="1" ht="12.6" customHeight="1" x14ac:dyDescent="0.2">
      <c r="C52" s="623">
        <v>2022</v>
      </c>
      <c r="D52" s="565">
        <v>63</v>
      </c>
      <c r="E52" s="565">
        <v>23</v>
      </c>
      <c r="F52" s="614">
        <f t="shared" ref="F52:F54" si="22">E52/D52*100</f>
        <v>36.507936507936506</v>
      </c>
      <c r="G52" s="565">
        <v>40</v>
      </c>
      <c r="H52" s="624">
        <f t="shared" ref="H52:H54" si="23">G52/D52*100</f>
        <v>63.492063492063487</v>
      </c>
    </row>
    <row r="53" spans="1:10" s="6" customFormat="1" x14ac:dyDescent="0.2">
      <c r="A53" s="613"/>
      <c r="B53" s="613"/>
      <c r="C53" s="623">
        <v>2023</v>
      </c>
      <c r="D53" s="565">
        <v>95</v>
      </c>
      <c r="E53" s="565">
        <v>59</v>
      </c>
      <c r="F53" s="614">
        <f t="shared" si="22"/>
        <v>62.10526315789474</v>
      </c>
      <c r="G53" s="565">
        <v>36</v>
      </c>
      <c r="H53" s="624">
        <f t="shared" si="23"/>
        <v>37.894736842105267</v>
      </c>
      <c r="I53" s="613"/>
      <c r="J53" s="613"/>
    </row>
    <row r="54" spans="1:10" x14ac:dyDescent="0.2">
      <c r="A54" s="569"/>
      <c r="B54" s="569"/>
      <c r="C54" s="627">
        <v>2024</v>
      </c>
      <c r="D54" s="569">
        <v>64</v>
      </c>
      <c r="E54" s="569">
        <v>31</v>
      </c>
      <c r="F54" s="615">
        <f t="shared" si="22"/>
        <v>48.4375</v>
      </c>
      <c r="G54" s="569">
        <v>33</v>
      </c>
      <c r="H54" s="628">
        <f t="shared" si="23"/>
        <v>51.5625</v>
      </c>
      <c r="I54" s="569"/>
      <c r="J54" s="569"/>
    </row>
  </sheetData>
  <sheetProtection selectLockedCells="1" selectUnlockedCells="1"/>
  <mergeCells count="7">
    <mergeCell ref="A6:B6"/>
    <mergeCell ref="I6:J6"/>
    <mergeCell ref="A1:J1"/>
    <mergeCell ref="A2:J2"/>
    <mergeCell ref="E3:H3"/>
    <mergeCell ref="E4:F4"/>
    <mergeCell ref="G4:H4"/>
  </mergeCells>
  <printOptions horizontalCentered="1"/>
  <pageMargins left="0.37986111111111109" right="0.46944444444444444" top="0.51111111111111107" bottom="0.46944444444444444" header="0.51180555555555551" footer="0.20972222222222223"/>
  <pageSetup paperSize="9" firstPageNumber="48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5"/>
  <sheetViews>
    <sheetView zoomScaleNormal="100" workbookViewId="0">
      <selection sqref="A1:E1"/>
    </sheetView>
  </sheetViews>
  <sheetFormatPr defaultColWidth="9.140625" defaultRowHeight="11.25" x14ac:dyDescent="0.2"/>
  <cols>
    <col min="1" max="1" width="12.140625" style="4" customWidth="1"/>
    <col min="2" max="2" width="12.5703125" style="4" bestFit="1" customWidth="1"/>
    <col min="3" max="3" width="13.85546875" style="4" bestFit="1" customWidth="1"/>
    <col min="4" max="4" width="19.42578125" style="4" bestFit="1" customWidth="1"/>
    <col min="5" max="5" width="14.85546875" style="4" customWidth="1"/>
    <col min="6" max="16384" width="9.140625" style="4"/>
  </cols>
  <sheetData>
    <row r="1" spans="1:7" ht="12.75" customHeight="1" x14ac:dyDescent="0.2">
      <c r="A1" s="416" t="s">
        <v>1009</v>
      </c>
      <c r="B1" s="494"/>
      <c r="C1" s="494"/>
      <c r="D1" s="494"/>
      <c r="E1" s="494"/>
    </row>
    <row r="2" spans="1:7" ht="12.75" customHeight="1" x14ac:dyDescent="0.2">
      <c r="A2" s="420" t="s">
        <v>1020</v>
      </c>
      <c r="B2" s="495"/>
      <c r="C2" s="495"/>
      <c r="D2" s="495"/>
      <c r="E2" s="495"/>
    </row>
    <row r="3" spans="1:7" ht="15" customHeight="1" x14ac:dyDescent="0.2">
      <c r="A3" s="56" t="s">
        <v>4</v>
      </c>
      <c r="B3" s="165" t="s">
        <v>834</v>
      </c>
      <c r="C3" s="165" t="s">
        <v>832</v>
      </c>
      <c r="D3" s="165" t="s">
        <v>833</v>
      </c>
      <c r="E3" s="223" t="s">
        <v>4</v>
      </c>
    </row>
    <row r="4" spans="1:7" s="6" customFormat="1" ht="18" customHeight="1" x14ac:dyDescent="0.2">
      <c r="A4" s="21" t="s">
        <v>174</v>
      </c>
      <c r="B4" s="167">
        <v>215</v>
      </c>
      <c r="C4" s="117">
        <v>1550</v>
      </c>
      <c r="D4" s="117">
        <v>296</v>
      </c>
      <c r="E4" s="23" t="s">
        <v>73</v>
      </c>
    </row>
    <row r="5" spans="1:7" s="6" customFormat="1" ht="27.6" customHeight="1" x14ac:dyDescent="0.2">
      <c r="A5" s="11" t="s">
        <v>836</v>
      </c>
      <c r="B5" s="30">
        <v>8</v>
      </c>
      <c r="C5" s="30">
        <v>71</v>
      </c>
      <c r="D5" s="30" t="s">
        <v>40</v>
      </c>
      <c r="E5" s="47" t="s">
        <v>840</v>
      </c>
    </row>
    <row r="6" spans="1:7" s="6" customFormat="1" ht="33.75" x14ac:dyDescent="0.2">
      <c r="A6" s="11" t="s">
        <v>837</v>
      </c>
      <c r="B6" s="30">
        <v>36</v>
      </c>
      <c r="C6" s="30">
        <v>114</v>
      </c>
      <c r="D6" s="30">
        <v>7</v>
      </c>
      <c r="E6" s="47" t="s">
        <v>875</v>
      </c>
    </row>
    <row r="7" spans="1:7" s="6" customFormat="1" ht="45" x14ac:dyDescent="0.2">
      <c r="A7" s="11" t="s">
        <v>876</v>
      </c>
      <c r="B7" s="30">
        <v>25</v>
      </c>
      <c r="C7" s="30">
        <v>196</v>
      </c>
      <c r="D7" s="30">
        <v>18</v>
      </c>
      <c r="E7" s="47" t="s">
        <v>841</v>
      </c>
    </row>
    <row r="8" spans="1:7" s="6" customFormat="1" ht="33.75" x14ac:dyDescent="0.2">
      <c r="A8" s="11" t="s">
        <v>900</v>
      </c>
      <c r="B8" s="30">
        <v>31</v>
      </c>
      <c r="C8" s="30">
        <v>644</v>
      </c>
      <c r="D8" s="30">
        <v>82</v>
      </c>
      <c r="E8" s="47" t="s">
        <v>842</v>
      </c>
      <c r="F8" s="11"/>
    </row>
    <row r="9" spans="1:7" s="6" customFormat="1" ht="45" x14ac:dyDescent="0.2">
      <c r="A9" s="11" t="s">
        <v>901</v>
      </c>
      <c r="B9" s="30">
        <v>14</v>
      </c>
      <c r="C9" s="30">
        <v>41</v>
      </c>
      <c r="D9" s="30" t="s">
        <v>40</v>
      </c>
      <c r="E9" s="47" t="s">
        <v>843</v>
      </c>
      <c r="F9" s="11"/>
      <c r="G9" s="11"/>
    </row>
    <row r="10" spans="1:7" s="6" customFormat="1" ht="34.15" customHeight="1" x14ac:dyDescent="0.2">
      <c r="A10" s="11" t="s">
        <v>878</v>
      </c>
      <c r="B10" s="30">
        <v>13</v>
      </c>
      <c r="C10" s="30">
        <v>69</v>
      </c>
      <c r="D10" s="30">
        <v>2</v>
      </c>
      <c r="E10" s="47" t="s">
        <v>844</v>
      </c>
      <c r="F10" s="11"/>
      <c r="G10" s="11"/>
    </row>
    <row r="11" spans="1:7" s="6" customFormat="1" ht="33.75" x14ac:dyDescent="0.2">
      <c r="A11" s="11" t="s">
        <v>879</v>
      </c>
      <c r="B11" s="30">
        <v>23</v>
      </c>
      <c r="C11" s="30">
        <v>308</v>
      </c>
      <c r="D11" s="30">
        <v>1</v>
      </c>
      <c r="E11" s="47" t="s">
        <v>881</v>
      </c>
      <c r="F11" s="11"/>
      <c r="G11" s="11"/>
    </row>
    <row r="12" spans="1:7" s="6" customFormat="1" ht="45" x14ac:dyDescent="0.2">
      <c r="A12" s="11" t="s">
        <v>880</v>
      </c>
      <c r="B12" s="30">
        <v>1</v>
      </c>
      <c r="C12" s="30">
        <v>16</v>
      </c>
      <c r="D12" s="30" t="s">
        <v>40</v>
      </c>
      <c r="E12" s="47" t="s">
        <v>902</v>
      </c>
      <c r="F12" s="11"/>
      <c r="G12" s="11"/>
    </row>
    <row r="13" spans="1:7" s="6" customFormat="1" ht="33.75" x14ac:dyDescent="0.2">
      <c r="A13" s="11" t="s">
        <v>838</v>
      </c>
      <c r="B13" s="30">
        <v>48</v>
      </c>
      <c r="C13" s="30">
        <v>36</v>
      </c>
      <c r="D13" s="30">
        <v>175</v>
      </c>
      <c r="E13" s="47" t="s">
        <v>845</v>
      </c>
      <c r="F13" s="11"/>
    </row>
    <row r="14" spans="1:7" s="6" customFormat="1" ht="27" customHeight="1" x14ac:dyDescent="0.2">
      <c r="A14" s="43" t="s">
        <v>839</v>
      </c>
      <c r="B14" s="55">
        <v>16</v>
      </c>
      <c r="C14" s="55">
        <v>55</v>
      </c>
      <c r="D14" s="55">
        <v>11</v>
      </c>
      <c r="E14" s="128" t="s">
        <v>846</v>
      </c>
    </row>
    <row r="15" spans="1:7" s="6" customFormat="1" ht="33" customHeight="1" x14ac:dyDescent="0.2">
      <c r="A15" s="11"/>
      <c r="B15" s="30"/>
      <c r="C15" s="30"/>
      <c r="D15" s="30"/>
      <c r="E15" s="22"/>
    </row>
  </sheetData>
  <sheetProtection selectLockedCells="1" selectUnlockedCells="1"/>
  <mergeCells count="2">
    <mergeCell ref="A1:E1"/>
    <mergeCell ref="A2:E2"/>
  </mergeCells>
  <printOptions horizontalCentered="1"/>
  <pageMargins left="0.37986111111111109" right="0.30972222222222223" top="0.51111111111111107" bottom="0.97222222222222221" header="0.51180555555555551" footer="0.51111111111111107"/>
  <pageSetup paperSize="9" firstPageNumber="482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143"/>
  <sheetViews>
    <sheetView zoomScaleNormal="100" workbookViewId="0">
      <selection sqref="A1:K1"/>
    </sheetView>
  </sheetViews>
  <sheetFormatPr defaultColWidth="9.140625" defaultRowHeight="11.25" x14ac:dyDescent="0.2"/>
  <cols>
    <col min="1" max="1" width="44.85546875" style="239" customWidth="1"/>
    <col min="2" max="2" width="5.140625" style="57" customWidth="1"/>
    <col min="3" max="3" width="6.140625" style="57" customWidth="1"/>
    <col min="4" max="4" width="5.7109375" style="57" customWidth="1"/>
    <col min="5" max="5" width="5.140625" style="57" customWidth="1"/>
    <col min="6" max="6" width="6.28515625" style="57" customWidth="1"/>
    <col min="7" max="7" width="5.85546875" style="57" customWidth="1"/>
    <col min="8" max="8" width="8.140625" style="57" customWidth="1"/>
    <col min="9" max="9" width="5.7109375" style="57" customWidth="1"/>
    <col min="10" max="10" width="5.42578125" style="57" customWidth="1"/>
    <col min="11" max="11" width="19.28515625" style="239" customWidth="1"/>
    <col min="12" max="16384" width="9.140625" style="57"/>
  </cols>
  <sheetData>
    <row r="1" spans="1:11" ht="13.5" customHeight="1" x14ac:dyDescent="0.2">
      <c r="A1" s="496" t="s">
        <v>1010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</row>
    <row r="2" spans="1:11" ht="13.5" customHeight="1" x14ac:dyDescent="0.2">
      <c r="A2" s="497" t="s">
        <v>1011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1" ht="19.5" customHeight="1" x14ac:dyDescent="0.2">
      <c r="A3" s="225" t="s">
        <v>4</v>
      </c>
      <c r="B3" s="498" t="s">
        <v>763</v>
      </c>
      <c r="C3" s="498"/>
      <c r="D3" s="498"/>
      <c r="E3" s="498" t="s">
        <v>764</v>
      </c>
      <c r="F3" s="498"/>
      <c r="G3" s="498"/>
      <c r="H3" s="499" t="s">
        <v>765</v>
      </c>
      <c r="I3" s="499"/>
      <c r="J3" s="499"/>
      <c r="K3" s="225"/>
    </row>
    <row r="4" spans="1:11" ht="13.5" customHeight="1" x14ac:dyDescent="0.2">
      <c r="A4" s="226"/>
      <c r="B4" s="254" t="s">
        <v>103</v>
      </c>
      <c r="C4" s="227" t="s">
        <v>690</v>
      </c>
      <c r="D4" s="227" t="s">
        <v>691</v>
      </c>
      <c r="E4" s="228" t="s">
        <v>103</v>
      </c>
      <c r="F4" s="229" t="s">
        <v>690</v>
      </c>
      <c r="G4" s="229" t="s">
        <v>691</v>
      </c>
      <c r="H4" s="228" t="s">
        <v>103</v>
      </c>
      <c r="I4" s="227" t="s">
        <v>690</v>
      </c>
      <c r="J4" s="227" t="s">
        <v>691</v>
      </c>
      <c r="K4" s="226"/>
    </row>
    <row r="5" spans="1:11" s="233" customFormat="1" ht="13.5" customHeight="1" x14ac:dyDescent="0.2">
      <c r="A5" s="230" t="s">
        <v>4</v>
      </c>
      <c r="B5" s="231" t="s">
        <v>104</v>
      </c>
      <c r="C5" s="232" t="s">
        <v>28</v>
      </c>
      <c r="D5" s="232" t="s">
        <v>575</v>
      </c>
      <c r="E5" s="231" t="s">
        <v>104</v>
      </c>
      <c r="F5" s="232" t="s">
        <v>28</v>
      </c>
      <c r="G5" s="232" t="s">
        <v>575</v>
      </c>
      <c r="H5" s="231" t="s">
        <v>104</v>
      </c>
      <c r="I5" s="232" t="s">
        <v>28</v>
      </c>
      <c r="J5" s="232" t="s">
        <v>575</v>
      </c>
      <c r="K5" s="230"/>
    </row>
    <row r="6" spans="1:11" s="233" customFormat="1" x14ac:dyDescent="0.2">
      <c r="A6" s="234" t="s">
        <v>174</v>
      </c>
      <c r="B6" s="122">
        <v>215</v>
      </c>
      <c r="C6" s="122">
        <v>109</v>
      </c>
      <c r="D6" s="122">
        <v>106</v>
      </c>
      <c r="E6" s="122">
        <v>1550</v>
      </c>
      <c r="F6" s="122">
        <v>595</v>
      </c>
      <c r="G6" s="122">
        <v>955</v>
      </c>
      <c r="H6" s="122">
        <v>296</v>
      </c>
      <c r="I6" s="122">
        <v>119</v>
      </c>
      <c r="J6" s="122">
        <v>177</v>
      </c>
      <c r="K6" s="235" t="s">
        <v>73</v>
      </c>
    </row>
    <row r="7" spans="1:11" s="236" customFormat="1" ht="21.75" customHeight="1" x14ac:dyDescent="0.2">
      <c r="A7" s="234" t="s">
        <v>692</v>
      </c>
      <c r="B7" s="122">
        <v>112</v>
      </c>
      <c r="C7" s="122">
        <v>58</v>
      </c>
      <c r="D7" s="122">
        <v>54</v>
      </c>
      <c r="E7" s="122">
        <v>623</v>
      </c>
      <c r="F7" s="122">
        <v>227</v>
      </c>
      <c r="G7" s="122">
        <v>396</v>
      </c>
      <c r="H7" s="122">
        <v>16</v>
      </c>
      <c r="I7" s="122">
        <v>4</v>
      </c>
      <c r="J7" s="122">
        <v>12</v>
      </c>
      <c r="K7" s="235" t="s">
        <v>693</v>
      </c>
    </row>
    <row r="8" spans="1:11" s="233" customFormat="1" ht="22.5" customHeight="1" x14ac:dyDescent="0.2">
      <c r="A8" s="237" t="s">
        <v>203</v>
      </c>
      <c r="B8" s="49">
        <v>15</v>
      </c>
      <c r="C8" s="49">
        <v>10</v>
      </c>
      <c r="D8" s="49">
        <v>5</v>
      </c>
      <c r="E8" s="49">
        <v>29</v>
      </c>
      <c r="F8" s="49">
        <v>7</v>
      </c>
      <c r="G8" s="49">
        <v>22</v>
      </c>
      <c r="H8" s="49" t="s">
        <v>40</v>
      </c>
      <c r="I8" s="49" t="s">
        <v>40</v>
      </c>
      <c r="J8" s="49" t="s">
        <v>40</v>
      </c>
      <c r="K8" s="238" t="s">
        <v>204</v>
      </c>
    </row>
    <row r="9" spans="1:11" s="233" customFormat="1" ht="12" customHeight="1" x14ac:dyDescent="0.2">
      <c r="A9" s="237" t="s">
        <v>351</v>
      </c>
      <c r="B9" s="49" t="s">
        <v>40</v>
      </c>
      <c r="C9" s="49" t="s">
        <v>40</v>
      </c>
      <c r="D9" s="49" t="s">
        <v>40</v>
      </c>
      <c r="E9" s="49">
        <v>47</v>
      </c>
      <c r="F9" s="49">
        <v>8</v>
      </c>
      <c r="G9" s="49">
        <v>39</v>
      </c>
      <c r="H9" s="49" t="s">
        <v>40</v>
      </c>
      <c r="I9" s="49" t="s">
        <v>40</v>
      </c>
      <c r="J9" s="49" t="s">
        <v>40</v>
      </c>
      <c r="K9" s="238" t="s">
        <v>352</v>
      </c>
    </row>
    <row r="10" spans="1:11" s="233" customFormat="1" ht="12" customHeight="1" x14ac:dyDescent="0.2">
      <c r="A10" s="237" t="s">
        <v>207</v>
      </c>
      <c r="B10" s="49">
        <v>2</v>
      </c>
      <c r="C10" s="49" t="s">
        <v>40</v>
      </c>
      <c r="D10" s="49">
        <v>2</v>
      </c>
      <c r="E10" s="49">
        <v>132</v>
      </c>
      <c r="F10" s="49">
        <v>68</v>
      </c>
      <c r="G10" s="49">
        <v>64</v>
      </c>
      <c r="H10" s="49" t="s">
        <v>40</v>
      </c>
      <c r="I10" s="49" t="s">
        <v>40</v>
      </c>
      <c r="J10" s="49" t="s">
        <v>40</v>
      </c>
      <c r="K10" s="238" t="s">
        <v>208</v>
      </c>
    </row>
    <row r="11" spans="1:11" s="233" customFormat="1" ht="22.5" customHeight="1" x14ac:dyDescent="0.2">
      <c r="A11" s="237" t="s">
        <v>209</v>
      </c>
      <c r="B11" s="49">
        <v>1</v>
      </c>
      <c r="C11" s="49">
        <v>1</v>
      </c>
      <c r="D11" s="49" t="s">
        <v>40</v>
      </c>
      <c r="E11" s="49">
        <v>27</v>
      </c>
      <c r="F11" s="49">
        <v>14</v>
      </c>
      <c r="G11" s="49">
        <v>13</v>
      </c>
      <c r="H11" s="49" t="s">
        <v>40</v>
      </c>
      <c r="I11" s="49" t="s">
        <v>40</v>
      </c>
      <c r="J11" s="49" t="s">
        <v>40</v>
      </c>
      <c r="K11" s="238" t="s">
        <v>210</v>
      </c>
    </row>
    <row r="12" spans="1:11" s="233" customFormat="1" ht="44.1" customHeight="1" x14ac:dyDescent="0.2">
      <c r="A12" s="237" t="s">
        <v>804</v>
      </c>
      <c r="B12" s="49">
        <v>6</v>
      </c>
      <c r="C12" s="49">
        <v>5</v>
      </c>
      <c r="D12" s="49">
        <v>1</v>
      </c>
      <c r="E12" s="49">
        <v>39</v>
      </c>
      <c r="F12" s="49">
        <v>23</v>
      </c>
      <c r="G12" s="49">
        <v>16</v>
      </c>
      <c r="H12" s="49" t="s">
        <v>40</v>
      </c>
      <c r="I12" s="49" t="s">
        <v>40</v>
      </c>
      <c r="J12" s="49" t="s">
        <v>40</v>
      </c>
      <c r="K12" s="238" t="s">
        <v>651</v>
      </c>
    </row>
    <row r="13" spans="1:11" s="233" customFormat="1" x14ac:dyDescent="0.2">
      <c r="A13" s="237" t="s">
        <v>447</v>
      </c>
      <c r="B13" s="49">
        <v>1</v>
      </c>
      <c r="C13" s="49" t="s">
        <v>40</v>
      </c>
      <c r="D13" s="49">
        <v>1</v>
      </c>
      <c r="E13" s="49">
        <v>4</v>
      </c>
      <c r="F13" s="49">
        <v>1</v>
      </c>
      <c r="G13" s="49">
        <v>3</v>
      </c>
      <c r="H13" s="49">
        <v>8</v>
      </c>
      <c r="I13" s="49">
        <v>3</v>
      </c>
      <c r="J13" s="49">
        <v>5</v>
      </c>
      <c r="K13" s="238" t="s">
        <v>806</v>
      </c>
    </row>
    <row r="14" spans="1:11" s="237" customFormat="1" ht="21" customHeight="1" x14ac:dyDescent="0.2">
      <c r="A14" s="237" t="s">
        <v>653</v>
      </c>
      <c r="B14" s="49">
        <v>1</v>
      </c>
      <c r="C14" s="49" t="s">
        <v>40</v>
      </c>
      <c r="D14" s="49">
        <v>1</v>
      </c>
      <c r="E14" s="49">
        <v>15</v>
      </c>
      <c r="F14" s="49">
        <v>5</v>
      </c>
      <c r="G14" s="49">
        <v>10</v>
      </c>
      <c r="H14" s="49" t="s">
        <v>40</v>
      </c>
      <c r="I14" s="49" t="s">
        <v>40</v>
      </c>
      <c r="J14" s="49" t="s">
        <v>40</v>
      </c>
      <c r="K14" s="238" t="s">
        <v>807</v>
      </c>
    </row>
    <row r="15" spans="1:11" s="237" customFormat="1" ht="34.5" customHeight="1" x14ac:dyDescent="0.2">
      <c r="A15" s="237" t="s">
        <v>805</v>
      </c>
      <c r="B15" s="49">
        <v>2</v>
      </c>
      <c r="C15" s="49">
        <v>1</v>
      </c>
      <c r="D15" s="49">
        <v>1</v>
      </c>
      <c r="E15" s="49">
        <v>1</v>
      </c>
      <c r="F15" s="49" t="s">
        <v>40</v>
      </c>
      <c r="G15" s="49">
        <v>1</v>
      </c>
      <c r="H15" s="49" t="s">
        <v>40</v>
      </c>
      <c r="I15" s="49" t="s">
        <v>40</v>
      </c>
      <c r="J15" s="49" t="s">
        <v>40</v>
      </c>
      <c r="K15" s="238" t="s">
        <v>808</v>
      </c>
    </row>
    <row r="16" spans="1:11" s="237" customFormat="1" ht="26.25" customHeight="1" x14ac:dyDescent="0.2">
      <c r="A16" s="237" t="s">
        <v>227</v>
      </c>
      <c r="B16" s="49">
        <v>15</v>
      </c>
      <c r="C16" s="49">
        <v>6</v>
      </c>
      <c r="D16" s="49">
        <v>9</v>
      </c>
      <c r="E16" s="49">
        <v>51</v>
      </c>
      <c r="F16" s="49">
        <v>16</v>
      </c>
      <c r="G16" s="49">
        <v>35</v>
      </c>
      <c r="H16" s="49" t="s">
        <v>40</v>
      </c>
      <c r="I16" s="49" t="s">
        <v>40</v>
      </c>
      <c r="J16" s="49" t="s">
        <v>40</v>
      </c>
      <c r="K16" s="238" t="s">
        <v>278</v>
      </c>
    </row>
    <row r="17" spans="1:16" s="237" customFormat="1" ht="22.5" customHeight="1" x14ac:dyDescent="0.2">
      <c r="A17" s="237" t="s">
        <v>400</v>
      </c>
      <c r="B17" s="49">
        <v>1</v>
      </c>
      <c r="C17" s="49" t="s">
        <v>40</v>
      </c>
      <c r="D17" s="49">
        <v>1</v>
      </c>
      <c r="E17" s="49">
        <v>47</v>
      </c>
      <c r="F17" s="49">
        <v>16</v>
      </c>
      <c r="G17" s="49">
        <v>31</v>
      </c>
      <c r="H17" s="49" t="s">
        <v>40</v>
      </c>
      <c r="I17" s="49" t="s">
        <v>40</v>
      </c>
      <c r="J17" s="49" t="s">
        <v>40</v>
      </c>
      <c r="K17" s="238" t="s">
        <v>401</v>
      </c>
    </row>
    <row r="18" spans="1:16" s="237" customFormat="1" ht="22.5" customHeight="1" x14ac:dyDescent="0.2">
      <c r="A18" s="237" t="s">
        <v>235</v>
      </c>
      <c r="B18" s="49">
        <v>3</v>
      </c>
      <c r="C18" s="49">
        <v>1</v>
      </c>
      <c r="D18" s="49">
        <v>2</v>
      </c>
      <c r="E18" s="49" t="s">
        <v>40</v>
      </c>
      <c r="F18" s="49" t="s">
        <v>40</v>
      </c>
      <c r="G18" s="49" t="s">
        <v>40</v>
      </c>
      <c r="H18" s="49" t="s">
        <v>40</v>
      </c>
      <c r="I18" s="49" t="s">
        <v>40</v>
      </c>
      <c r="J18" s="49" t="s">
        <v>40</v>
      </c>
      <c r="K18" s="238" t="s">
        <v>279</v>
      </c>
    </row>
    <row r="19" spans="1:16" s="237" customFormat="1" ht="12" customHeight="1" x14ac:dyDescent="0.2">
      <c r="A19" s="237" t="s">
        <v>455</v>
      </c>
      <c r="B19" s="49">
        <v>10</v>
      </c>
      <c r="C19" s="49">
        <v>5</v>
      </c>
      <c r="D19" s="49">
        <v>5</v>
      </c>
      <c r="E19" s="49">
        <v>16</v>
      </c>
      <c r="F19" s="49">
        <v>1</v>
      </c>
      <c r="G19" s="49">
        <v>15</v>
      </c>
      <c r="H19" s="49" t="s">
        <v>40</v>
      </c>
      <c r="I19" s="49" t="s">
        <v>40</v>
      </c>
      <c r="J19" s="49" t="s">
        <v>40</v>
      </c>
      <c r="K19" s="238" t="s">
        <v>809</v>
      </c>
    </row>
    <row r="20" spans="1:16" s="233" customFormat="1" ht="22.5" customHeight="1" x14ac:dyDescent="0.2">
      <c r="A20" s="237" t="s">
        <v>243</v>
      </c>
      <c r="B20" s="46">
        <v>3</v>
      </c>
      <c r="C20" s="49">
        <v>2</v>
      </c>
      <c r="D20" s="49">
        <v>1</v>
      </c>
      <c r="E20" s="49">
        <v>1</v>
      </c>
      <c r="F20" s="49" t="s">
        <v>40</v>
      </c>
      <c r="G20" s="49">
        <v>1</v>
      </c>
      <c r="H20" s="49" t="s">
        <v>40</v>
      </c>
      <c r="I20" s="49" t="s">
        <v>40</v>
      </c>
      <c r="J20" s="49" t="s">
        <v>40</v>
      </c>
      <c r="K20" s="238" t="s">
        <v>810</v>
      </c>
    </row>
    <row r="21" spans="1:16" s="233" customFormat="1" ht="22.5" customHeight="1" x14ac:dyDescent="0.2">
      <c r="A21" s="237" t="s">
        <v>581</v>
      </c>
      <c r="B21" s="49" t="s">
        <v>40</v>
      </c>
      <c r="C21" s="49" t="s">
        <v>40</v>
      </c>
      <c r="D21" s="49" t="s">
        <v>40</v>
      </c>
      <c r="E21" s="49">
        <v>8</v>
      </c>
      <c r="F21" s="49">
        <v>2</v>
      </c>
      <c r="G21" s="49">
        <v>6</v>
      </c>
      <c r="H21" s="49" t="s">
        <v>40</v>
      </c>
      <c r="I21" s="49" t="s">
        <v>40</v>
      </c>
      <c r="J21" s="49" t="s">
        <v>40</v>
      </c>
      <c r="K21" s="238" t="s">
        <v>811</v>
      </c>
    </row>
    <row r="22" spans="1:16" s="233" customFormat="1" ht="16.5" customHeight="1" x14ac:dyDescent="0.2">
      <c r="A22" s="237" t="s">
        <v>215</v>
      </c>
      <c r="B22" s="49">
        <v>35</v>
      </c>
      <c r="C22" s="49">
        <v>18</v>
      </c>
      <c r="D22" s="49">
        <v>17</v>
      </c>
      <c r="E22" s="49">
        <v>8</v>
      </c>
      <c r="F22" s="49">
        <v>3</v>
      </c>
      <c r="G22" s="49">
        <v>5</v>
      </c>
      <c r="H22" s="49">
        <v>8</v>
      </c>
      <c r="I22" s="49">
        <v>1</v>
      </c>
      <c r="J22" s="49">
        <v>7</v>
      </c>
      <c r="K22" s="238" t="s">
        <v>663</v>
      </c>
    </row>
    <row r="23" spans="1:16" s="233" customFormat="1" ht="21.75" customHeight="1" x14ac:dyDescent="0.2">
      <c r="A23" s="237" t="s">
        <v>580</v>
      </c>
      <c r="B23" s="49" t="s">
        <v>40</v>
      </c>
      <c r="C23" s="49" t="s">
        <v>40</v>
      </c>
      <c r="D23" s="49" t="s">
        <v>40</v>
      </c>
      <c r="E23" s="49">
        <v>4</v>
      </c>
      <c r="F23" s="49">
        <v>4</v>
      </c>
      <c r="G23" s="49" t="s">
        <v>40</v>
      </c>
      <c r="H23" s="49" t="s">
        <v>40</v>
      </c>
      <c r="I23" s="49" t="s">
        <v>40</v>
      </c>
      <c r="J23" s="49" t="s">
        <v>40</v>
      </c>
      <c r="K23" s="238" t="s">
        <v>812</v>
      </c>
    </row>
    <row r="24" spans="1:16" s="233" customFormat="1" ht="21.75" customHeight="1" x14ac:dyDescent="0.2">
      <c r="A24" s="237" t="s">
        <v>237</v>
      </c>
      <c r="B24" s="49" t="s">
        <v>40</v>
      </c>
      <c r="C24" s="49" t="s">
        <v>40</v>
      </c>
      <c r="D24" s="49" t="s">
        <v>40</v>
      </c>
      <c r="E24" s="49" t="s">
        <v>40</v>
      </c>
      <c r="F24" s="49" t="s">
        <v>40</v>
      </c>
      <c r="G24" s="49" t="s">
        <v>40</v>
      </c>
      <c r="H24" s="49" t="s">
        <v>40</v>
      </c>
      <c r="I24" s="49" t="s">
        <v>40</v>
      </c>
      <c r="J24" s="49" t="s">
        <v>40</v>
      </c>
      <c r="K24" s="238" t="s">
        <v>238</v>
      </c>
    </row>
    <row r="25" spans="1:16" s="233" customFormat="1" ht="23.25" customHeight="1" x14ac:dyDescent="0.2">
      <c r="A25" s="237" t="s">
        <v>217</v>
      </c>
      <c r="B25" s="49">
        <v>6</v>
      </c>
      <c r="C25" s="49">
        <v>2</v>
      </c>
      <c r="D25" s="49">
        <v>4</v>
      </c>
      <c r="E25" s="49">
        <v>7</v>
      </c>
      <c r="F25" s="49">
        <v>2</v>
      </c>
      <c r="G25" s="49">
        <v>5</v>
      </c>
      <c r="H25" s="49" t="s">
        <v>40</v>
      </c>
      <c r="I25" s="49" t="s">
        <v>40</v>
      </c>
      <c r="J25" s="49" t="s">
        <v>40</v>
      </c>
      <c r="K25" s="238" t="s">
        <v>218</v>
      </c>
    </row>
    <row r="26" spans="1:16" s="233" customFormat="1" x14ac:dyDescent="0.2">
      <c r="A26" s="237" t="s">
        <v>453</v>
      </c>
      <c r="B26" s="49">
        <v>6</v>
      </c>
      <c r="C26" s="49">
        <v>3</v>
      </c>
      <c r="D26" s="49">
        <v>3</v>
      </c>
      <c r="E26" s="49">
        <v>168</v>
      </c>
      <c r="F26" s="49">
        <v>50</v>
      </c>
      <c r="G26" s="49">
        <v>118</v>
      </c>
      <c r="H26" s="49" t="s">
        <v>40</v>
      </c>
      <c r="I26" s="49" t="s">
        <v>40</v>
      </c>
      <c r="J26" s="49" t="s">
        <v>40</v>
      </c>
      <c r="K26" s="238" t="s">
        <v>230</v>
      </c>
    </row>
    <row r="27" spans="1:16" s="233" customFormat="1" ht="22.5" x14ac:dyDescent="0.2">
      <c r="A27" s="237" t="s">
        <v>213</v>
      </c>
      <c r="B27" s="49">
        <v>1</v>
      </c>
      <c r="C27" s="49" t="s">
        <v>40</v>
      </c>
      <c r="D27" s="49">
        <v>1</v>
      </c>
      <c r="E27" s="49">
        <v>6</v>
      </c>
      <c r="F27" s="49">
        <v>2</v>
      </c>
      <c r="G27" s="49">
        <v>4</v>
      </c>
      <c r="H27" s="49" t="s">
        <v>40</v>
      </c>
      <c r="I27" s="49" t="s">
        <v>40</v>
      </c>
      <c r="J27" s="49" t="s">
        <v>40</v>
      </c>
      <c r="K27" s="238" t="s">
        <v>694</v>
      </c>
      <c r="N27" s="6"/>
      <c r="O27" s="6"/>
      <c r="P27" s="6"/>
    </row>
    <row r="28" spans="1:16" s="233" customFormat="1" ht="33.75" x14ac:dyDescent="0.2">
      <c r="A28" s="237" t="s">
        <v>247</v>
      </c>
      <c r="B28" s="49">
        <v>3</v>
      </c>
      <c r="C28" s="49">
        <v>3</v>
      </c>
      <c r="D28" s="49" t="s">
        <v>40</v>
      </c>
      <c r="E28" s="49">
        <v>12</v>
      </c>
      <c r="F28" s="49">
        <v>4</v>
      </c>
      <c r="G28" s="49">
        <v>8</v>
      </c>
      <c r="H28" s="49" t="s">
        <v>40</v>
      </c>
      <c r="I28" s="49" t="s">
        <v>40</v>
      </c>
      <c r="J28" s="49" t="s">
        <v>40</v>
      </c>
      <c r="K28" s="238" t="s">
        <v>248</v>
      </c>
    </row>
    <row r="29" spans="1:16" s="233" customFormat="1" ht="56.25" x14ac:dyDescent="0.2">
      <c r="A29" s="237" t="s">
        <v>894</v>
      </c>
      <c r="B29" s="49" t="s">
        <v>40</v>
      </c>
      <c r="C29" s="49" t="s">
        <v>40</v>
      </c>
      <c r="D29" s="49" t="s">
        <v>40</v>
      </c>
      <c r="E29" s="49">
        <v>1</v>
      </c>
      <c r="F29" s="49">
        <v>1</v>
      </c>
      <c r="G29" s="49" t="s">
        <v>40</v>
      </c>
      <c r="H29" s="49" t="s">
        <v>40</v>
      </c>
      <c r="I29" s="49" t="s">
        <v>40</v>
      </c>
      <c r="J29" s="49" t="s">
        <v>40</v>
      </c>
      <c r="K29" s="238" t="s">
        <v>893</v>
      </c>
    </row>
    <row r="30" spans="1:16" s="233" customFormat="1" ht="22.5" x14ac:dyDescent="0.2">
      <c r="A30" s="237" t="s">
        <v>221</v>
      </c>
      <c r="B30" s="49">
        <v>1</v>
      </c>
      <c r="C30" s="49">
        <v>1</v>
      </c>
      <c r="D30" s="49" t="s">
        <v>40</v>
      </c>
      <c r="E30" s="49" t="s">
        <v>40</v>
      </c>
      <c r="F30" s="49" t="s">
        <v>40</v>
      </c>
      <c r="G30" s="49" t="s">
        <v>40</v>
      </c>
      <c r="H30" s="49" t="s">
        <v>40</v>
      </c>
      <c r="I30" s="49" t="s">
        <v>40</v>
      </c>
      <c r="J30" s="49" t="s">
        <v>40</v>
      </c>
      <c r="K30" s="253" t="s">
        <v>222</v>
      </c>
    </row>
    <row r="31" spans="1:16" s="236" customFormat="1" ht="26.25" customHeight="1" x14ac:dyDescent="0.2">
      <c r="A31" s="234" t="s">
        <v>695</v>
      </c>
      <c r="B31" s="119">
        <v>28</v>
      </c>
      <c r="C31" s="119">
        <v>18</v>
      </c>
      <c r="D31" s="119">
        <v>10</v>
      </c>
      <c r="E31" s="122">
        <v>63</v>
      </c>
      <c r="F31" s="122">
        <v>23</v>
      </c>
      <c r="G31" s="122">
        <v>40</v>
      </c>
      <c r="H31" s="122">
        <v>76</v>
      </c>
      <c r="I31" s="122">
        <v>28</v>
      </c>
      <c r="J31" s="122">
        <v>48</v>
      </c>
      <c r="K31" s="235" t="s">
        <v>250</v>
      </c>
    </row>
    <row r="32" spans="1:16" s="233" customFormat="1" ht="26.25" customHeight="1" x14ac:dyDescent="0.2">
      <c r="A32" s="237" t="s">
        <v>696</v>
      </c>
      <c r="B32" s="49" t="s">
        <v>40</v>
      </c>
      <c r="C32" s="49" t="s">
        <v>40</v>
      </c>
      <c r="D32" s="49" t="s">
        <v>40</v>
      </c>
      <c r="E32" s="49" t="s">
        <v>40</v>
      </c>
      <c r="F32" s="49" t="s">
        <v>40</v>
      </c>
      <c r="G32" s="49" t="s">
        <v>40</v>
      </c>
      <c r="H32" s="49">
        <v>73</v>
      </c>
      <c r="I32" s="49">
        <v>26</v>
      </c>
      <c r="J32" s="49">
        <v>47</v>
      </c>
      <c r="K32" s="238" t="s">
        <v>933</v>
      </c>
    </row>
    <row r="33" spans="1:11" s="233" customFormat="1" x14ac:dyDescent="0.2">
      <c r="A33" s="237" t="s">
        <v>235</v>
      </c>
      <c r="B33" s="49">
        <v>5</v>
      </c>
      <c r="C33" s="49">
        <v>2</v>
      </c>
      <c r="D33" s="49">
        <v>3</v>
      </c>
      <c r="E33" s="49">
        <v>8</v>
      </c>
      <c r="F33" s="49">
        <v>1</v>
      </c>
      <c r="G33" s="49">
        <v>7</v>
      </c>
      <c r="H33" s="49" t="s">
        <v>40</v>
      </c>
      <c r="I33" s="49" t="s">
        <v>40</v>
      </c>
      <c r="J33" s="49" t="s">
        <v>40</v>
      </c>
      <c r="K33" s="238" t="s">
        <v>236</v>
      </c>
    </row>
    <row r="34" spans="1:11" s="233" customFormat="1" ht="22.5" x14ac:dyDescent="0.2">
      <c r="A34" s="237" t="s">
        <v>258</v>
      </c>
      <c r="B34" s="49">
        <v>2</v>
      </c>
      <c r="C34" s="49">
        <v>2</v>
      </c>
      <c r="D34" s="49" t="s">
        <v>40</v>
      </c>
      <c r="E34" s="49">
        <v>7</v>
      </c>
      <c r="F34" s="49">
        <v>2</v>
      </c>
      <c r="G34" s="49">
        <v>5</v>
      </c>
      <c r="H34" s="49" t="s">
        <v>40</v>
      </c>
      <c r="I34" s="49" t="s">
        <v>40</v>
      </c>
      <c r="J34" s="49" t="s">
        <v>40</v>
      </c>
      <c r="K34" s="238" t="s">
        <v>259</v>
      </c>
    </row>
    <row r="35" spans="1:11" s="233" customFormat="1" ht="22.5" x14ac:dyDescent="0.2">
      <c r="A35" s="237" t="s">
        <v>251</v>
      </c>
      <c r="B35" s="233" t="s">
        <v>40</v>
      </c>
      <c r="C35" s="233" t="s">
        <v>40</v>
      </c>
      <c r="D35" s="233" t="s">
        <v>40</v>
      </c>
      <c r="E35" s="49">
        <v>10</v>
      </c>
      <c r="F35" s="49">
        <v>6</v>
      </c>
      <c r="G35" s="49">
        <v>4</v>
      </c>
      <c r="H35" s="49" t="s">
        <v>40</v>
      </c>
      <c r="I35" s="49" t="s">
        <v>40</v>
      </c>
      <c r="J35" s="49" t="s">
        <v>40</v>
      </c>
      <c r="K35" s="238" t="s">
        <v>697</v>
      </c>
    </row>
    <row r="36" spans="1:11" s="233" customFormat="1" ht="22.5" x14ac:dyDescent="0.2">
      <c r="A36" s="237" t="s">
        <v>253</v>
      </c>
      <c r="B36" s="49" t="s">
        <v>40</v>
      </c>
      <c r="C36" s="49" t="s">
        <v>40</v>
      </c>
      <c r="D36" s="49" t="s">
        <v>40</v>
      </c>
      <c r="E36" s="49" t="s">
        <v>40</v>
      </c>
      <c r="F36" s="49" t="s">
        <v>40</v>
      </c>
      <c r="G36" s="49" t="s">
        <v>40</v>
      </c>
      <c r="H36" s="49" t="s">
        <v>40</v>
      </c>
      <c r="I36" s="49" t="s">
        <v>40</v>
      </c>
      <c r="J36" s="49" t="s">
        <v>40</v>
      </c>
      <c r="K36" s="238" t="s">
        <v>640</v>
      </c>
    </row>
    <row r="37" spans="1:11" s="233" customFormat="1" x14ac:dyDescent="0.2">
      <c r="A37" s="237" t="s">
        <v>262</v>
      </c>
      <c r="B37" s="49">
        <v>4</v>
      </c>
      <c r="C37" s="49">
        <v>3</v>
      </c>
      <c r="D37" s="49">
        <v>1</v>
      </c>
      <c r="E37" s="49">
        <v>9</v>
      </c>
      <c r="F37" s="49">
        <v>5</v>
      </c>
      <c r="G37" s="49">
        <v>4</v>
      </c>
      <c r="H37" s="49">
        <v>3</v>
      </c>
      <c r="I37" s="49">
        <v>2</v>
      </c>
      <c r="J37" s="49">
        <v>1</v>
      </c>
      <c r="K37" s="238" t="s">
        <v>263</v>
      </c>
    </row>
    <row r="38" spans="1:11" s="233" customFormat="1" ht="33.75" x14ac:dyDescent="0.2">
      <c r="A38" s="237" t="s">
        <v>584</v>
      </c>
      <c r="B38" s="49">
        <v>1</v>
      </c>
      <c r="C38" s="49">
        <v>1</v>
      </c>
      <c r="D38" s="49" t="s">
        <v>40</v>
      </c>
      <c r="E38" s="49">
        <v>2</v>
      </c>
      <c r="F38" s="49">
        <v>1</v>
      </c>
      <c r="G38" s="49">
        <v>1</v>
      </c>
      <c r="H38" s="49" t="s">
        <v>40</v>
      </c>
      <c r="I38" s="49" t="s">
        <v>40</v>
      </c>
      <c r="J38" s="49" t="s">
        <v>40</v>
      </c>
      <c r="K38" s="238" t="s">
        <v>469</v>
      </c>
    </row>
    <row r="39" spans="1:11" s="233" customFormat="1" ht="17.25" customHeight="1" x14ac:dyDescent="0.2">
      <c r="A39" s="237" t="s">
        <v>264</v>
      </c>
      <c r="B39" s="233" t="s">
        <v>40</v>
      </c>
      <c r="C39" s="233" t="s">
        <v>40</v>
      </c>
      <c r="D39" s="233" t="s">
        <v>40</v>
      </c>
      <c r="E39" s="49">
        <v>14</v>
      </c>
      <c r="F39" s="49">
        <v>3</v>
      </c>
      <c r="G39" s="49">
        <v>11</v>
      </c>
      <c r="H39" s="49" t="s">
        <v>40</v>
      </c>
      <c r="I39" s="49" t="s">
        <v>40</v>
      </c>
      <c r="J39" s="49" t="s">
        <v>40</v>
      </c>
      <c r="K39" s="238" t="s">
        <v>265</v>
      </c>
    </row>
    <row r="40" spans="1:11" s="233" customFormat="1" ht="22.5" x14ac:dyDescent="0.2">
      <c r="A40" s="237" t="s">
        <v>260</v>
      </c>
      <c r="B40" s="49">
        <v>13</v>
      </c>
      <c r="C40" s="49">
        <v>9</v>
      </c>
      <c r="D40" s="49">
        <v>4</v>
      </c>
      <c r="E40" s="49">
        <v>11</v>
      </c>
      <c r="F40" s="49">
        <v>5</v>
      </c>
      <c r="G40" s="49">
        <v>6</v>
      </c>
      <c r="H40" s="49" t="s">
        <v>40</v>
      </c>
      <c r="I40" s="49" t="s">
        <v>40</v>
      </c>
      <c r="J40" s="49" t="s">
        <v>40</v>
      </c>
      <c r="K40" s="238" t="s">
        <v>261</v>
      </c>
    </row>
    <row r="41" spans="1:11" s="233" customFormat="1" ht="23.25" customHeight="1" x14ac:dyDescent="0.2">
      <c r="A41" s="237" t="s">
        <v>698</v>
      </c>
      <c r="B41" s="49">
        <v>3</v>
      </c>
      <c r="C41" s="49">
        <v>1</v>
      </c>
      <c r="D41" s="49">
        <v>2</v>
      </c>
      <c r="E41" s="49">
        <v>2</v>
      </c>
      <c r="F41" s="49" t="s">
        <v>40</v>
      </c>
      <c r="G41" s="49">
        <v>2</v>
      </c>
      <c r="H41" s="49" t="s">
        <v>40</v>
      </c>
      <c r="I41" s="49" t="s">
        <v>40</v>
      </c>
      <c r="J41" s="49" t="s">
        <v>40</v>
      </c>
      <c r="K41" s="238" t="s">
        <v>699</v>
      </c>
    </row>
    <row r="42" spans="1:11" s="236" customFormat="1" ht="22.5" x14ac:dyDescent="0.2">
      <c r="A42" s="234" t="s">
        <v>700</v>
      </c>
      <c r="B42" s="122">
        <v>11</v>
      </c>
      <c r="C42" s="122">
        <v>8</v>
      </c>
      <c r="D42" s="122">
        <v>3</v>
      </c>
      <c r="E42" s="122">
        <v>44</v>
      </c>
      <c r="F42" s="122">
        <v>16</v>
      </c>
      <c r="G42" s="122">
        <v>28</v>
      </c>
      <c r="H42" s="122">
        <v>96</v>
      </c>
      <c r="I42" s="122">
        <v>25</v>
      </c>
      <c r="J42" s="122">
        <v>71</v>
      </c>
      <c r="K42" s="235" t="s">
        <v>701</v>
      </c>
    </row>
    <row r="43" spans="1:11" s="233" customFormat="1" x14ac:dyDescent="0.2">
      <c r="A43" s="237" t="s">
        <v>227</v>
      </c>
      <c r="B43" s="49">
        <v>1</v>
      </c>
      <c r="C43" s="49">
        <v>1</v>
      </c>
      <c r="D43" s="49" t="s">
        <v>40</v>
      </c>
      <c r="E43" s="49">
        <v>3</v>
      </c>
      <c r="F43" s="49" t="s">
        <v>40</v>
      </c>
      <c r="G43" s="49">
        <v>3</v>
      </c>
      <c r="H43" s="49" t="s">
        <v>40</v>
      </c>
      <c r="I43" s="49" t="s">
        <v>40</v>
      </c>
      <c r="J43" s="49" t="s">
        <v>40</v>
      </c>
      <c r="K43" s="238" t="s">
        <v>398</v>
      </c>
    </row>
    <row r="44" spans="1:11" s="233" customFormat="1" ht="22.5" x14ac:dyDescent="0.2">
      <c r="A44" s="237" t="s">
        <v>551</v>
      </c>
      <c r="B44" s="49" t="s">
        <v>40</v>
      </c>
      <c r="C44" s="49" t="s">
        <v>40</v>
      </c>
      <c r="D44" s="49" t="s">
        <v>40</v>
      </c>
      <c r="E44" s="49">
        <v>1</v>
      </c>
      <c r="F44" s="49">
        <v>1</v>
      </c>
      <c r="G44" s="49" t="s">
        <v>40</v>
      </c>
      <c r="H44" s="49" t="s">
        <v>40</v>
      </c>
      <c r="I44" s="49" t="s">
        <v>40</v>
      </c>
      <c r="J44" s="49" t="s">
        <v>40</v>
      </c>
      <c r="K44" s="238" t="s">
        <v>552</v>
      </c>
    </row>
    <row r="45" spans="1:11" s="233" customFormat="1" ht="22.5" x14ac:dyDescent="0.2">
      <c r="A45" s="237" t="s">
        <v>656</v>
      </c>
      <c r="B45" s="49" t="s">
        <v>40</v>
      </c>
      <c r="C45" s="49" t="s">
        <v>40</v>
      </c>
      <c r="D45" s="49" t="s">
        <v>40</v>
      </c>
      <c r="E45" s="49">
        <v>5</v>
      </c>
      <c r="F45" s="49">
        <v>1</v>
      </c>
      <c r="G45" s="49">
        <v>4</v>
      </c>
      <c r="H45" s="49" t="s">
        <v>40</v>
      </c>
      <c r="I45" s="49" t="s">
        <v>40</v>
      </c>
      <c r="J45" s="49" t="s">
        <v>40</v>
      </c>
      <c r="K45" s="238" t="s">
        <v>480</v>
      </c>
    </row>
    <row r="46" spans="1:11" s="233" customFormat="1" ht="14.25" customHeight="1" x14ac:dyDescent="0.2">
      <c r="A46" s="237" t="s">
        <v>335</v>
      </c>
      <c r="B46" s="49" t="s">
        <v>40</v>
      </c>
      <c r="C46" s="49" t="s">
        <v>40</v>
      </c>
      <c r="D46" s="49" t="s">
        <v>40</v>
      </c>
      <c r="E46" s="49">
        <v>16</v>
      </c>
      <c r="F46" s="49">
        <v>5</v>
      </c>
      <c r="G46" s="49">
        <v>11</v>
      </c>
      <c r="H46" s="49" t="s">
        <v>40</v>
      </c>
      <c r="I46" s="49" t="s">
        <v>40</v>
      </c>
      <c r="J46" s="49" t="s">
        <v>40</v>
      </c>
      <c r="K46" s="238" t="s">
        <v>346</v>
      </c>
    </row>
    <row r="47" spans="1:11" s="233" customFormat="1" x14ac:dyDescent="0.2">
      <c r="A47" s="237" t="s">
        <v>241</v>
      </c>
      <c r="B47" s="49" t="s">
        <v>40</v>
      </c>
      <c r="C47" s="49" t="s">
        <v>40</v>
      </c>
      <c r="D47" s="49" t="s">
        <v>40</v>
      </c>
      <c r="E47" s="49">
        <v>1</v>
      </c>
      <c r="F47" s="49">
        <v>1</v>
      </c>
      <c r="G47" s="49" t="s">
        <v>40</v>
      </c>
      <c r="H47" s="49" t="s">
        <v>40</v>
      </c>
      <c r="I47" s="49" t="s">
        <v>40</v>
      </c>
      <c r="J47" s="49" t="s">
        <v>40</v>
      </c>
      <c r="K47" s="238" t="s">
        <v>242</v>
      </c>
    </row>
    <row r="48" spans="1:11" s="233" customFormat="1" ht="22.5" x14ac:dyDescent="0.2">
      <c r="A48" s="237" t="s">
        <v>856</v>
      </c>
      <c r="B48" s="49" t="s">
        <v>40</v>
      </c>
      <c r="C48" s="49" t="s">
        <v>40</v>
      </c>
      <c r="D48" s="49" t="s">
        <v>40</v>
      </c>
      <c r="E48" s="49">
        <v>2</v>
      </c>
      <c r="F48" s="49">
        <v>1</v>
      </c>
      <c r="G48" s="49">
        <v>1</v>
      </c>
      <c r="H48" s="49" t="s">
        <v>40</v>
      </c>
      <c r="I48" s="49" t="s">
        <v>40</v>
      </c>
      <c r="J48" s="49" t="s">
        <v>40</v>
      </c>
      <c r="K48" s="238" t="s">
        <v>658</v>
      </c>
    </row>
    <row r="49" spans="1:11" s="233" customFormat="1" x14ac:dyDescent="0.2">
      <c r="A49" s="237" t="s">
        <v>702</v>
      </c>
      <c r="B49" s="49" t="s">
        <v>40</v>
      </c>
      <c r="C49" s="49" t="s">
        <v>40</v>
      </c>
      <c r="D49" s="49" t="s">
        <v>40</v>
      </c>
      <c r="E49" s="49">
        <v>6</v>
      </c>
      <c r="F49" s="49">
        <v>1</v>
      </c>
      <c r="G49" s="49">
        <v>5</v>
      </c>
      <c r="H49" s="49" t="s">
        <v>40</v>
      </c>
      <c r="I49" s="49" t="s">
        <v>40</v>
      </c>
      <c r="J49" s="49" t="s">
        <v>40</v>
      </c>
      <c r="K49" s="238" t="s">
        <v>514</v>
      </c>
    </row>
    <row r="50" spans="1:11" s="233" customFormat="1" x14ac:dyDescent="0.2">
      <c r="A50" s="237" t="s">
        <v>280</v>
      </c>
      <c r="B50" s="49" t="s">
        <v>40</v>
      </c>
      <c r="C50" s="49" t="s">
        <v>40</v>
      </c>
      <c r="D50" s="49" t="s">
        <v>40</v>
      </c>
      <c r="E50" s="49">
        <v>4</v>
      </c>
      <c r="F50" s="49">
        <v>4</v>
      </c>
      <c r="G50" s="49" t="s">
        <v>40</v>
      </c>
      <c r="H50" s="49">
        <v>10</v>
      </c>
      <c r="I50" s="49">
        <v>10</v>
      </c>
      <c r="J50" s="49" t="s">
        <v>40</v>
      </c>
      <c r="K50" s="238" t="s">
        <v>392</v>
      </c>
    </row>
    <row r="51" spans="1:11" s="233" customFormat="1" ht="33.75" x14ac:dyDescent="0.2">
      <c r="A51" s="237" t="s">
        <v>912</v>
      </c>
      <c r="B51" s="49">
        <v>2</v>
      </c>
      <c r="C51" s="49">
        <v>2</v>
      </c>
      <c r="D51" s="49" t="s">
        <v>40</v>
      </c>
      <c r="E51" s="49">
        <v>2</v>
      </c>
      <c r="F51" s="49">
        <v>1</v>
      </c>
      <c r="G51" s="49">
        <v>1</v>
      </c>
      <c r="H51" s="49" t="s">
        <v>40</v>
      </c>
      <c r="I51" s="49" t="s">
        <v>40</v>
      </c>
      <c r="J51" s="49" t="s">
        <v>40</v>
      </c>
      <c r="K51" s="238" t="s">
        <v>913</v>
      </c>
    </row>
    <row r="52" spans="1:11" s="233" customFormat="1" ht="22.5" x14ac:dyDescent="0.2">
      <c r="A52" s="237" t="s">
        <v>867</v>
      </c>
      <c r="B52" s="260">
        <v>1</v>
      </c>
      <c r="C52" s="260">
        <v>1</v>
      </c>
      <c r="D52" s="260" t="s">
        <v>40</v>
      </c>
      <c r="E52" s="49">
        <v>1</v>
      </c>
      <c r="F52" s="49" t="s">
        <v>40</v>
      </c>
      <c r="G52" s="49">
        <v>1</v>
      </c>
      <c r="H52" s="49" t="s">
        <v>40</v>
      </c>
      <c r="I52" s="49" t="s">
        <v>40</v>
      </c>
      <c r="J52" s="49" t="s">
        <v>40</v>
      </c>
      <c r="K52" s="238" t="s">
        <v>726</v>
      </c>
    </row>
    <row r="53" spans="1:11" s="233" customFormat="1" ht="22.5" x14ac:dyDescent="0.2">
      <c r="A53" s="237" t="s">
        <v>399</v>
      </c>
      <c r="B53" s="49">
        <v>6</v>
      </c>
      <c r="C53" s="49">
        <v>4</v>
      </c>
      <c r="D53" s="49">
        <v>2</v>
      </c>
      <c r="E53" s="49" t="s">
        <v>40</v>
      </c>
      <c r="F53" s="49" t="s">
        <v>40</v>
      </c>
      <c r="G53" s="49" t="s">
        <v>40</v>
      </c>
      <c r="H53" s="49">
        <v>86</v>
      </c>
      <c r="I53" s="49">
        <v>15</v>
      </c>
      <c r="J53" s="49">
        <v>71</v>
      </c>
      <c r="K53" s="238" t="s">
        <v>216</v>
      </c>
    </row>
    <row r="54" spans="1:11" s="233" customFormat="1" ht="22.5" customHeight="1" x14ac:dyDescent="0.2">
      <c r="A54" s="237" t="s">
        <v>209</v>
      </c>
      <c r="B54" s="49">
        <v>1</v>
      </c>
      <c r="C54" s="49" t="s">
        <v>40</v>
      </c>
      <c r="D54" s="49">
        <v>1</v>
      </c>
      <c r="E54" s="49">
        <v>1</v>
      </c>
      <c r="F54" s="49">
        <v>1</v>
      </c>
      <c r="G54" s="49" t="s">
        <v>40</v>
      </c>
      <c r="H54" s="49" t="s">
        <v>40</v>
      </c>
      <c r="I54" s="49" t="s">
        <v>40</v>
      </c>
      <c r="J54" s="49" t="s">
        <v>40</v>
      </c>
      <c r="K54" s="238" t="s">
        <v>439</v>
      </c>
    </row>
    <row r="55" spans="1:11" s="233" customFormat="1" x14ac:dyDescent="0.2">
      <c r="A55" s="237" t="s">
        <v>275</v>
      </c>
      <c r="B55" s="233" t="s">
        <v>40</v>
      </c>
      <c r="C55" s="233" t="s">
        <v>40</v>
      </c>
      <c r="D55" s="233" t="s">
        <v>40</v>
      </c>
      <c r="E55" s="49" t="s">
        <v>40</v>
      </c>
      <c r="F55" s="49" t="s">
        <v>40</v>
      </c>
      <c r="G55" s="49" t="s">
        <v>40</v>
      </c>
      <c r="H55" s="49" t="s">
        <v>40</v>
      </c>
      <c r="I55" s="49" t="s">
        <v>40</v>
      </c>
      <c r="J55" s="49" t="s">
        <v>40</v>
      </c>
      <c r="K55" s="238" t="s">
        <v>704</v>
      </c>
    </row>
    <row r="56" spans="1:11" x14ac:dyDescent="0.2">
      <c r="A56" s="239" t="s">
        <v>233</v>
      </c>
      <c r="B56" s="49" t="s">
        <v>40</v>
      </c>
      <c r="C56" s="49" t="s">
        <v>40</v>
      </c>
      <c r="D56" s="49" t="s">
        <v>40</v>
      </c>
      <c r="E56" s="49">
        <v>1</v>
      </c>
      <c r="F56" s="49" t="s">
        <v>40</v>
      </c>
      <c r="G56" s="49">
        <v>1</v>
      </c>
      <c r="H56" s="49" t="s">
        <v>40</v>
      </c>
      <c r="I56" s="49" t="s">
        <v>40</v>
      </c>
      <c r="J56" s="49" t="s">
        <v>40</v>
      </c>
      <c r="K56" s="240" t="s">
        <v>809</v>
      </c>
    </row>
    <row r="57" spans="1:11" x14ac:dyDescent="0.2">
      <c r="A57" s="239" t="s">
        <v>940</v>
      </c>
      <c r="B57" s="49" t="s">
        <v>40</v>
      </c>
      <c r="C57" s="49" t="s">
        <v>40</v>
      </c>
      <c r="D57" s="49" t="s">
        <v>40</v>
      </c>
      <c r="E57" s="49">
        <v>1</v>
      </c>
      <c r="F57" s="49" t="s">
        <v>40</v>
      </c>
      <c r="G57" s="49">
        <v>1</v>
      </c>
      <c r="H57" s="49" t="s">
        <v>40</v>
      </c>
      <c r="I57" s="49" t="s">
        <v>40</v>
      </c>
      <c r="J57" s="49" t="s">
        <v>40</v>
      </c>
      <c r="K57" s="47" t="s">
        <v>284</v>
      </c>
    </row>
    <row r="58" spans="1:11" s="236" customFormat="1" x14ac:dyDescent="0.2">
      <c r="A58" s="234" t="s">
        <v>813</v>
      </c>
      <c r="B58" s="122">
        <v>15</v>
      </c>
      <c r="C58" s="122">
        <v>6</v>
      </c>
      <c r="D58" s="122">
        <v>9</v>
      </c>
      <c r="E58" s="122">
        <v>147</v>
      </c>
      <c r="F58" s="122">
        <v>48</v>
      </c>
      <c r="G58" s="122">
        <v>99</v>
      </c>
      <c r="H58" s="122" t="s">
        <v>40</v>
      </c>
      <c r="I58" s="122" t="s">
        <v>40</v>
      </c>
      <c r="J58" s="122" t="s">
        <v>40</v>
      </c>
      <c r="K58" s="235" t="s">
        <v>886</v>
      </c>
    </row>
    <row r="59" spans="1:11" s="233" customFormat="1" x14ac:dyDescent="0.2">
      <c r="A59" s="237" t="s">
        <v>400</v>
      </c>
      <c r="B59" s="49">
        <v>11</v>
      </c>
      <c r="C59" s="49">
        <v>6</v>
      </c>
      <c r="D59" s="49">
        <v>5</v>
      </c>
      <c r="E59" s="49">
        <v>13</v>
      </c>
      <c r="F59" s="49">
        <v>3</v>
      </c>
      <c r="G59" s="49">
        <v>10</v>
      </c>
      <c r="H59" s="49" t="s">
        <v>40</v>
      </c>
      <c r="I59" s="49" t="s">
        <v>40</v>
      </c>
      <c r="J59" s="49" t="s">
        <v>40</v>
      </c>
      <c r="K59" s="238" t="s">
        <v>401</v>
      </c>
    </row>
    <row r="60" spans="1:11" s="233" customFormat="1" x14ac:dyDescent="0.2">
      <c r="A60" s="237" t="s">
        <v>233</v>
      </c>
      <c r="B60" s="233" t="s">
        <v>40</v>
      </c>
      <c r="C60" s="233" t="s">
        <v>40</v>
      </c>
      <c r="D60" s="233" t="s">
        <v>40</v>
      </c>
      <c r="E60" s="49">
        <v>13</v>
      </c>
      <c r="F60" s="49">
        <v>1</v>
      </c>
      <c r="G60" s="49">
        <v>12</v>
      </c>
      <c r="H60" s="49" t="s">
        <v>40</v>
      </c>
      <c r="I60" s="49" t="s">
        <v>40</v>
      </c>
      <c r="J60" s="49" t="s">
        <v>40</v>
      </c>
      <c r="K60" s="238" t="s">
        <v>809</v>
      </c>
    </row>
    <row r="61" spans="1:11" s="233" customFormat="1" x14ac:dyDescent="0.2">
      <c r="A61" s="237" t="s">
        <v>227</v>
      </c>
      <c r="B61" s="49">
        <v>3</v>
      </c>
      <c r="C61" s="49" t="s">
        <v>40</v>
      </c>
      <c r="D61" s="49">
        <v>3</v>
      </c>
      <c r="E61" s="49">
        <v>20</v>
      </c>
      <c r="F61" s="49">
        <v>8</v>
      </c>
      <c r="G61" s="49">
        <v>12</v>
      </c>
      <c r="H61" s="49" t="s">
        <v>40</v>
      </c>
      <c r="I61" s="49" t="s">
        <v>40</v>
      </c>
      <c r="J61" s="49" t="s">
        <v>40</v>
      </c>
      <c r="K61" s="238" t="s">
        <v>398</v>
      </c>
    </row>
    <row r="62" spans="1:11" s="233" customFormat="1" ht="25.5" customHeight="1" x14ac:dyDescent="0.2">
      <c r="A62" s="237" t="s">
        <v>394</v>
      </c>
      <c r="B62" s="46" t="s">
        <v>40</v>
      </c>
      <c r="C62" s="46" t="s">
        <v>40</v>
      </c>
      <c r="D62" s="49" t="s">
        <v>40</v>
      </c>
      <c r="E62" s="49">
        <v>2</v>
      </c>
      <c r="F62" s="49">
        <v>1</v>
      </c>
      <c r="G62" s="49">
        <v>1</v>
      </c>
      <c r="H62" s="49" t="s">
        <v>40</v>
      </c>
      <c r="I62" s="49" t="s">
        <v>40</v>
      </c>
      <c r="J62" s="49" t="s">
        <v>40</v>
      </c>
      <c r="K62" s="238" t="s">
        <v>395</v>
      </c>
    </row>
    <row r="63" spans="1:11" s="233" customFormat="1" ht="26.25" customHeight="1" x14ac:dyDescent="0.2">
      <c r="A63" s="237" t="s">
        <v>335</v>
      </c>
      <c r="B63" s="49" t="s">
        <v>40</v>
      </c>
      <c r="C63" s="49" t="s">
        <v>40</v>
      </c>
      <c r="D63" s="49" t="s">
        <v>40</v>
      </c>
      <c r="E63" s="46">
        <v>12</v>
      </c>
      <c r="F63" s="46">
        <v>5</v>
      </c>
      <c r="G63" s="49">
        <v>7</v>
      </c>
      <c r="H63" s="49" t="s">
        <v>40</v>
      </c>
      <c r="I63" s="49" t="s">
        <v>40</v>
      </c>
      <c r="J63" s="49" t="s">
        <v>40</v>
      </c>
      <c r="K63" s="238" t="s">
        <v>346</v>
      </c>
    </row>
    <row r="64" spans="1:11" s="233" customFormat="1" x14ac:dyDescent="0.2">
      <c r="A64" s="237" t="s">
        <v>257</v>
      </c>
      <c r="B64" s="49" t="s">
        <v>40</v>
      </c>
      <c r="C64" s="49" t="s">
        <v>40</v>
      </c>
      <c r="D64" s="49" t="s">
        <v>40</v>
      </c>
      <c r="E64" s="49">
        <v>35</v>
      </c>
      <c r="F64" s="49">
        <v>4</v>
      </c>
      <c r="G64" s="49">
        <v>31</v>
      </c>
      <c r="H64" s="49" t="s">
        <v>40</v>
      </c>
      <c r="I64" s="49" t="s">
        <v>40</v>
      </c>
      <c r="J64" s="49" t="s">
        <v>40</v>
      </c>
      <c r="K64" s="238" t="s">
        <v>236</v>
      </c>
    </row>
    <row r="65" spans="1:11" s="233" customFormat="1" ht="22.5" x14ac:dyDescent="0.2">
      <c r="A65" s="237" t="s">
        <v>402</v>
      </c>
      <c r="B65" s="233" t="s">
        <v>40</v>
      </c>
      <c r="C65" s="233" t="s">
        <v>40</v>
      </c>
      <c r="D65" s="233" t="s">
        <v>40</v>
      </c>
      <c r="E65" s="49">
        <v>10</v>
      </c>
      <c r="F65" s="49">
        <v>9</v>
      </c>
      <c r="G65" s="49">
        <v>1</v>
      </c>
      <c r="H65" s="49" t="s">
        <v>40</v>
      </c>
      <c r="I65" s="49" t="s">
        <v>40</v>
      </c>
      <c r="J65" s="49" t="s">
        <v>40</v>
      </c>
      <c r="K65" s="238" t="s">
        <v>403</v>
      </c>
    </row>
    <row r="66" spans="1:11" s="233" customFormat="1" ht="21.75" customHeight="1" x14ac:dyDescent="0.2">
      <c r="A66" s="237" t="s">
        <v>203</v>
      </c>
      <c r="B66" s="49">
        <v>1</v>
      </c>
      <c r="C66" s="49" t="s">
        <v>40</v>
      </c>
      <c r="D66" s="49">
        <v>1</v>
      </c>
      <c r="E66" s="49">
        <v>21</v>
      </c>
      <c r="F66" s="49">
        <v>4</v>
      </c>
      <c r="G66" s="49">
        <v>17</v>
      </c>
      <c r="H66" s="49" t="s">
        <v>40</v>
      </c>
      <c r="I66" s="49" t="s">
        <v>40</v>
      </c>
      <c r="J66" s="49" t="s">
        <v>40</v>
      </c>
      <c r="K66" s="238" t="s">
        <v>204</v>
      </c>
    </row>
    <row r="67" spans="1:11" s="6" customFormat="1" ht="21.75" customHeight="1" x14ac:dyDescent="0.2">
      <c r="A67" s="11" t="s">
        <v>598</v>
      </c>
      <c r="B67" s="49" t="s">
        <v>40</v>
      </c>
      <c r="C67" s="49" t="s">
        <v>40</v>
      </c>
      <c r="D67" s="49" t="s">
        <v>40</v>
      </c>
      <c r="E67" s="49">
        <v>10</v>
      </c>
      <c r="F67" s="49">
        <v>7</v>
      </c>
      <c r="G67" s="49">
        <v>3</v>
      </c>
      <c r="H67" s="49" t="s">
        <v>40</v>
      </c>
      <c r="I67" s="49" t="s">
        <v>40</v>
      </c>
      <c r="J67" s="49" t="s">
        <v>40</v>
      </c>
      <c r="K67" s="47" t="s">
        <v>405</v>
      </c>
    </row>
    <row r="68" spans="1:11" s="6" customFormat="1" ht="21.75" customHeight="1" x14ac:dyDescent="0.2">
      <c r="A68" s="11" t="s">
        <v>215</v>
      </c>
      <c r="B68" s="49" t="s">
        <v>40</v>
      </c>
      <c r="C68" s="49" t="s">
        <v>40</v>
      </c>
      <c r="D68" s="49" t="s">
        <v>40</v>
      </c>
      <c r="E68" s="49" t="s">
        <v>40</v>
      </c>
      <c r="F68" s="49" t="s">
        <v>40</v>
      </c>
      <c r="G68" s="49" t="s">
        <v>40</v>
      </c>
      <c r="H68" s="49" t="s">
        <v>40</v>
      </c>
      <c r="I68" s="49" t="s">
        <v>40</v>
      </c>
      <c r="J68" s="49" t="s">
        <v>40</v>
      </c>
      <c r="K68" s="47" t="s">
        <v>969</v>
      </c>
    </row>
    <row r="69" spans="1:11" s="6" customFormat="1" ht="21.75" customHeight="1" x14ac:dyDescent="0.2">
      <c r="A69" s="11" t="s">
        <v>505</v>
      </c>
      <c r="B69" s="49" t="s">
        <v>40</v>
      </c>
      <c r="C69" s="49" t="s">
        <v>40</v>
      </c>
      <c r="D69" s="49" t="s">
        <v>40</v>
      </c>
      <c r="E69" s="49">
        <v>10</v>
      </c>
      <c r="F69" s="49">
        <v>6</v>
      </c>
      <c r="G69" s="49">
        <v>4</v>
      </c>
      <c r="H69" s="49" t="s">
        <v>40</v>
      </c>
      <c r="I69" s="49" t="s">
        <v>40</v>
      </c>
      <c r="J69" s="49" t="s">
        <v>40</v>
      </c>
      <c r="K69" s="47" t="s">
        <v>604</v>
      </c>
    </row>
    <row r="70" spans="1:11" s="6" customFormat="1" ht="21.75" customHeight="1" x14ac:dyDescent="0.2">
      <c r="A70" s="11" t="s">
        <v>665</v>
      </c>
      <c r="B70" s="49" t="s">
        <v>40</v>
      </c>
      <c r="C70" s="49" t="s">
        <v>40</v>
      </c>
      <c r="D70" s="49" t="s">
        <v>40</v>
      </c>
      <c r="E70" s="49">
        <v>1</v>
      </c>
      <c r="F70" s="49" t="s">
        <v>40</v>
      </c>
      <c r="G70" s="49">
        <v>1</v>
      </c>
      <c r="H70" s="49" t="s">
        <v>40</v>
      </c>
      <c r="I70" s="49" t="s">
        <v>40</v>
      </c>
      <c r="J70" s="49" t="s">
        <v>40</v>
      </c>
      <c r="K70" s="47" t="s">
        <v>666</v>
      </c>
    </row>
    <row r="71" spans="1:11" s="119" customFormat="1" ht="21.75" customHeight="1" x14ac:dyDescent="0.2">
      <c r="A71" s="38" t="s">
        <v>705</v>
      </c>
      <c r="B71" s="49" t="s">
        <v>40</v>
      </c>
      <c r="C71" s="49" t="s">
        <v>40</v>
      </c>
      <c r="D71" s="49" t="s">
        <v>40</v>
      </c>
      <c r="E71" s="122">
        <v>4</v>
      </c>
      <c r="F71" s="122">
        <v>2</v>
      </c>
      <c r="G71" s="122">
        <v>2</v>
      </c>
      <c r="H71" s="49" t="s">
        <v>40</v>
      </c>
      <c r="I71" s="49" t="s">
        <v>40</v>
      </c>
      <c r="J71" s="122" t="s">
        <v>40</v>
      </c>
      <c r="K71" s="42" t="s">
        <v>706</v>
      </c>
    </row>
    <row r="72" spans="1:11" s="6" customFormat="1" ht="21.75" customHeight="1" x14ac:dyDescent="0.2">
      <c r="A72" s="11" t="s">
        <v>594</v>
      </c>
      <c r="B72" s="49" t="s">
        <v>40</v>
      </c>
      <c r="C72" s="49" t="s">
        <v>40</v>
      </c>
      <c r="D72" s="49" t="s">
        <v>40</v>
      </c>
      <c r="E72" s="49">
        <v>4</v>
      </c>
      <c r="F72" s="49">
        <v>2</v>
      </c>
      <c r="G72" s="49">
        <v>2</v>
      </c>
      <c r="H72" s="49" t="s">
        <v>40</v>
      </c>
      <c r="I72" s="49" t="s">
        <v>40</v>
      </c>
      <c r="J72" s="122" t="s">
        <v>40</v>
      </c>
      <c r="K72" s="47" t="s">
        <v>495</v>
      </c>
    </row>
    <row r="73" spans="1:11" s="6" customFormat="1" ht="21.75" customHeight="1" x14ac:dyDescent="0.2">
      <c r="A73" s="11" t="s">
        <v>597</v>
      </c>
      <c r="B73" s="49" t="s">
        <v>40</v>
      </c>
      <c r="C73" s="49" t="s">
        <v>40</v>
      </c>
      <c r="D73" s="49" t="s">
        <v>40</v>
      </c>
      <c r="E73" s="49" t="s">
        <v>40</v>
      </c>
      <c r="F73" s="49" t="s">
        <v>40</v>
      </c>
      <c r="G73" s="49" t="s">
        <v>40</v>
      </c>
      <c r="H73" s="49" t="s">
        <v>40</v>
      </c>
      <c r="I73" s="49" t="s">
        <v>40</v>
      </c>
      <c r="J73" s="122" t="s">
        <v>40</v>
      </c>
      <c r="K73" s="47" t="s">
        <v>497</v>
      </c>
    </row>
    <row r="74" spans="1:11" s="236" customFormat="1" ht="21.75" customHeight="1" x14ac:dyDescent="0.2">
      <c r="A74" s="234" t="s">
        <v>986</v>
      </c>
      <c r="B74" s="49" t="s">
        <v>40</v>
      </c>
      <c r="C74" s="49" t="s">
        <v>40</v>
      </c>
      <c r="D74" s="49" t="s">
        <v>40</v>
      </c>
      <c r="E74" s="122">
        <v>2</v>
      </c>
      <c r="F74" s="122">
        <v>2</v>
      </c>
      <c r="G74" s="122" t="s">
        <v>40</v>
      </c>
      <c r="H74" s="122" t="s">
        <v>40</v>
      </c>
      <c r="I74" s="122" t="s">
        <v>40</v>
      </c>
      <c r="J74" s="122" t="s">
        <v>40</v>
      </c>
      <c r="K74" s="235" t="s">
        <v>932</v>
      </c>
    </row>
    <row r="75" spans="1:11" s="119" customFormat="1" ht="21.75" customHeight="1" x14ac:dyDescent="0.2">
      <c r="A75" s="11" t="s">
        <v>318</v>
      </c>
      <c r="B75" s="122" t="s">
        <v>40</v>
      </c>
      <c r="C75" s="122" t="s">
        <v>40</v>
      </c>
      <c r="D75" s="122" t="s">
        <v>40</v>
      </c>
      <c r="E75" s="49" t="s">
        <v>40</v>
      </c>
      <c r="F75" s="49" t="s">
        <v>40</v>
      </c>
      <c r="G75" s="49" t="s">
        <v>40</v>
      </c>
      <c r="H75" s="49" t="s">
        <v>40</v>
      </c>
      <c r="I75" s="49" t="s">
        <v>40</v>
      </c>
      <c r="J75" s="122" t="s">
        <v>40</v>
      </c>
      <c r="K75" s="47" t="s">
        <v>319</v>
      </c>
    </row>
    <row r="76" spans="1:11" s="119" customFormat="1" ht="21.75" customHeight="1" x14ac:dyDescent="0.2">
      <c r="A76" s="11" t="s">
        <v>609</v>
      </c>
      <c r="B76" s="122" t="s">
        <v>40</v>
      </c>
      <c r="C76" s="122" t="s">
        <v>40</v>
      </c>
      <c r="D76" s="122" t="s">
        <v>40</v>
      </c>
      <c r="E76" s="49">
        <v>2</v>
      </c>
      <c r="F76" s="49">
        <v>2</v>
      </c>
      <c r="G76" s="49" t="s">
        <v>40</v>
      </c>
      <c r="H76" s="49" t="s">
        <v>40</v>
      </c>
      <c r="I76" s="49" t="s">
        <v>40</v>
      </c>
      <c r="J76" s="122" t="s">
        <v>40</v>
      </c>
      <c r="K76" s="47" t="s">
        <v>610</v>
      </c>
    </row>
    <row r="77" spans="1:11" s="236" customFormat="1" ht="21.75" customHeight="1" x14ac:dyDescent="0.2">
      <c r="A77" s="234" t="s">
        <v>418</v>
      </c>
      <c r="B77" s="122" t="s">
        <v>40</v>
      </c>
      <c r="C77" s="122" t="s">
        <v>40</v>
      </c>
      <c r="D77" s="122" t="s">
        <v>40</v>
      </c>
      <c r="E77" s="122">
        <v>8</v>
      </c>
      <c r="F77" s="122">
        <v>5</v>
      </c>
      <c r="G77" s="122">
        <v>3</v>
      </c>
      <c r="H77" s="122" t="s">
        <v>40</v>
      </c>
      <c r="I77" s="122" t="s">
        <v>40</v>
      </c>
      <c r="J77" s="122" t="s">
        <v>40</v>
      </c>
      <c r="K77" s="235" t="s">
        <v>884</v>
      </c>
    </row>
    <row r="78" spans="1:11" s="6" customFormat="1" ht="21.75" customHeight="1" x14ac:dyDescent="0.2">
      <c r="A78" s="11" t="s">
        <v>364</v>
      </c>
      <c r="B78" s="49" t="s">
        <v>40</v>
      </c>
      <c r="C78" s="49" t="s">
        <v>40</v>
      </c>
      <c r="D78" s="49" t="s">
        <v>40</v>
      </c>
      <c r="E78" s="49">
        <v>5</v>
      </c>
      <c r="F78" s="49">
        <v>2</v>
      </c>
      <c r="G78" s="49">
        <v>3</v>
      </c>
      <c r="H78" s="49" t="s">
        <v>40</v>
      </c>
      <c r="I78" s="49" t="s">
        <v>40</v>
      </c>
      <c r="J78" s="49" t="s">
        <v>40</v>
      </c>
      <c r="K78" s="47" t="s">
        <v>317</v>
      </c>
    </row>
    <row r="79" spans="1:11" s="6" customFormat="1" ht="21.75" customHeight="1" x14ac:dyDescent="0.2">
      <c r="A79" s="11" t="s">
        <v>345</v>
      </c>
      <c r="B79" s="49" t="s">
        <v>40</v>
      </c>
      <c r="C79" s="49" t="s">
        <v>40</v>
      </c>
      <c r="D79" s="49" t="s">
        <v>40</v>
      </c>
      <c r="E79" s="49">
        <v>1</v>
      </c>
      <c r="F79" s="49">
        <v>1</v>
      </c>
      <c r="G79" s="49" t="s">
        <v>40</v>
      </c>
      <c r="H79" s="49" t="s">
        <v>40</v>
      </c>
      <c r="I79" s="49" t="s">
        <v>40</v>
      </c>
      <c r="J79" s="49" t="s">
        <v>40</v>
      </c>
      <c r="K79" s="47" t="s">
        <v>230</v>
      </c>
    </row>
    <row r="80" spans="1:11" s="6" customFormat="1" ht="21.75" customHeight="1" x14ac:dyDescent="0.2">
      <c r="A80" s="11" t="s">
        <v>853</v>
      </c>
      <c r="B80" s="49" t="s">
        <v>40</v>
      </c>
      <c r="C80" s="49" t="s">
        <v>40</v>
      </c>
      <c r="D80" s="49" t="s">
        <v>40</v>
      </c>
      <c r="E80" s="49">
        <v>2</v>
      </c>
      <c r="F80" s="49">
        <v>2</v>
      </c>
      <c r="G80" s="49" t="s">
        <v>40</v>
      </c>
      <c r="H80" s="49" t="s">
        <v>40</v>
      </c>
      <c r="I80" s="49" t="s">
        <v>40</v>
      </c>
      <c r="J80" s="49" t="s">
        <v>40</v>
      </c>
      <c r="K80" s="47" t="s">
        <v>854</v>
      </c>
    </row>
    <row r="81" spans="1:11" s="119" customFormat="1" ht="22.5" x14ac:dyDescent="0.2">
      <c r="A81" s="38" t="s">
        <v>794</v>
      </c>
      <c r="B81" s="49" t="s">
        <v>40</v>
      </c>
      <c r="C81" s="49" t="s">
        <v>40</v>
      </c>
      <c r="D81" s="49" t="s">
        <v>40</v>
      </c>
      <c r="E81" s="122">
        <v>36</v>
      </c>
      <c r="F81" s="122">
        <v>19</v>
      </c>
      <c r="G81" s="122">
        <v>17</v>
      </c>
      <c r="H81" s="122">
        <v>30</v>
      </c>
      <c r="I81" s="122">
        <v>18</v>
      </c>
      <c r="J81" s="122">
        <v>12</v>
      </c>
      <c r="K81" s="42" t="s">
        <v>795</v>
      </c>
    </row>
    <row r="82" spans="1:11" s="6" customFormat="1" ht="22.5" x14ac:dyDescent="0.2">
      <c r="A82" s="11" t="s">
        <v>347</v>
      </c>
      <c r="B82" s="49" t="s">
        <v>40</v>
      </c>
      <c r="C82" s="49" t="s">
        <v>40</v>
      </c>
      <c r="D82" s="49" t="s">
        <v>40</v>
      </c>
      <c r="E82" s="49">
        <v>10</v>
      </c>
      <c r="F82" s="49">
        <v>8</v>
      </c>
      <c r="G82" s="49">
        <v>2</v>
      </c>
      <c r="H82" s="49">
        <v>8</v>
      </c>
      <c r="I82" s="49">
        <v>4</v>
      </c>
      <c r="J82" s="49">
        <v>4</v>
      </c>
      <c r="K82" s="47" t="s">
        <v>348</v>
      </c>
    </row>
    <row r="83" spans="1:11" s="6" customFormat="1" ht="24.75" customHeight="1" x14ac:dyDescent="0.2">
      <c r="A83" s="11" t="s">
        <v>707</v>
      </c>
      <c r="B83" s="49" t="s">
        <v>40</v>
      </c>
      <c r="C83" s="49" t="s">
        <v>40</v>
      </c>
      <c r="D83" s="49" t="s">
        <v>40</v>
      </c>
      <c r="E83" s="49">
        <v>2</v>
      </c>
      <c r="F83" s="49">
        <v>1</v>
      </c>
      <c r="G83" s="49">
        <v>1</v>
      </c>
      <c r="H83" s="49">
        <v>12</v>
      </c>
      <c r="I83" s="49">
        <v>9</v>
      </c>
      <c r="J83" s="49">
        <v>3</v>
      </c>
      <c r="K83" s="47" t="s">
        <v>349</v>
      </c>
    </row>
    <row r="84" spans="1:11" s="6" customFormat="1" ht="33" customHeight="1" x14ac:dyDescent="0.2">
      <c r="A84" s="11" t="s">
        <v>814</v>
      </c>
      <c r="B84" s="49" t="s">
        <v>40</v>
      </c>
      <c r="C84" s="49" t="s">
        <v>40</v>
      </c>
      <c r="D84" s="49" t="s">
        <v>40</v>
      </c>
      <c r="E84" s="49">
        <v>17</v>
      </c>
      <c r="F84" s="49">
        <v>6</v>
      </c>
      <c r="G84" s="49">
        <v>11</v>
      </c>
      <c r="H84" s="49">
        <v>6</v>
      </c>
      <c r="I84" s="49">
        <v>3</v>
      </c>
      <c r="J84" s="49">
        <v>3</v>
      </c>
      <c r="K84" s="47" t="s">
        <v>903</v>
      </c>
    </row>
    <row r="85" spans="1:11" s="6" customFormat="1" ht="33" customHeight="1" x14ac:dyDescent="0.2">
      <c r="A85" s="11" t="s">
        <v>622</v>
      </c>
      <c r="B85" s="49" t="s">
        <v>40</v>
      </c>
      <c r="C85" s="49" t="s">
        <v>40</v>
      </c>
      <c r="D85" s="49" t="s">
        <v>40</v>
      </c>
      <c r="E85" s="49">
        <v>1</v>
      </c>
      <c r="F85" s="49" t="s">
        <v>40</v>
      </c>
      <c r="G85" s="49">
        <v>1</v>
      </c>
      <c r="H85" s="49" t="s">
        <v>40</v>
      </c>
      <c r="I85" s="49" t="s">
        <v>40</v>
      </c>
      <c r="J85" s="49" t="s">
        <v>40</v>
      </c>
      <c r="K85" s="47" t="s">
        <v>762</v>
      </c>
    </row>
    <row r="86" spans="1:11" s="6" customFormat="1" ht="15" customHeight="1" x14ac:dyDescent="0.2">
      <c r="A86" s="11" t="s">
        <v>419</v>
      </c>
      <c r="B86" s="49" t="s">
        <v>40</v>
      </c>
      <c r="C86" s="49" t="s">
        <v>40</v>
      </c>
      <c r="D86" s="49" t="s">
        <v>40</v>
      </c>
      <c r="E86" s="49">
        <v>2</v>
      </c>
      <c r="F86" s="49">
        <v>2</v>
      </c>
      <c r="G86" s="49" t="s">
        <v>40</v>
      </c>
      <c r="H86" s="49">
        <v>2</v>
      </c>
      <c r="I86" s="49">
        <v>2</v>
      </c>
      <c r="J86" s="49" t="s">
        <v>40</v>
      </c>
      <c r="K86" s="47" t="s">
        <v>514</v>
      </c>
    </row>
    <row r="87" spans="1:11" s="6" customFormat="1" ht="15" customHeight="1" x14ac:dyDescent="0.2">
      <c r="A87" s="11" t="s">
        <v>205</v>
      </c>
      <c r="B87" s="49" t="s">
        <v>40</v>
      </c>
      <c r="C87" s="49" t="s">
        <v>40</v>
      </c>
      <c r="D87" s="49" t="s">
        <v>40</v>
      </c>
      <c r="E87" s="49">
        <v>2</v>
      </c>
      <c r="F87" s="49">
        <v>1</v>
      </c>
      <c r="G87" s="49">
        <v>1</v>
      </c>
      <c r="H87" s="49">
        <v>1</v>
      </c>
      <c r="I87" s="49" t="s">
        <v>40</v>
      </c>
      <c r="J87" s="49">
        <v>1</v>
      </c>
      <c r="K87" s="47" t="s">
        <v>352</v>
      </c>
    </row>
    <row r="88" spans="1:11" s="6" customFormat="1" ht="22.5" x14ac:dyDescent="0.2">
      <c r="A88" s="11" t="s">
        <v>343</v>
      </c>
      <c r="B88" s="49" t="s">
        <v>40</v>
      </c>
      <c r="C88" s="49" t="s">
        <v>40</v>
      </c>
      <c r="D88" s="49" t="s">
        <v>40</v>
      </c>
      <c r="E88" s="49">
        <v>2</v>
      </c>
      <c r="F88" s="49">
        <v>1</v>
      </c>
      <c r="G88" s="49">
        <v>1</v>
      </c>
      <c r="H88" s="49">
        <v>1</v>
      </c>
      <c r="I88" s="49" t="s">
        <v>40</v>
      </c>
      <c r="J88" s="49">
        <v>1</v>
      </c>
      <c r="K88" s="47" t="s">
        <v>344</v>
      </c>
    </row>
    <row r="89" spans="1:11" s="236" customFormat="1" x14ac:dyDescent="0.2">
      <c r="A89" s="234" t="s">
        <v>336</v>
      </c>
      <c r="B89" s="122">
        <v>28</v>
      </c>
      <c r="C89" s="122">
        <v>10</v>
      </c>
      <c r="D89" s="122">
        <v>18</v>
      </c>
      <c r="E89" s="122">
        <v>200</v>
      </c>
      <c r="F89" s="122">
        <v>72</v>
      </c>
      <c r="G89" s="122">
        <v>128</v>
      </c>
      <c r="H89" s="122" t="s">
        <v>40</v>
      </c>
      <c r="I89" s="122" t="s">
        <v>40</v>
      </c>
      <c r="J89" s="122" t="s">
        <v>40</v>
      </c>
      <c r="K89" s="235" t="s">
        <v>415</v>
      </c>
    </row>
    <row r="90" spans="1:11" s="233" customFormat="1" ht="24" customHeight="1" x14ac:dyDescent="0.2">
      <c r="A90" s="237" t="s">
        <v>708</v>
      </c>
      <c r="B90" s="49" t="s">
        <v>40</v>
      </c>
      <c r="C90" s="49" t="s">
        <v>40</v>
      </c>
      <c r="D90" s="49" t="s">
        <v>40</v>
      </c>
      <c r="E90" s="49">
        <v>13</v>
      </c>
      <c r="F90" s="49">
        <v>10</v>
      </c>
      <c r="G90" s="49">
        <v>3</v>
      </c>
      <c r="H90" s="49" t="s">
        <v>40</v>
      </c>
      <c r="I90" s="49" t="s">
        <v>40</v>
      </c>
      <c r="J90" s="49" t="s">
        <v>40</v>
      </c>
      <c r="K90" s="238" t="s">
        <v>709</v>
      </c>
    </row>
    <row r="91" spans="1:11" s="233" customFormat="1" x14ac:dyDescent="0.2">
      <c r="A91" s="237" t="s">
        <v>335</v>
      </c>
      <c r="B91" s="49" t="s">
        <v>40</v>
      </c>
      <c r="C91" s="49" t="s">
        <v>40</v>
      </c>
      <c r="D91" s="49" t="s">
        <v>40</v>
      </c>
      <c r="E91" s="49">
        <v>58</v>
      </c>
      <c r="F91" s="49">
        <v>27</v>
      </c>
      <c r="G91" s="49">
        <v>31</v>
      </c>
      <c r="H91" s="49" t="s">
        <v>40</v>
      </c>
      <c r="I91" s="49" t="s">
        <v>40</v>
      </c>
      <c r="J91" s="49" t="s">
        <v>40</v>
      </c>
      <c r="K91" s="238" t="s">
        <v>346</v>
      </c>
    </row>
    <row r="92" spans="1:11" s="233" customFormat="1" ht="23.25" customHeight="1" x14ac:dyDescent="0.2">
      <c r="A92" s="237" t="s">
        <v>988</v>
      </c>
      <c r="B92" s="49">
        <v>9</v>
      </c>
      <c r="C92" s="49">
        <v>3</v>
      </c>
      <c r="D92" s="49">
        <v>6</v>
      </c>
      <c r="E92" s="49">
        <v>51</v>
      </c>
      <c r="F92" s="49">
        <v>13</v>
      </c>
      <c r="G92" s="49">
        <v>38</v>
      </c>
      <c r="H92" s="49" t="s">
        <v>40</v>
      </c>
      <c r="I92" s="49" t="s">
        <v>40</v>
      </c>
      <c r="J92" s="49" t="s">
        <v>40</v>
      </c>
      <c r="K92" s="238" t="s">
        <v>340</v>
      </c>
    </row>
    <row r="93" spans="1:11" s="233" customFormat="1" ht="33.75" x14ac:dyDescent="0.2">
      <c r="A93" s="237" t="s">
        <v>710</v>
      </c>
      <c r="B93" s="49">
        <v>8</v>
      </c>
      <c r="C93" s="49">
        <v>1</v>
      </c>
      <c r="D93" s="49">
        <v>7</v>
      </c>
      <c r="E93" s="49">
        <v>52</v>
      </c>
      <c r="F93" s="49">
        <v>6</v>
      </c>
      <c r="G93" s="49">
        <v>46</v>
      </c>
      <c r="H93" s="49" t="s">
        <v>40</v>
      </c>
      <c r="I93" s="49" t="s">
        <v>40</v>
      </c>
      <c r="J93" s="49" t="s">
        <v>40</v>
      </c>
      <c r="K93" s="238" t="s">
        <v>342</v>
      </c>
    </row>
    <row r="94" spans="1:11" s="233" customFormat="1" ht="22.5" x14ac:dyDescent="0.2">
      <c r="A94" s="237" t="s">
        <v>337</v>
      </c>
      <c r="B94" s="49">
        <v>6</v>
      </c>
      <c r="C94" s="49">
        <v>4</v>
      </c>
      <c r="D94" s="49">
        <v>2</v>
      </c>
      <c r="E94" s="49" t="s">
        <v>40</v>
      </c>
      <c r="F94" s="49" t="s">
        <v>40</v>
      </c>
      <c r="G94" s="49" t="s">
        <v>40</v>
      </c>
      <c r="H94" s="49" t="s">
        <v>40</v>
      </c>
      <c r="I94" s="49" t="s">
        <v>40</v>
      </c>
      <c r="J94" s="49" t="s">
        <v>40</v>
      </c>
      <c r="K94" s="238" t="s">
        <v>1013</v>
      </c>
    </row>
    <row r="95" spans="1:11" s="233" customFormat="1" x14ac:dyDescent="0.2">
      <c r="A95" s="237" t="s">
        <v>345</v>
      </c>
      <c r="B95" s="49">
        <v>5</v>
      </c>
      <c r="C95" s="49">
        <v>2</v>
      </c>
      <c r="D95" s="49">
        <v>3</v>
      </c>
      <c r="E95" s="49" t="s">
        <v>40</v>
      </c>
      <c r="F95" s="49" t="s">
        <v>40</v>
      </c>
      <c r="G95" s="49" t="s">
        <v>40</v>
      </c>
      <c r="H95" s="49" t="s">
        <v>40</v>
      </c>
      <c r="I95" s="49" t="s">
        <v>40</v>
      </c>
      <c r="J95" s="49" t="s">
        <v>40</v>
      </c>
      <c r="K95" s="238" t="s">
        <v>230</v>
      </c>
    </row>
    <row r="96" spans="1:11" s="233" customFormat="1" ht="24" customHeight="1" x14ac:dyDescent="0.2">
      <c r="A96" s="237" t="s">
        <v>727</v>
      </c>
      <c r="B96" s="49" t="s">
        <v>40</v>
      </c>
      <c r="C96" s="49" t="s">
        <v>40</v>
      </c>
      <c r="D96" s="49" t="s">
        <v>40</v>
      </c>
      <c r="E96" s="49">
        <v>26</v>
      </c>
      <c r="F96" s="49">
        <v>16</v>
      </c>
      <c r="G96" s="49">
        <v>10</v>
      </c>
      <c r="H96" s="49" t="s">
        <v>40</v>
      </c>
      <c r="I96" s="49" t="s">
        <v>40</v>
      </c>
      <c r="J96" s="49" t="s">
        <v>40</v>
      </c>
      <c r="K96" s="238" t="s">
        <v>728</v>
      </c>
    </row>
    <row r="97" spans="1:11" s="119" customFormat="1" ht="33.75" x14ac:dyDescent="0.2">
      <c r="A97" s="38" t="s">
        <v>366</v>
      </c>
      <c r="B97" s="119" t="s">
        <v>40</v>
      </c>
      <c r="C97" s="119" t="s">
        <v>40</v>
      </c>
      <c r="D97" s="119" t="s">
        <v>40</v>
      </c>
      <c r="E97" s="122">
        <v>15</v>
      </c>
      <c r="F97" s="122">
        <v>5</v>
      </c>
      <c r="G97" s="122">
        <v>10</v>
      </c>
      <c r="H97" s="122" t="s">
        <v>40</v>
      </c>
      <c r="I97" s="122" t="s">
        <v>40</v>
      </c>
      <c r="J97" s="122" t="s">
        <v>40</v>
      </c>
      <c r="K97" s="42" t="s">
        <v>367</v>
      </c>
    </row>
    <row r="98" spans="1:11" s="6" customFormat="1" x14ac:dyDescent="0.2">
      <c r="A98" s="11" t="s">
        <v>369</v>
      </c>
      <c r="B98" s="49" t="s">
        <v>40</v>
      </c>
      <c r="C98" s="49" t="s">
        <v>40</v>
      </c>
      <c r="D98" s="49" t="s">
        <v>40</v>
      </c>
      <c r="E98" s="49">
        <v>5</v>
      </c>
      <c r="F98" s="49" t="s">
        <v>40</v>
      </c>
      <c r="G98" s="49">
        <v>5</v>
      </c>
      <c r="H98" s="49" t="s">
        <v>40</v>
      </c>
      <c r="I98" s="49" t="s">
        <v>40</v>
      </c>
      <c r="J98" s="122" t="s">
        <v>40</v>
      </c>
      <c r="K98" s="47" t="s">
        <v>370</v>
      </c>
    </row>
    <row r="99" spans="1:11" s="6" customFormat="1" x14ac:dyDescent="0.2">
      <c r="A99" s="11" t="s">
        <v>729</v>
      </c>
      <c r="B99" s="49" t="s">
        <v>40</v>
      </c>
      <c r="C99" s="49" t="s">
        <v>40</v>
      </c>
      <c r="D99" s="49" t="s">
        <v>40</v>
      </c>
      <c r="E99" s="49">
        <v>4</v>
      </c>
      <c r="F99" s="49">
        <v>3</v>
      </c>
      <c r="G99" s="49">
        <v>1</v>
      </c>
      <c r="H99" s="49" t="s">
        <v>40</v>
      </c>
      <c r="I99" s="49" t="s">
        <v>40</v>
      </c>
      <c r="J99" s="122" t="s">
        <v>40</v>
      </c>
      <c r="K99" s="47" t="s">
        <v>206</v>
      </c>
    </row>
    <row r="100" spans="1:11" s="6" customFormat="1" x14ac:dyDescent="0.2">
      <c r="A100" s="11" t="s">
        <v>227</v>
      </c>
      <c r="B100" s="49" t="s">
        <v>40</v>
      </c>
      <c r="C100" s="49" t="s">
        <v>40</v>
      </c>
      <c r="D100" s="49" t="s">
        <v>40</v>
      </c>
      <c r="E100" s="49">
        <v>1</v>
      </c>
      <c r="F100" s="49" t="s">
        <v>40</v>
      </c>
      <c r="G100" s="49">
        <v>1</v>
      </c>
      <c r="H100" s="49" t="s">
        <v>40</v>
      </c>
      <c r="I100" s="49" t="s">
        <v>40</v>
      </c>
      <c r="J100" s="122" t="s">
        <v>40</v>
      </c>
      <c r="K100" s="47" t="s">
        <v>398</v>
      </c>
    </row>
    <row r="101" spans="1:11" s="6" customFormat="1" ht="33.75" x14ac:dyDescent="0.2">
      <c r="A101" s="11" t="s">
        <v>835</v>
      </c>
      <c r="B101" s="49" t="s">
        <v>40</v>
      </c>
      <c r="C101" s="49" t="s">
        <v>40</v>
      </c>
      <c r="D101" s="49" t="s">
        <v>40</v>
      </c>
      <c r="E101" s="49" t="s">
        <v>40</v>
      </c>
      <c r="F101" s="49" t="s">
        <v>40</v>
      </c>
      <c r="G101" s="49" t="s">
        <v>40</v>
      </c>
      <c r="H101" s="49" t="s">
        <v>40</v>
      </c>
      <c r="I101" s="49" t="s">
        <v>40</v>
      </c>
      <c r="J101" s="122" t="s">
        <v>40</v>
      </c>
      <c r="K101" s="47" t="s">
        <v>368</v>
      </c>
    </row>
    <row r="102" spans="1:11" s="6" customFormat="1" ht="33.75" x14ac:dyDescent="0.2">
      <c r="A102" s="11" t="s">
        <v>987</v>
      </c>
      <c r="B102" s="122" t="s">
        <v>40</v>
      </c>
      <c r="C102" s="122" t="s">
        <v>40</v>
      </c>
      <c r="D102" s="122" t="s">
        <v>40</v>
      </c>
      <c r="E102" s="49">
        <v>5</v>
      </c>
      <c r="F102" s="49">
        <v>2</v>
      </c>
      <c r="G102" s="49">
        <v>3</v>
      </c>
      <c r="H102" s="49" t="s">
        <v>40</v>
      </c>
      <c r="I102" s="49" t="s">
        <v>40</v>
      </c>
      <c r="J102" s="122" t="s">
        <v>40</v>
      </c>
      <c r="K102" s="47" t="s">
        <v>766</v>
      </c>
    </row>
    <row r="103" spans="1:11" s="119" customFormat="1" ht="22.5" x14ac:dyDescent="0.2">
      <c r="A103" s="38" t="s">
        <v>332</v>
      </c>
      <c r="B103" s="122" t="s">
        <v>40</v>
      </c>
      <c r="C103" s="122" t="s">
        <v>40</v>
      </c>
      <c r="D103" s="122" t="s">
        <v>40</v>
      </c>
      <c r="E103" s="122">
        <v>23</v>
      </c>
      <c r="F103" s="122">
        <v>10</v>
      </c>
      <c r="G103" s="122">
        <v>13</v>
      </c>
      <c r="H103" s="122" t="s">
        <v>40</v>
      </c>
      <c r="I103" s="122" t="s">
        <v>40</v>
      </c>
      <c r="J103" s="122" t="s">
        <v>40</v>
      </c>
      <c r="K103" s="42" t="s">
        <v>412</v>
      </c>
    </row>
    <row r="104" spans="1:11" s="6" customFormat="1" x14ac:dyDescent="0.2">
      <c r="A104" s="11" t="s">
        <v>345</v>
      </c>
      <c r="B104" s="122" t="s">
        <v>40</v>
      </c>
      <c r="C104" s="122" t="s">
        <v>40</v>
      </c>
      <c r="D104" s="122" t="s">
        <v>40</v>
      </c>
      <c r="E104" s="49">
        <v>1</v>
      </c>
      <c r="F104" s="49">
        <v>1</v>
      </c>
      <c r="G104" s="49" t="s">
        <v>40</v>
      </c>
      <c r="H104" s="49" t="s">
        <v>40</v>
      </c>
      <c r="I104" s="49" t="s">
        <v>40</v>
      </c>
      <c r="J104" s="122" t="s">
        <v>40</v>
      </c>
      <c r="K104" s="47" t="s">
        <v>230</v>
      </c>
    </row>
    <row r="105" spans="1:11" s="6" customFormat="1" ht="22.5" x14ac:dyDescent="0.2">
      <c r="A105" s="11" t="s">
        <v>615</v>
      </c>
      <c r="B105" s="122" t="s">
        <v>40</v>
      </c>
      <c r="C105" s="122" t="s">
        <v>40</v>
      </c>
      <c r="D105" s="122" t="s">
        <v>40</v>
      </c>
      <c r="E105" s="49">
        <v>6</v>
      </c>
      <c r="F105" s="49">
        <v>5</v>
      </c>
      <c r="G105" s="49">
        <v>1</v>
      </c>
      <c r="H105" s="49" t="s">
        <v>40</v>
      </c>
      <c r="I105" s="49" t="s">
        <v>40</v>
      </c>
      <c r="J105" s="122" t="s">
        <v>40</v>
      </c>
      <c r="K105" s="47" t="s">
        <v>518</v>
      </c>
    </row>
    <row r="106" spans="1:11" s="6" customFormat="1" x14ac:dyDescent="0.2">
      <c r="A106" s="11" t="s">
        <v>347</v>
      </c>
      <c r="B106" s="122" t="s">
        <v>40</v>
      </c>
      <c r="C106" s="122" t="s">
        <v>40</v>
      </c>
      <c r="D106" s="122" t="s">
        <v>40</v>
      </c>
      <c r="E106" s="49">
        <v>10</v>
      </c>
      <c r="F106" s="49">
        <v>2</v>
      </c>
      <c r="G106" s="49">
        <v>8</v>
      </c>
      <c r="H106" s="49" t="s">
        <v>40</v>
      </c>
      <c r="I106" s="49" t="s">
        <v>40</v>
      </c>
      <c r="J106" s="122" t="s">
        <v>40</v>
      </c>
      <c r="K106" s="47" t="s">
        <v>398</v>
      </c>
    </row>
    <row r="107" spans="1:11" s="6" customFormat="1" x14ac:dyDescent="0.2">
      <c r="A107" s="11" t="s">
        <v>413</v>
      </c>
      <c r="B107" s="122" t="s">
        <v>40</v>
      </c>
      <c r="C107" s="122" t="s">
        <v>40</v>
      </c>
      <c r="D107" s="122" t="s">
        <v>40</v>
      </c>
      <c r="E107" s="49">
        <v>6</v>
      </c>
      <c r="F107" s="49">
        <v>2</v>
      </c>
      <c r="G107" s="49">
        <v>4</v>
      </c>
      <c r="H107" s="49" t="s">
        <v>40</v>
      </c>
      <c r="I107" s="49" t="s">
        <v>40</v>
      </c>
      <c r="J107" s="122" t="s">
        <v>40</v>
      </c>
      <c r="K107" s="47" t="s">
        <v>520</v>
      </c>
    </row>
    <row r="108" spans="1:11" s="236" customFormat="1" ht="29.25" customHeight="1" x14ac:dyDescent="0.2">
      <c r="A108" s="241" t="s">
        <v>955</v>
      </c>
      <c r="B108" s="122" t="s">
        <v>40</v>
      </c>
      <c r="C108" s="122" t="s">
        <v>40</v>
      </c>
      <c r="D108" s="122" t="s">
        <v>40</v>
      </c>
      <c r="E108" s="122">
        <v>122</v>
      </c>
      <c r="F108" s="122">
        <v>65</v>
      </c>
      <c r="G108" s="122">
        <v>57</v>
      </c>
      <c r="H108" s="122" t="s">
        <v>40</v>
      </c>
      <c r="I108" s="122" t="s">
        <v>40</v>
      </c>
      <c r="J108" s="122" t="s">
        <v>40</v>
      </c>
      <c r="K108" s="235" t="s">
        <v>956</v>
      </c>
    </row>
    <row r="109" spans="1:11" s="233" customFormat="1" ht="16.5" customHeight="1" x14ac:dyDescent="0.2">
      <c r="A109" s="242" t="s">
        <v>227</v>
      </c>
      <c r="B109" s="122" t="s">
        <v>40</v>
      </c>
      <c r="C109" s="122" t="s">
        <v>40</v>
      </c>
      <c r="D109" s="122" t="s">
        <v>40</v>
      </c>
      <c r="E109" s="49">
        <v>114</v>
      </c>
      <c r="F109" s="49">
        <v>61</v>
      </c>
      <c r="G109" s="122">
        <v>53</v>
      </c>
      <c r="H109" s="49" t="s">
        <v>40</v>
      </c>
      <c r="I109" s="49" t="s">
        <v>40</v>
      </c>
      <c r="J109" s="122" t="s">
        <v>40</v>
      </c>
      <c r="K109" s="238" t="s">
        <v>398</v>
      </c>
    </row>
    <row r="110" spans="1:11" s="233" customFormat="1" ht="16.5" customHeight="1" x14ac:dyDescent="0.2">
      <c r="A110" s="242" t="s">
        <v>675</v>
      </c>
      <c r="B110" s="49" t="s">
        <v>40</v>
      </c>
      <c r="C110" s="49" t="s">
        <v>40</v>
      </c>
      <c r="D110" s="49" t="s">
        <v>40</v>
      </c>
      <c r="E110" s="49">
        <v>4</v>
      </c>
      <c r="F110" s="49">
        <v>1</v>
      </c>
      <c r="G110" s="122">
        <v>3</v>
      </c>
      <c r="H110" s="49" t="s">
        <v>40</v>
      </c>
      <c r="I110" s="49" t="s">
        <v>40</v>
      </c>
      <c r="J110" s="122" t="s">
        <v>40</v>
      </c>
      <c r="K110" s="238" t="s">
        <v>539</v>
      </c>
    </row>
    <row r="111" spans="1:11" s="233" customFormat="1" ht="16.5" customHeight="1" x14ac:dyDescent="0.2">
      <c r="A111" s="242" t="s">
        <v>419</v>
      </c>
      <c r="B111" s="122" t="s">
        <v>40</v>
      </c>
      <c r="C111" s="122" t="s">
        <v>40</v>
      </c>
      <c r="D111" s="122" t="s">
        <v>40</v>
      </c>
      <c r="E111" s="49">
        <v>4</v>
      </c>
      <c r="F111" s="49">
        <v>3</v>
      </c>
      <c r="G111" s="122">
        <v>1</v>
      </c>
      <c r="H111" s="49" t="s">
        <v>40</v>
      </c>
      <c r="I111" s="49" t="s">
        <v>40</v>
      </c>
      <c r="J111" s="122" t="s">
        <v>40</v>
      </c>
      <c r="K111" s="238" t="s">
        <v>514</v>
      </c>
    </row>
    <row r="112" spans="1:11" s="236" customFormat="1" ht="30" customHeight="1" x14ac:dyDescent="0.2">
      <c r="A112" s="241" t="s">
        <v>711</v>
      </c>
      <c r="B112" s="122">
        <v>5</v>
      </c>
      <c r="C112" s="122">
        <v>3</v>
      </c>
      <c r="D112" s="122">
        <v>2</v>
      </c>
      <c r="E112" s="122">
        <v>73</v>
      </c>
      <c r="F112" s="122">
        <v>22</v>
      </c>
      <c r="G112" s="122">
        <v>51</v>
      </c>
      <c r="H112" s="122">
        <v>4</v>
      </c>
      <c r="I112" s="122">
        <v>2</v>
      </c>
      <c r="J112" s="122">
        <v>2</v>
      </c>
      <c r="K112" s="235" t="s">
        <v>712</v>
      </c>
    </row>
    <row r="113" spans="1:27" s="233" customFormat="1" ht="24" customHeight="1" x14ac:dyDescent="0.2">
      <c r="A113" s="242" t="s">
        <v>623</v>
      </c>
      <c r="B113" s="49" t="s">
        <v>40</v>
      </c>
      <c r="C113" s="49" t="s">
        <v>40</v>
      </c>
      <c r="D113" s="49" t="s">
        <v>40</v>
      </c>
      <c r="E113" s="49">
        <v>4</v>
      </c>
      <c r="F113" s="49">
        <v>2</v>
      </c>
      <c r="G113" s="49">
        <v>2</v>
      </c>
      <c r="H113" s="49" t="s">
        <v>40</v>
      </c>
      <c r="I113" s="49" t="s">
        <v>40</v>
      </c>
      <c r="J113" s="49" t="s">
        <v>40</v>
      </c>
      <c r="K113" s="238" t="s">
        <v>767</v>
      </c>
    </row>
    <row r="114" spans="1:27" s="233" customFormat="1" ht="15.75" customHeight="1" x14ac:dyDescent="0.2">
      <c r="A114" s="242" t="s">
        <v>528</v>
      </c>
      <c r="B114" s="49" t="s">
        <v>40</v>
      </c>
      <c r="C114" s="49" t="s">
        <v>40</v>
      </c>
      <c r="D114" s="49" t="s">
        <v>40</v>
      </c>
      <c r="E114" s="49">
        <v>10</v>
      </c>
      <c r="F114" s="49">
        <v>5</v>
      </c>
      <c r="G114" s="49">
        <v>5</v>
      </c>
      <c r="H114" s="49">
        <v>1</v>
      </c>
      <c r="I114" s="49">
        <v>1</v>
      </c>
      <c r="J114" s="49" t="s">
        <v>40</v>
      </c>
      <c r="K114" s="238" t="s">
        <v>230</v>
      </c>
    </row>
    <row r="115" spans="1:27" s="233" customFormat="1" ht="24" customHeight="1" x14ac:dyDescent="0.2">
      <c r="A115" s="242" t="s">
        <v>355</v>
      </c>
      <c r="B115" s="49" t="s">
        <v>40</v>
      </c>
      <c r="C115" s="49" t="s">
        <v>40</v>
      </c>
      <c r="D115" s="49" t="s">
        <v>40</v>
      </c>
      <c r="E115" s="49">
        <v>16</v>
      </c>
      <c r="F115" s="49">
        <v>4</v>
      </c>
      <c r="G115" s="49">
        <v>12</v>
      </c>
      <c r="H115" s="49" t="s">
        <v>40</v>
      </c>
      <c r="I115" s="49" t="s">
        <v>40</v>
      </c>
      <c r="J115" s="49" t="s">
        <v>40</v>
      </c>
      <c r="K115" s="238" t="s">
        <v>356</v>
      </c>
    </row>
    <row r="116" spans="1:27" s="233" customFormat="1" ht="33" customHeight="1" x14ac:dyDescent="0.2">
      <c r="A116" s="242" t="s">
        <v>359</v>
      </c>
      <c r="B116" s="49">
        <v>5</v>
      </c>
      <c r="C116" s="49">
        <v>3</v>
      </c>
      <c r="D116" s="49">
        <v>2</v>
      </c>
      <c r="E116" s="49">
        <v>36</v>
      </c>
      <c r="F116" s="49">
        <v>9</v>
      </c>
      <c r="G116" s="49">
        <v>27</v>
      </c>
      <c r="H116" s="49">
        <v>1</v>
      </c>
      <c r="I116" s="49">
        <v>1</v>
      </c>
      <c r="J116" s="49" t="s">
        <v>40</v>
      </c>
      <c r="K116" s="238" t="s">
        <v>904</v>
      </c>
    </row>
    <row r="117" spans="1:27" s="233" customFormat="1" ht="33.75" x14ac:dyDescent="0.2">
      <c r="A117" s="242" t="s">
        <v>357</v>
      </c>
      <c r="B117" s="49" t="s">
        <v>40</v>
      </c>
      <c r="C117" s="49" t="s">
        <v>40</v>
      </c>
      <c r="D117" s="49" t="s">
        <v>40</v>
      </c>
      <c r="E117" s="49">
        <v>3</v>
      </c>
      <c r="F117" s="49">
        <v>2</v>
      </c>
      <c r="G117" s="49">
        <v>1</v>
      </c>
      <c r="H117" s="49" t="s">
        <v>40</v>
      </c>
      <c r="I117" s="49" t="s">
        <v>40</v>
      </c>
      <c r="J117" s="49" t="s">
        <v>40</v>
      </c>
      <c r="K117" s="238" t="s">
        <v>768</v>
      </c>
    </row>
    <row r="118" spans="1:27" s="233" customFormat="1" ht="24.75" customHeight="1" x14ac:dyDescent="0.2">
      <c r="A118" s="242" t="s">
        <v>362</v>
      </c>
      <c r="B118" s="49" t="s">
        <v>40</v>
      </c>
      <c r="C118" s="49" t="s">
        <v>40</v>
      </c>
      <c r="D118" s="49" t="s">
        <v>40</v>
      </c>
      <c r="E118" s="49">
        <v>4</v>
      </c>
      <c r="F118" s="49" t="s">
        <v>40</v>
      </c>
      <c r="G118" s="49">
        <v>4</v>
      </c>
      <c r="H118" s="49">
        <v>2</v>
      </c>
      <c r="I118" s="49" t="s">
        <v>40</v>
      </c>
      <c r="J118" s="49">
        <v>2</v>
      </c>
      <c r="K118" s="238" t="s">
        <v>363</v>
      </c>
    </row>
    <row r="119" spans="1:27" s="236" customFormat="1" ht="33.6" customHeight="1" x14ac:dyDescent="0.2">
      <c r="A119" s="241" t="s">
        <v>371</v>
      </c>
      <c r="B119" s="49" t="s">
        <v>40</v>
      </c>
      <c r="C119" s="49" t="s">
        <v>40</v>
      </c>
      <c r="D119" s="49" t="s">
        <v>40</v>
      </c>
      <c r="E119" s="122">
        <v>110</v>
      </c>
      <c r="F119" s="122">
        <v>45</v>
      </c>
      <c r="G119" s="122">
        <v>65</v>
      </c>
      <c r="H119" s="122" t="s">
        <v>40</v>
      </c>
      <c r="I119" s="122" t="s">
        <v>40</v>
      </c>
      <c r="J119" s="122" t="s">
        <v>40</v>
      </c>
      <c r="K119" s="235" t="s">
        <v>713</v>
      </c>
    </row>
    <row r="120" spans="1:27" s="233" customFormat="1" ht="24.75" customHeight="1" x14ac:dyDescent="0.2">
      <c r="A120" s="242" t="s">
        <v>714</v>
      </c>
      <c r="B120" s="49" t="s">
        <v>40</v>
      </c>
      <c r="C120" s="49" t="s">
        <v>40</v>
      </c>
      <c r="D120" s="49" t="s">
        <v>40</v>
      </c>
      <c r="E120" s="49">
        <v>25</v>
      </c>
      <c r="F120" s="49">
        <v>12</v>
      </c>
      <c r="G120" s="49">
        <v>13</v>
      </c>
      <c r="H120" s="49" t="s">
        <v>40</v>
      </c>
      <c r="I120" s="49" t="s">
        <v>40</v>
      </c>
      <c r="J120" s="49" t="s">
        <v>40</v>
      </c>
      <c r="K120" s="238" t="s">
        <v>560</v>
      </c>
    </row>
    <row r="121" spans="1:27" s="233" customFormat="1" ht="24.75" customHeight="1" x14ac:dyDescent="0.2">
      <c r="A121" s="242" t="s">
        <v>369</v>
      </c>
      <c r="B121" s="49" t="s">
        <v>40</v>
      </c>
      <c r="C121" s="49" t="s">
        <v>40</v>
      </c>
      <c r="D121" s="49" t="s">
        <v>40</v>
      </c>
      <c r="E121" s="49">
        <v>32</v>
      </c>
      <c r="F121" s="49">
        <v>6</v>
      </c>
      <c r="G121" s="49">
        <v>26</v>
      </c>
      <c r="H121" s="49" t="s">
        <v>40</v>
      </c>
      <c r="I121" s="49" t="s">
        <v>40</v>
      </c>
      <c r="J121" s="49" t="s">
        <v>40</v>
      </c>
      <c r="K121" s="238" t="s">
        <v>370</v>
      </c>
    </row>
    <row r="122" spans="1:27" s="233" customFormat="1" ht="24.75" customHeight="1" x14ac:dyDescent="0.2">
      <c r="A122" s="242" t="s">
        <v>564</v>
      </c>
      <c r="B122" s="49" t="s">
        <v>40</v>
      </c>
      <c r="C122" s="49" t="s">
        <v>40</v>
      </c>
      <c r="D122" s="49" t="s">
        <v>40</v>
      </c>
      <c r="E122" s="49">
        <v>10</v>
      </c>
      <c r="F122" s="49">
        <v>5</v>
      </c>
      <c r="G122" s="49">
        <v>5</v>
      </c>
      <c r="H122" s="49" t="s">
        <v>40</v>
      </c>
      <c r="I122" s="49" t="s">
        <v>40</v>
      </c>
      <c r="J122" s="49" t="s">
        <v>40</v>
      </c>
      <c r="K122" s="238" t="s">
        <v>565</v>
      </c>
    </row>
    <row r="123" spans="1:27" s="233" customFormat="1" ht="24.75" customHeight="1" x14ac:dyDescent="0.2">
      <c r="A123" s="242" t="s">
        <v>345</v>
      </c>
      <c r="B123" s="49" t="s">
        <v>40</v>
      </c>
      <c r="C123" s="49" t="s">
        <v>40</v>
      </c>
      <c r="D123" s="49" t="s">
        <v>40</v>
      </c>
      <c r="E123" s="49">
        <v>23</v>
      </c>
      <c r="F123" s="49">
        <v>9</v>
      </c>
      <c r="G123" s="49">
        <v>14</v>
      </c>
      <c r="H123" s="49" t="s">
        <v>40</v>
      </c>
      <c r="I123" s="49" t="s">
        <v>40</v>
      </c>
      <c r="J123" s="49" t="s">
        <v>40</v>
      </c>
      <c r="K123" s="238" t="s">
        <v>230</v>
      </c>
    </row>
    <row r="124" spans="1:27" s="233" customFormat="1" ht="24.75" customHeight="1" x14ac:dyDescent="0.2">
      <c r="A124" s="242" t="s">
        <v>419</v>
      </c>
      <c r="B124" s="49" t="s">
        <v>40</v>
      </c>
      <c r="C124" s="49" t="s">
        <v>40</v>
      </c>
      <c r="D124" s="49" t="s">
        <v>40</v>
      </c>
      <c r="E124" s="49">
        <v>20</v>
      </c>
      <c r="F124" s="49">
        <v>13</v>
      </c>
      <c r="G124" s="49">
        <v>7</v>
      </c>
      <c r="H124" s="49" t="s">
        <v>40</v>
      </c>
      <c r="I124" s="49" t="s">
        <v>40</v>
      </c>
      <c r="J124" s="49" t="s">
        <v>40</v>
      </c>
      <c r="K124" s="238" t="s">
        <v>514</v>
      </c>
    </row>
    <row r="125" spans="1:27" s="236" customFormat="1" ht="34.5" customHeight="1" x14ac:dyDescent="0.2">
      <c r="A125" s="241" t="s">
        <v>800</v>
      </c>
      <c r="B125" s="49" t="s">
        <v>40</v>
      </c>
      <c r="C125" s="49" t="s">
        <v>40</v>
      </c>
      <c r="D125" s="49" t="s">
        <v>40</v>
      </c>
      <c r="E125" s="122">
        <v>5</v>
      </c>
      <c r="F125" s="122">
        <v>5</v>
      </c>
      <c r="G125" s="122" t="s">
        <v>40</v>
      </c>
      <c r="H125" s="122">
        <v>4</v>
      </c>
      <c r="I125" s="122">
        <v>2</v>
      </c>
      <c r="J125" s="122">
        <v>2</v>
      </c>
      <c r="K125" s="235" t="s">
        <v>801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s="233" customFormat="1" ht="24.75" customHeight="1" x14ac:dyDescent="0.2">
      <c r="A126" s="242" t="s">
        <v>730</v>
      </c>
      <c r="B126" s="49" t="s">
        <v>40</v>
      </c>
      <c r="C126" s="49" t="s">
        <v>40</v>
      </c>
      <c r="D126" s="49" t="s">
        <v>40</v>
      </c>
      <c r="E126" s="49" t="s">
        <v>40</v>
      </c>
      <c r="F126" s="49" t="s">
        <v>40</v>
      </c>
      <c r="G126" s="49" t="s">
        <v>40</v>
      </c>
      <c r="H126" s="49">
        <v>2</v>
      </c>
      <c r="I126" s="49">
        <v>1</v>
      </c>
      <c r="J126" s="49">
        <v>1</v>
      </c>
      <c r="K126" s="238" t="s">
        <v>731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s="233" customFormat="1" ht="24.75" customHeight="1" x14ac:dyDescent="0.2">
      <c r="A127" s="242" t="s">
        <v>715</v>
      </c>
      <c r="B127" s="49" t="s">
        <v>40</v>
      </c>
      <c r="C127" s="49" t="s">
        <v>40</v>
      </c>
      <c r="D127" s="49" t="s">
        <v>40</v>
      </c>
      <c r="E127" s="49" t="s">
        <v>40</v>
      </c>
      <c r="F127" s="49" t="s">
        <v>40</v>
      </c>
      <c r="G127" s="49" t="s">
        <v>40</v>
      </c>
      <c r="H127" s="49">
        <v>2</v>
      </c>
      <c r="I127" s="49">
        <v>1</v>
      </c>
      <c r="J127" s="49">
        <v>1</v>
      </c>
      <c r="K127" s="238" t="s">
        <v>558</v>
      </c>
    </row>
    <row r="128" spans="1:27" s="233" customFormat="1" ht="24.75" customHeight="1" x14ac:dyDescent="0.2">
      <c r="A128" s="242" t="s">
        <v>631</v>
      </c>
      <c r="B128" s="49" t="s">
        <v>40</v>
      </c>
      <c r="C128" s="49" t="s">
        <v>40</v>
      </c>
      <c r="D128" s="49" t="s">
        <v>40</v>
      </c>
      <c r="E128" s="49">
        <v>5</v>
      </c>
      <c r="F128" s="49">
        <v>5</v>
      </c>
      <c r="G128" s="49" t="s">
        <v>40</v>
      </c>
      <c r="H128" s="49" t="s">
        <v>40</v>
      </c>
      <c r="I128" s="49" t="s">
        <v>40</v>
      </c>
      <c r="J128" s="49" t="s">
        <v>40</v>
      </c>
      <c r="K128" s="238" t="s">
        <v>554</v>
      </c>
    </row>
    <row r="129" spans="1:11" s="119" customFormat="1" ht="22.5" x14ac:dyDescent="0.2">
      <c r="A129" s="38" t="s">
        <v>540</v>
      </c>
      <c r="B129" s="122">
        <v>4</v>
      </c>
      <c r="C129" s="122">
        <v>1</v>
      </c>
      <c r="D129" s="122">
        <v>3</v>
      </c>
      <c r="E129" s="122">
        <v>26</v>
      </c>
      <c r="F129" s="122">
        <v>9</v>
      </c>
      <c r="G129" s="122">
        <v>17</v>
      </c>
      <c r="H129" s="122" t="s">
        <v>40</v>
      </c>
      <c r="I129" s="122" t="s">
        <v>40</v>
      </c>
      <c r="J129" s="122" t="s">
        <v>40</v>
      </c>
      <c r="K129" s="42" t="s">
        <v>541</v>
      </c>
    </row>
    <row r="130" spans="1:11" s="6" customFormat="1" ht="22.5" x14ac:dyDescent="0.2">
      <c r="A130" s="11" t="s">
        <v>551</v>
      </c>
      <c r="B130" s="49">
        <v>2</v>
      </c>
      <c r="C130" s="49">
        <v>1</v>
      </c>
      <c r="D130" s="49">
        <v>1</v>
      </c>
      <c r="E130" s="49">
        <v>1</v>
      </c>
      <c r="F130" s="49">
        <v>1</v>
      </c>
      <c r="G130" s="49" t="s">
        <v>40</v>
      </c>
      <c r="H130" s="49" t="s">
        <v>40</v>
      </c>
      <c r="I130" s="49" t="s">
        <v>40</v>
      </c>
      <c r="J130" s="49" t="s">
        <v>40</v>
      </c>
      <c r="K130" s="47" t="s">
        <v>552</v>
      </c>
    </row>
    <row r="131" spans="1:11" s="6" customFormat="1" x14ac:dyDescent="0.2">
      <c r="A131" s="11" t="s">
        <v>626</v>
      </c>
      <c r="B131" s="49" t="s">
        <v>40</v>
      </c>
      <c r="C131" s="49" t="s">
        <v>40</v>
      </c>
      <c r="D131" s="49" t="s">
        <v>40</v>
      </c>
      <c r="E131" s="49">
        <v>4</v>
      </c>
      <c r="F131" s="49">
        <v>1</v>
      </c>
      <c r="G131" s="49">
        <v>3</v>
      </c>
      <c r="H131" s="49" t="s">
        <v>40</v>
      </c>
      <c r="I131" s="49" t="s">
        <v>40</v>
      </c>
      <c r="J131" s="49" t="s">
        <v>40</v>
      </c>
      <c r="K131" s="47" t="s">
        <v>669</v>
      </c>
    </row>
    <row r="132" spans="1:11" s="6" customFormat="1" x14ac:dyDescent="0.2">
      <c r="A132" s="11" t="s">
        <v>335</v>
      </c>
      <c r="B132" s="49" t="s">
        <v>40</v>
      </c>
      <c r="C132" s="49" t="s">
        <v>40</v>
      </c>
      <c r="D132" s="49" t="s">
        <v>40</v>
      </c>
      <c r="E132" s="49">
        <v>3</v>
      </c>
      <c r="F132" s="49">
        <v>2</v>
      </c>
      <c r="G132" s="49">
        <v>1</v>
      </c>
      <c r="H132" s="49" t="s">
        <v>40</v>
      </c>
      <c r="I132" s="49" t="s">
        <v>40</v>
      </c>
      <c r="J132" s="49" t="s">
        <v>40</v>
      </c>
      <c r="K132" s="47" t="s">
        <v>230</v>
      </c>
    </row>
    <row r="133" spans="1:11" s="6" customFormat="1" ht="22.5" x14ac:dyDescent="0.2">
      <c r="A133" s="11" t="s">
        <v>549</v>
      </c>
      <c r="B133" s="49" t="s">
        <v>40</v>
      </c>
      <c r="C133" s="49" t="s">
        <v>40</v>
      </c>
      <c r="D133" s="49" t="s">
        <v>40</v>
      </c>
      <c r="E133" s="49">
        <v>9</v>
      </c>
      <c r="F133" s="49">
        <v>2</v>
      </c>
      <c r="G133" s="49">
        <v>7</v>
      </c>
      <c r="H133" s="49" t="s">
        <v>40</v>
      </c>
      <c r="I133" s="49" t="s">
        <v>40</v>
      </c>
      <c r="J133" s="49" t="s">
        <v>40</v>
      </c>
      <c r="K133" s="47" t="s">
        <v>550</v>
      </c>
    </row>
    <row r="134" spans="1:11" s="6" customFormat="1" ht="22.5" x14ac:dyDescent="0.2">
      <c r="A134" s="11" t="s">
        <v>716</v>
      </c>
      <c r="B134" s="49">
        <v>2</v>
      </c>
      <c r="C134" s="49" t="s">
        <v>40</v>
      </c>
      <c r="D134" s="49">
        <v>2</v>
      </c>
      <c r="E134" s="49">
        <v>7</v>
      </c>
      <c r="F134" s="49">
        <v>2</v>
      </c>
      <c r="G134" s="49">
        <v>5</v>
      </c>
      <c r="H134" s="49" t="s">
        <v>40</v>
      </c>
      <c r="I134" s="49" t="s">
        <v>40</v>
      </c>
      <c r="J134" s="49" t="s">
        <v>40</v>
      </c>
      <c r="K134" s="47" t="s">
        <v>717</v>
      </c>
    </row>
    <row r="135" spans="1:11" s="6" customFormat="1" x14ac:dyDescent="0.2">
      <c r="A135" s="11" t="s">
        <v>951</v>
      </c>
      <c r="B135" s="49" t="s">
        <v>40</v>
      </c>
      <c r="C135" s="49" t="s">
        <v>40</v>
      </c>
      <c r="D135" s="49" t="s">
        <v>40</v>
      </c>
      <c r="E135" s="49">
        <v>2</v>
      </c>
      <c r="F135" s="49">
        <v>1</v>
      </c>
      <c r="G135" s="49">
        <v>1</v>
      </c>
      <c r="H135" s="49" t="s">
        <v>40</v>
      </c>
      <c r="I135" s="49" t="s">
        <v>40</v>
      </c>
      <c r="J135" s="49" t="s">
        <v>40</v>
      </c>
      <c r="K135" s="47" t="s">
        <v>761</v>
      </c>
    </row>
    <row r="136" spans="1:11" s="6" customFormat="1" ht="45" x14ac:dyDescent="0.2">
      <c r="A136" s="38" t="s">
        <v>1012</v>
      </c>
      <c r="B136" s="49">
        <v>6</v>
      </c>
      <c r="C136" s="49">
        <v>3</v>
      </c>
      <c r="D136" s="49">
        <v>3</v>
      </c>
      <c r="E136" s="49" t="s">
        <v>40</v>
      </c>
      <c r="F136" s="49" t="s">
        <v>40</v>
      </c>
      <c r="G136" s="49" t="s">
        <v>40</v>
      </c>
      <c r="H136" s="49" t="s">
        <v>40</v>
      </c>
      <c r="I136" s="49" t="s">
        <v>40</v>
      </c>
      <c r="J136" s="49" t="s">
        <v>40</v>
      </c>
      <c r="K136" s="47" t="s">
        <v>1014</v>
      </c>
    </row>
    <row r="137" spans="1:11" s="236" customFormat="1" ht="33.75" x14ac:dyDescent="0.2">
      <c r="A137" s="234" t="s">
        <v>718</v>
      </c>
      <c r="B137" s="122">
        <v>3</v>
      </c>
      <c r="C137" s="122" t="s">
        <v>40</v>
      </c>
      <c r="D137" s="122">
        <v>3</v>
      </c>
      <c r="E137" s="122">
        <v>8</v>
      </c>
      <c r="F137" s="122">
        <v>2</v>
      </c>
      <c r="G137" s="122">
        <v>6</v>
      </c>
      <c r="H137" s="122" t="s">
        <v>40</v>
      </c>
      <c r="I137" s="122" t="s">
        <v>40</v>
      </c>
      <c r="J137" s="122" t="s">
        <v>40</v>
      </c>
      <c r="K137" s="235" t="s">
        <v>719</v>
      </c>
    </row>
    <row r="138" spans="1:11" s="236" customFormat="1" ht="22.5" x14ac:dyDescent="0.2">
      <c r="A138" s="234" t="s">
        <v>970</v>
      </c>
      <c r="B138" s="122" t="s">
        <v>40</v>
      </c>
      <c r="C138" s="122" t="s">
        <v>40</v>
      </c>
      <c r="D138" s="122" t="s">
        <v>40</v>
      </c>
      <c r="E138" s="122">
        <v>3</v>
      </c>
      <c r="F138" s="122">
        <v>1</v>
      </c>
      <c r="G138" s="122">
        <v>2</v>
      </c>
      <c r="H138" s="122" t="s">
        <v>40</v>
      </c>
      <c r="I138" s="122" t="s">
        <v>40</v>
      </c>
      <c r="J138" s="122" t="s">
        <v>40</v>
      </c>
      <c r="K138" s="235" t="s">
        <v>971</v>
      </c>
    </row>
    <row r="139" spans="1:11" s="236" customFormat="1" ht="22.5" x14ac:dyDescent="0.2">
      <c r="A139" s="234" t="s">
        <v>720</v>
      </c>
      <c r="B139" s="122" t="s">
        <v>40</v>
      </c>
      <c r="C139" s="122" t="s">
        <v>40</v>
      </c>
      <c r="D139" s="122" t="s">
        <v>40</v>
      </c>
      <c r="E139" s="122">
        <v>15</v>
      </c>
      <c r="F139" s="122">
        <v>6</v>
      </c>
      <c r="G139" s="122">
        <v>9</v>
      </c>
      <c r="H139" s="122" t="s">
        <v>40</v>
      </c>
      <c r="I139" s="122" t="s">
        <v>40</v>
      </c>
      <c r="J139" s="122" t="s">
        <v>40</v>
      </c>
      <c r="K139" s="235" t="s">
        <v>721</v>
      </c>
    </row>
    <row r="140" spans="1:11" s="236" customFormat="1" ht="22.5" x14ac:dyDescent="0.2">
      <c r="A140" s="234" t="s">
        <v>972</v>
      </c>
      <c r="B140" s="122">
        <v>3</v>
      </c>
      <c r="C140" s="122">
        <v>2</v>
      </c>
      <c r="D140" s="122">
        <v>1</v>
      </c>
      <c r="E140" s="122">
        <v>3</v>
      </c>
      <c r="F140" s="122">
        <v>1</v>
      </c>
      <c r="G140" s="122">
        <v>2</v>
      </c>
      <c r="H140" s="122" t="s">
        <v>40</v>
      </c>
      <c r="I140" s="122" t="s">
        <v>40</v>
      </c>
      <c r="J140" s="122" t="s">
        <v>40</v>
      </c>
      <c r="K140" s="235" t="s">
        <v>973</v>
      </c>
    </row>
    <row r="141" spans="1:11" s="236" customFormat="1" x14ac:dyDescent="0.2">
      <c r="A141" s="234" t="s">
        <v>859</v>
      </c>
      <c r="B141" s="122" t="s">
        <v>40</v>
      </c>
      <c r="C141" s="122" t="s">
        <v>40</v>
      </c>
      <c r="D141" s="122" t="s">
        <v>40</v>
      </c>
      <c r="E141" s="122">
        <v>2</v>
      </c>
      <c r="F141" s="122">
        <v>1</v>
      </c>
      <c r="G141" s="122">
        <v>1</v>
      </c>
      <c r="H141" s="122" t="s">
        <v>40</v>
      </c>
      <c r="I141" s="122" t="s">
        <v>40</v>
      </c>
      <c r="J141" s="122" t="s">
        <v>40</v>
      </c>
      <c r="K141" s="235" t="s">
        <v>860</v>
      </c>
    </row>
    <row r="142" spans="1:11" s="233" customFormat="1" ht="33.75" x14ac:dyDescent="0.2">
      <c r="A142" s="234" t="s">
        <v>566</v>
      </c>
      <c r="B142" s="122" t="s">
        <v>40</v>
      </c>
      <c r="C142" s="122" t="s">
        <v>40</v>
      </c>
      <c r="D142" s="122" t="s">
        <v>40</v>
      </c>
      <c r="E142" s="122">
        <v>20</v>
      </c>
      <c r="F142" s="122">
        <v>10</v>
      </c>
      <c r="G142" s="122">
        <v>10</v>
      </c>
      <c r="H142" s="122">
        <v>31</v>
      </c>
      <c r="I142" s="122">
        <v>20</v>
      </c>
      <c r="J142" s="122">
        <v>11</v>
      </c>
      <c r="K142" s="235" t="s">
        <v>722</v>
      </c>
    </row>
    <row r="143" spans="1:11" s="233" customFormat="1" ht="22.5" x14ac:dyDescent="0.2">
      <c r="A143" s="243" t="s">
        <v>723</v>
      </c>
      <c r="B143" s="261" t="s">
        <v>40</v>
      </c>
      <c r="C143" s="261" t="s">
        <v>40</v>
      </c>
      <c r="D143" s="244" t="s">
        <v>40</v>
      </c>
      <c r="E143" s="244" t="s">
        <v>40</v>
      </c>
      <c r="F143" s="244" t="s">
        <v>40</v>
      </c>
      <c r="G143" s="244" t="s">
        <v>40</v>
      </c>
      <c r="H143" s="244">
        <v>39</v>
      </c>
      <c r="I143" s="244">
        <v>20</v>
      </c>
      <c r="J143" s="244">
        <v>19</v>
      </c>
      <c r="K143" s="245" t="s">
        <v>667</v>
      </c>
    </row>
  </sheetData>
  <sheetProtection selectLockedCells="1" selectUnlockedCells="1"/>
  <mergeCells count="5">
    <mergeCell ref="A1:K1"/>
    <mergeCell ref="A2:K2"/>
    <mergeCell ref="B3:D3"/>
    <mergeCell ref="E3:G3"/>
    <mergeCell ref="H3:J3"/>
  </mergeCells>
  <printOptions horizontalCentered="1"/>
  <pageMargins left="0.35972222222222222" right="0.70833333333333337" top="0.51111111111111107" bottom="0.97222222222222221" header="0.51180555555555551" footer="0.51111111111111107"/>
  <pageSetup paperSize="9" firstPageNumber="482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C642-1911-4907-9871-D60CCF27E71F}">
  <dimension ref="A3:A4"/>
  <sheetViews>
    <sheetView zoomScaleNormal="100" workbookViewId="0">
      <selection sqref="A1:J1"/>
    </sheetView>
  </sheetViews>
  <sheetFormatPr defaultColWidth="9" defaultRowHeight="12.75" x14ac:dyDescent="0.2"/>
  <cols>
    <col min="1" max="16384" width="9" style="265"/>
  </cols>
  <sheetData>
    <row r="3" spans="1:1" ht="15.75" x14ac:dyDescent="0.25">
      <c r="A3" s="264" t="s">
        <v>1021</v>
      </c>
    </row>
    <row r="4" spans="1:1" ht="15.75" x14ac:dyDescent="0.25">
      <c r="A4" s="266" t="s">
        <v>1022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13C0-94B5-4DD5-9DDC-F9368A93B76A}">
  <dimension ref="A1:L41"/>
  <sheetViews>
    <sheetView zoomScaleNormal="100" workbookViewId="0">
      <selection sqref="A1:H1"/>
    </sheetView>
  </sheetViews>
  <sheetFormatPr defaultColWidth="9.140625" defaultRowHeight="11.25" x14ac:dyDescent="0.2"/>
  <cols>
    <col min="1" max="1" width="21.42578125" style="267" customWidth="1"/>
    <col min="2" max="2" width="10" style="267" customWidth="1"/>
    <col min="3" max="3" width="8" style="267" customWidth="1"/>
    <col min="4" max="4" width="9.140625" style="267" customWidth="1"/>
    <col min="5" max="6" width="9.28515625" style="267" customWidth="1"/>
    <col min="7" max="7" width="7.85546875" style="267" customWidth="1"/>
    <col min="8" max="8" width="33.85546875" style="267" customWidth="1"/>
    <col min="9" max="16384" width="9.140625" style="267"/>
  </cols>
  <sheetData>
    <row r="1" spans="1:12" ht="13.5" customHeight="1" x14ac:dyDescent="0.2">
      <c r="A1" s="500" t="s">
        <v>1023</v>
      </c>
      <c r="B1" s="500"/>
      <c r="C1" s="500"/>
      <c r="D1" s="500"/>
      <c r="E1" s="500"/>
      <c r="F1" s="500"/>
      <c r="G1" s="500"/>
      <c r="H1" s="500"/>
    </row>
    <row r="2" spans="1:12" ht="13.5" customHeight="1" x14ac:dyDescent="0.2">
      <c r="A2" s="501" t="s">
        <v>1024</v>
      </c>
      <c r="B2" s="501"/>
      <c r="C2" s="501"/>
      <c r="D2" s="501"/>
      <c r="E2" s="501"/>
      <c r="F2" s="501"/>
      <c r="G2" s="501"/>
      <c r="H2" s="501"/>
    </row>
    <row r="3" spans="1:12" s="269" customFormat="1" ht="58.5" customHeight="1" x14ac:dyDescent="0.2">
      <c r="A3" s="502" t="s">
        <v>4</v>
      </c>
      <c r="B3" s="268" t="s">
        <v>1025</v>
      </c>
      <c r="C3" s="268" t="s">
        <v>1026</v>
      </c>
      <c r="D3" s="505" t="s">
        <v>1027</v>
      </c>
      <c r="E3" s="505"/>
      <c r="F3" s="505" t="s">
        <v>1028</v>
      </c>
      <c r="G3" s="505"/>
      <c r="H3" s="502" t="s">
        <v>4</v>
      </c>
    </row>
    <row r="4" spans="1:12" s="269" customFormat="1" ht="33" customHeight="1" x14ac:dyDescent="0.2">
      <c r="A4" s="503"/>
      <c r="B4" s="507" t="s">
        <v>1029</v>
      </c>
      <c r="C4" s="507" t="s">
        <v>1030</v>
      </c>
      <c r="D4" s="509" t="s">
        <v>1031</v>
      </c>
      <c r="E4" s="509"/>
      <c r="F4" s="509" t="s">
        <v>1032</v>
      </c>
      <c r="G4" s="509"/>
      <c r="H4" s="503"/>
    </row>
    <row r="5" spans="1:12" s="269" customFormat="1" ht="12" customHeight="1" x14ac:dyDescent="0.2">
      <c r="A5" s="503"/>
      <c r="B5" s="507"/>
      <c r="C5" s="507"/>
      <c r="D5" s="270" t="s">
        <v>22</v>
      </c>
      <c r="E5" s="270" t="s">
        <v>428</v>
      </c>
      <c r="F5" s="270" t="s">
        <v>22</v>
      </c>
      <c r="G5" s="270" t="s">
        <v>428</v>
      </c>
      <c r="H5" s="503"/>
    </row>
    <row r="6" spans="1:12" s="269" customFormat="1" ht="12" customHeight="1" x14ac:dyDescent="0.2">
      <c r="A6" s="504"/>
      <c r="B6" s="508"/>
      <c r="C6" s="508"/>
      <c r="D6" s="271" t="s">
        <v>27</v>
      </c>
      <c r="E6" s="271" t="s">
        <v>29</v>
      </c>
      <c r="F6" s="271" t="s">
        <v>27</v>
      </c>
      <c r="G6" s="271" t="s">
        <v>29</v>
      </c>
      <c r="H6" s="506"/>
    </row>
    <row r="7" spans="1:12" s="274" customFormat="1" ht="21.75" customHeight="1" x14ac:dyDescent="0.2">
      <c r="A7" s="272" t="s">
        <v>174</v>
      </c>
      <c r="B7" s="641"/>
      <c r="C7" s="375">
        <v>3812</v>
      </c>
      <c r="D7" s="641">
        <v>3339</v>
      </c>
      <c r="E7" s="642">
        <v>1886</v>
      </c>
      <c r="F7" s="375">
        <v>473</v>
      </c>
      <c r="G7" s="643">
        <v>206</v>
      </c>
      <c r="H7" s="263" t="s">
        <v>73</v>
      </c>
      <c r="I7" s="273"/>
      <c r="J7" s="273"/>
      <c r="K7" s="273"/>
      <c r="L7" s="273"/>
    </row>
    <row r="8" spans="1:12" s="278" customFormat="1" ht="15.75" customHeight="1" x14ac:dyDescent="0.2">
      <c r="A8" s="275" t="s">
        <v>1033</v>
      </c>
      <c r="B8" s="644"/>
      <c r="C8" s="291">
        <v>1064</v>
      </c>
      <c r="D8" s="644">
        <v>912</v>
      </c>
      <c r="E8" s="645">
        <v>600</v>
      </c>
      <c r="F8" s="291">
        <v>152</v>
      </c>
      <c r="G8" s="645">
        <v>90</v>
      </c>
      <c r="H8" s="277" t="s">
        <v>1034</v>
      </c>
      <c r="I8" s="273"/>
      <c r="J8" s="276"/>
      <c r="K8" s="276"/>
      <c r="L8" s="276"/>
    </row>
    <row r="9" spans="1:12" s="278" customFormat="1" ht="12.75" customHeight="1" x14ac:dyDescent="0.2">
      <c r="A9" s="275" t="s">
        <v>1035</v>
      </c>
      <c r="B9" s="644"/>
      <c r="C9" s="291">
        <v>720</v>
      </c>
      <c r="D9" s="644">
        <v>652</v>
      </c>
      <c r="E9" s="645">
        <v>238</v>
      </c>
      <c r="F9" s="291">
        <v>68</v>
      </c>
      <c r="G9" s="645">
        <v>15</v>
      </c>
      <c r="H9" s="277" t="s">
        <v>1036</v>
      </c>
      <c r="I9" s="273"/>
      <c r="J9" s="276"/>
      <c r="K9" s="276"/>
      <c r="L9" s="276"/>
    </row>
    <row r="10" spans="1:12" s="278" customFormat="1" ht="12" x14ac:dyDescent="0.2">
      <c r="A10" s="275" t="s">
        <v>1037</v>
      </c>
      <c r="B10" s="644"/>
      <c r="C10" s="291">
        <v>550</v>
      </c>
      <c r="D10" s="644">
        <v>532</v>
      </c>
      <c r="E10" s="645">
        <v>360</v>
      </c>
      <c r="F10" s="291">
        <v>18</v>
      </c>
      <c r="G10" s="645">
        <v>7</v>
      </c>
      <c r="H10" s="277" t="s">
        <v>1038</v>
      </c>
      <c r="I10" s="273"/>
      <c r="J10" s="276"/>
      <c r="K10" s="276"/>
      <c r="L10" s="276"/>
    </row>
    <row r="11" spans="1:12" s="278" customFormat="1" ht="12" x14ac:dyDescent="0.2">
      <c r="A11" s="275" t="s">
        <v>1039</v>
      </c>
      <c r="B11" s="644"/>
      <c r="C11" s="291">
        <v>291</v>
      </c>
      <c r="D11" s="644">
        <v>289</v>
      </c>
      <c r="E11" s="645">
        <v>158</v>
      </c>
      <c r="F11" s="291">
        <v>2</v>
      </c>
      <c r="G11" s="645">
        <v>1</v>
      </c>
      <c r="H11" s="277" t="s">
        <v>1040</v>
      </c>
      <c r="I11" s="273"/>
      <c r="J11" s="276"/>
      <c r="K11" s="276"/>
      <c r="L11" s="276"/>
    </row>
    <row r="12" spans="1:12" s="278" customFormat="1" ht="12" x14ac:dyDescent="0.2">
      <c r="A12" s="275" t="s">
        <v>1041</v>
      </c>
      <c r="B12" s="644"/>
      <c r="C12" s="291">
        <v>834</v>
      </c>
      <c r="D12" s="644">
        <v>634</v>
      </c>
      <c r="E12" s="645">
        <v>340</v>
      </c>
      <c r="F12" s="291">
        <v>200</v>
      </c>
      <c r="G12" s="645">
        <v>81</v>
      </c>
      <c r="H12" s="277" t="s">
        <v>1042</v>
      </c>
      <c r="I12" s="273"/>
      <c r="J12" s="276"/>
      <c r="K12" s="276"/>
      <c r="L12" s="276"/>
    </row>
    <row r="13" spans="1:12" s="278" customFormat="1" ht="12" x14ac:dyDescent="0.2">
      <c r="A13" s="275" t="s">
        <v>1043</v>
      </c>
      <c r="B13" s="644"/>
      <c r="C13" s="291">
        <v>354</v>
      </c>
      <c r="D13" s="644">
        <v>320</v>
      </c>
      <c r="E13" s="645">
        <v>190</v>
      </c>
      <c r="F13" s="291">
        <v>34</v>
      </c>
      <c r="G13" s="645">
        <v>13</v>
      </c>
      <c r="H13" s="277" t="s">
        <v>1044</v>
      </c>
      <c r="I13" s="273"/>
      <c r="J13" s="276"/>
      <c r="K13" s="276"/>
      <c r="L13" s="276"/>
    </row>
    <row r="14" spans="1:12" s="274" customFormat="1" ht="15.75" customHeight="1" x14ac:dyDescent="0.2">
      <c r="A14" s="279" t="s">
        <v>1045</v>
      </c>
      <c r="B14" s="646"/>
      <c r="C14" s="298">
        <v>556</v>
      </c>
      <c r="D14" s="646">
        <v>492</v>
      </c>
      <c r="E14" s="647">
        <v>296</v>
      </c>
      <c r="F14" s="298">
        <v>64</v>
      </c>
      <c r="G14" s="647">
        <v>12</v>
      </c>
      <c r="H14" s="63" t="s">
        <v>1046</v>
      </c>
      <c r="I14" s="273"/>
      <c r="J14" s="273"/>
      <c r="K14" s="273"/>
      <c r="L14" s="273"/>
    </row>
    <row r="15" spans="1:12" s="278" customFormat="1" ht="13.5" customHeight="1" x14ac:dyDescent="0.2">
      <c r="A15" s="275" t="s">
        <v>1033</v>
      </c>
      <c r="B15" s="644"/>
      <c r="C15" s="291">
        <v>312</v>
      </c>
      <c r="D15" s="644">
        <v>306</v>
      </c>
      <c r="E15" s="645">
        <v>249</v>
      </c>
      <c r="F15" s="291">
        <v>6</v>
      </c>
      <c r="G15" s="645">
        <v>2</v>
      </c>
      <c r="H15" s="277" t="s">
        <v>1034</v>
      </c>
      <c r="I15" s="273"/>
      <c r="J15" s="276"/>
      <c r="K15" s="276"/>
      <c r="L15" s="276"/>
    </row>
    <row r="16" spans="1:12" s="278" customFormat="1" ht="13.5" customHeight="1" x14ac:dyDescent="0.2">
      <c r="A16" s="275" t="s">
        <v>1035</v>
      </c>
      <c r="B16" s="644"/>
      <c r="C16" s="291">
        <v>230</v>
      </c>
      <c r="D16" s="644">
        <v>176</v>
      </c>
      <c r="E16" s="645">
        <v>41</v>
      </c>
      <c r="F16" s="291">
        <v>54</v>
      </c>
      <c r="G16" s="645">
        <v>10</v>
      </c>
      <c r="H16" s="277" t="s">
        <v>1036</v>
      </c>
      <c r="I16" s="273"/>
      <c r="J16" s="276"/>
      <c r="K16" s="276"/>
      <c r="L16" s="276"/>
    </row>
    <row r="17" spans="1:12" s="278" customFormat="1" ht="12" x14ac:dyDescent="0.2">
      <c r="A17" s="275" t="s">
        <v>1037</v>
      </c>
      <c r="B17" s="644"/>
      <c r="C17" s="291" t="s">
        <v>40</v>
      </c>
      <c r="D17" s="644" t="s">
        <v>40</v>
      </c>
      <c r="E17" s="645" t="s">
        <v>40</v>
      </c>
      <c r="F17" s="291" t="s">
        <v>40</v>
      </c>
      <c r="G17" s="645" t="s">
        <v>40</v>
      </c>
      <c r="H17" s="277" t="s">
        <v>1038</v>
      </c>
      <c r="I17" s="273"/>
      <c r="J17" s="276"/>
      <c r="K17" s="276"/>
      <c r="L17" s="276"/>
    </row>
    <row r="18" spans="1:12" s="278" customFormat="1" ht="12" x14ac:dyDescent="0.2">
      <c r="A18" s="275" t="s">
        <v>1039</v>
      </c>
      <c r="B18" s="644"/>
      <c r="C18" s="291">
        <v>4</v>
      </c>
      <c r="D18" s="644">
        <v>3</v>
      </c>
      <c r="E18" s="645">
        <v>2</v>
      </c>
      <c r="F18" s="291">
        <v>1</v>
      </c>
      <c r="G18" s="645" t="s">
        <v>40</v>
      </c>
      <c r="H18" s="277" t="s">
        <v>1040</v>
      </c>
      <c r="I18" s="273"/>
      <c r="J18" s="276"/>
      <c r="K18" s="276"/>
      <c r="L18" s="276"/>
    </row>
    <row r="19" spans="1:12" s="278" customFormat="1" ht="12" x14ac:dyDescent="0.2">
      <c r="A19" s="275" t="s">
        <v>1041</v>
      </c>
      <c r="B19" s="644"/>
      <c r="C19" s="291">
        <v>10</v>
      </c>
      <c r="D19" s="644">
        <v>7</v>
      </c>
      <c r="E19" s="645">
        <v>4</v>
      </c>
      <c r="F19" s="291">
        <v>3</v>
      </c>
      <c r="G19" s="645" t="s">
        <v>40</v>
      </c>
      <c r="H19" s="277" t="s">
        <v>1042</v>
      </c>
      <c r="I19" s="273"/>
      <c r="J19" s="276"/>
      <c r="K19" s="276"/>
      <c r="L19" s="276"/>
    </row>
    <row r="20" spans="1:12" s="278" customFormat="1" ht="12" x14ac:dyDescent="0.2">
      <c r="A20" s="275" t="s">
        <v>1043</v>
      </c>
      <c r="B20" s="644"/>
      <c r="C20" s="291" t="s">
        <v>40</v>
      </c>
      <c r="D20" s="644" t="s">
        <v>40</v>
      </c>
      <c r="E20" s="645" t="s">
        <v>40</v>
      </c>
      <c r="F20" s="291" t="s">
        <v>40</v>
      </c>
      <c r="G20" s="645" t="s">
        <v>40</v>
      </c>
      <c r="H20" s="277" t="s">
        <v>1044</v>
      </c>
      <c r="I20" s="273"/>
      <c r="J20" s="276"/>
      <c r="K20" s="276"/>
      <c r="L20" s="276"/>
    </row>
    <row r="21" spans="1:12" s="274" customFormat="1" ht="21.75" customHeight="1" x14ac:dyDescent="0.2">
      <c r="A21" s="279" t="s">
        <v>1047</v>
      </c>
      <c r="B21" s="646"/>
      <c r="C21" s="298">
        <v>20</v>
      </c>
      <c r="D21" s="646">
        <v>9</v>
      </c>
      <c r="E21" s="647">
        <v>5</v>
      </c>
      <c r="F21" s="298">
        <v>11</v>
      </c>
      <c r="G21" s="647">
        <v>2</v>
      </c>
      <c r="H21" s="280" t="s">
        <v>1048</v>
      </c>
      <c r="I21" s="273"/>
      <c r="J21" s="273"/>
      <c r="K21" s="273"/>
      <c r="L21" s="273"/>
    </row>
    <row r="22" spans="1:12" s="278" customFormat="1" ht="10.5" customHeight="1" x14ac:dyDescent="0.2">
      <c r="A22" s="275" t="s">
        <v>1033</v>
      </c>
      <c r="B22" s="644"/>
      <c r="C22" s="291" t="s">
        <v>40</v>
      </c>
      <c r="D22" s="644" t="s">
        <v>40</v>
      </c>
      <c r="E22" s="645" t="s">
        <v>40</v>
      </c>
      <c r="F22" s="291" t="s">
        <v>40</v>
      </c>
      <c r="G22" s="645" t="s">
        <v>40</v>
      </c>
      <c r="H22" s="277" t="s">
        <v>1034</v>
      </c>
      <c r="I22" s="273"/>
      <c r="J22" s="276"/>
      <c r="K22" s="276"/>
      <c r="L22" s="276"/>
    </row>
    <row r="23" spans="1:12" s="278" customFormat="1" ht="12" customHeight="1" x14ac:dyDescent="0.2">
      <c r="A23" s="275" t="s">
        <v>1035</v>
      </c>
      <c r="B23" s="644"/>
      <c r="C23" s="291" t="s">
        <v>40</v>
      </c>
      <c r="D23" s="644" t="s">
        <v>40</v>
      </c>
      <c r="E23" s="645" t="s">
        <v>40</v>
      </c>
      <c r="F23" s="291" t="s">
        <v>40</v>
      </c>
      <c r="G23" s="645" t="s">
        <v>40</v>
      </c>
      <c r="H23" s="277" t="s">
        <v>1036</v>
      </c>
      <c r="I23" s="273"/>
      <c r="J23" s="276"/>
      <c r="K23" s="276"/>
      <c r="L23" s="276"/>
    </row>
    <row r="24" spans="1:12" s="278" customFormat="1" ht="12" x14ac:dyDescent="0.2">
      <c r="A24" s="275" t="s">
        <v>1037</v>
      </c>
      <c r="B24" s="644"/>
      <c r="C24" s="291" t="s">
        <v>40</v>
      </c>
      <c r="D24" s="644" t="s">
        <v>40</v>
      </c>
      <c r="E24" s="645" t="s">
        <v>40</v>
      </c>
      <c r="F24" s="291" t="s">
        <v>40</v>
      </c>
      <c r="G24" s="645" t="s">
        <v>40</v>
      </c>
      <c r="H24" s="277" t="s">
        <v>1038</v>
      </c>
      <c r="I24" s="273"/>
      <c r="J24" s="276"/>
      <c r="K24" s="276"/>
      <c r="L24" s="276"/>
    </row>
    <row r="25" spans="1:12" s="278" customFormat="1" ht="12" x14ac:dyDescent="0.2">
      <c r="A25" s="275" t="s">
        <v>1039</v>
      </c>
      <c r="B25" s="644"/>
      <c r="C25" s="291" t="s">
        <v>40</v>
      </c>
      <c r="D25" s="644" t="s">
        <v>40</v>
      </c>
      <c r="E25" s="645" t="s">
        <v>40</v>
      </c>
      <c r="F25" s="291" t="s">
        <v>40</v>
      </c>
      <c r="G25" s="645" t="s">
        <v>40</v>
      </c>
      <c r="H25" s="277" t="s">
        <v>1040</v>
      </c>
      <c r="I25" s="273"/>
      <c r="J25" s="276"/>
      <c r="K25" s="276"/>
      <c r="L25" s="276"/>
    </row>
    <row r="26" spans="1:12" s="278" customFormat="1" ht="12" x14ac:dyDescent="0.2">
      <c r="A26" s="275" t="s">
        <v>1041</v>
      </c>
      <c r="B26" s="644"/>
      <c r="C26" s="291">
        <v>19</v>
      </c>
      <c r="D26" s="644">
        <v>8</v>
      </c>
      <c r="E26" s="645">
        <v>5</v>
      </c>
      <c r="F26" s="291">
        <v>11</v>
      </c>
      <c r="G26" s="645">
        <v>2</v>
      </c>
      <c r="H26" s="277" t="s">
        <v>1042</v>
      </c>
      <c r="I26" s="273"/>
      <c r="J26" s="276"/>
      <c r="K26" s="276"/>
      <c r="L26" s="276"/>
    </row>
    <row r="27" spans="1:12" s="278" customFormat="1" ht="12" x14ac:dyDescent="0.2">
      <c r="A27" s="275" t="s">
        <v>1043</v>
      </c>
      <c r="B27" s="644"/>
      <c r="C27" s="291">
        <v>1</v>
      </c>
      <c r="D27" s="644">
        <v>1</v>
      </c>
      <c r="E27" s="645" t="s">
        <v>40</v>
      </c>
      <c r="F27" s="291" t="s">
        <v>40</v>
      </c>
      <c r="G27" s="645" t="s">
        <v>40</v>
      </c>
      <c r="H27" s="277" t="s">
        <v>1044</v>
      </c>
      <c r="I27" s="273"/>
      <c r="J27" s="276"/>
      <c r="K27" s="276"/>
      <c r="L27" s="276"/>
    </row>
    <row r="28" spans="1:12" s="274" customFormat="1" ht="12" customHeight="1" x14ac:dyDescent="0.2">
      <c r="A28" s="279" t="s">
        <v>1049</v>
      </c>
      <c r="B28" s="646"/>
      <c r="C28" s="298">
        <v>350</v>
      </c>
      <c r="D28" s="646">
        <v>209</v>
      </c>
      <c r="E28" s="647">
        <v>123</v>
      </c>
      <c r="F28" s="298">
        <v>141</v>
      </c>
      <c r="G28" s="647">
        <v>58</v>
      </c>
      <c r="H28" s="280" t="s">
        <v>1050</v>
      </c>
      <c r="I28" s="273"/>
      <c r="J28" s="273"/>
      <c r="K28" s="273"/>
      <c r="L28" s="273"/>
    </row>
    <row r="29" spans="1:12" s="278" customFormat="1" ht="14.25" customHeight="1" x14ac:dyDescent="0.2">
      <c r="A29" s="275" t="s">
        <v>1033</v>
      </c>
      <c r="B29" s="644"/>
      <c r="C29" s="291">
        <v>5</v>
      </c>
      <c r="D29" s="644">
        <v>5</v>
      </c>
      <c r="E29" s="645">
        <v>2</v>
      </c>
      <c r="F29" s="291" t="s">
        <v>40</v>
      </c>
      <c r="G29" s="645" t="s">
        <v>40</v>
      </c>
      <c r="H29" s="82" t="s">
        <v>1034</v>
      </c>
      <c r="I29" s="273"/>
      <c r="J29" s="276"/>
      <c r="K29" s="276"/>
      <c r="L29" s="276"/>
    </row>
    <row r="30" spans="1:12" s="278" customFormat="1" ht="13.5" customHeight="1" x14ac:dyDescent="0.2">
      <c r="A30" s="275" t="s">
        <v>1035</v>
      </c>
      <c r="B30" s="644"/>
      <c r="C30" s="291" t="s">
        <v>40</v>
      </c>
      <c r="D30" s="648" t="s">
        <v>40</v>
      </c>
      <c r="E30" s="649" t="s">
        <v>40</v>
      </c>
      <c r="F30" s="291" t="s">
        <v>40</v>
      </c>
      <c r="G30" s="645" t="s">
        <v>40</v>
      </c>
      <c r="H30" s="82" t="s">
        <v>1036</v>
      </c>
      <c r="I30" s="273"/>
      <c r="J30" s="276"/>
      <c r="K30" s="276"/>
      <c r="L30" s="276"/>
    </row>
    <row r="31" spans="1:12" s="278" customFormat="1" ht="12" x14ac:dyDescent="0.2">
      <c r="A31" s="275" t="s">
        <v>1037</v>
      </c>
      <c r="B31" s="644"/>
      <c r="C31" s="291">
        <v>82</v>
      </c>
      <c r="D31" s="644">
        <v>82</v>
      </c>
      <c r="E31" s="645">
        <v>53</v>
      </c>
      <c r="F31" s="291" t="s">
        <v>40</v>
      </c>
      <c r="G31" s="645" t="s">
        <v>40</v>
      </c>
      <c r="H31" s="82" t="s">
        <v>1038</v>
      </c>
      <c r="I31" s="273"/>
      <c r="J31" s="276"/>
      <c r="K31" s="276"/>
      <c r="L31" s="276"/>
    </row>
    <row r="32" spans="1:12" s="278" customFormat="1" ht="12" x14ac:dyDescent="0.2">
      <c r="A32" s="275" t="s">
        <v>1039</v>
      </c>
      <c r="B32" s="644"/>
      <c r="C32" s="291" t="s">
        <v>40</v>
      </c>
      <c r="D32" s="644" t="s">
        <v>40</v>
      </c>
      <c r="E32" s="645" t="s">
        <v>40</v>
      </c>
      <c r="F32" s="291" t="s">
        <v>40</v>
      </c>
      <c r="G32" s="645" t="s">
        <v>40</v>
      </c>
      <c r="H32" s="82" t="s">
        <v>1040</v>
      </c>
      <c r="I32" s="273"/>
      <c r="J32" s="276"/>
      <c r="K32" s="276"/>
      <c r="L32" s="276"/>
    </row>
    <row r="33" spans="1:12" s="278" customFormat="1" ht="12" x14ac:dyDescent="0.2">
      <c r="A33" s="275" t="s">
        <v>1041</v>
      </c>
      <c r="B33" s="644"/>
      <c r="C33" s="291">
        <v>201</v>
      </c>
      <c r="D33" s="644">
        <v>90</v>
      </c>
      <c r="E33" s="645">
        <v>53</v>
      </c>
      <c r="F33" s="291">
        <v>111</v>
      </c>
      <c r="G33" s="645">
        <v>48</v>
      </c>
      <c r="H33" s="82" t="s">
        <v>1042</v>
      </c>
      <c r="I33" s="273"/>
      <c r="J33" s="276"/>
      <c r="K33" s="276"/>
      <c r="L33" s="276"/>
    </row>
    <row r="34" spans="1:12" s="278" customFormat="1" ht="12" x14ac:dyDescent="0.2">
      <c r="A34" s="275" t="s">
        <v>1043</v>
      </c>
      <c r="B34" s="644"/>
      <c r="C34" s="291">
        <v>62</v>
      </c>
      <c r="D34" s="644">
        <v>32</v>
      </c>
      <c r="E34" s="645">
        <v>15</v>
      </c>
      <c r="F34" s="291">
        <v>30</v>
      </c>
      <c r="G34" s="645">
        <v>10</v>
      </c>
      <c r="H34" s="82" t="s">
        <v>1044</v>
      </c>
      <c r="I34" s="273"/>
      <c r="J34" s="276"/>
      <c r="K34" s="276"/>
      <c r="L34" s="276"/>
    </row>
    <row r="35" spans="1:12" s="274" customFormat="1" ht="22.5" x14ac:dyDescent="0.2">
      <c r="A35" s="279" t="s">
        <v>1051</v>
      </c>
      <c r="B35" s="646"/>
      <c r="C35" s="298">
        <v>2886</v>
      </c>
      <c r="D35" s="646">
        <v>2629</v>
      </c>
      <c r="E35" s="647">
        <v>1462</v>
      </c>
      <c r="F35" s="298">
        <v>257</v>
      </c>
      <c r="G35" s="647">
        <v>134</v>
      </c>
      <c r="H35" s="280" t="s">
        <v>1052</v>
      </c>
      <c r="I35" s="273"/>
      <c r="J35" s="273"/>
      <c r="K35" s="273"/>
      <c r="L35" s="273"/>
    </row>
    <row r="36" spans="1:12" s="278" customFormat="1" ht="12.95" customHeight="1" x14ac:dyDescent="0.2">
      <c r="A36" s="275" t="s">
        <v>1033</v>
      </c>
      <c r="B36" s="644"/>
      <c r="C36" s="291">
        <v>747</v>
      </c>
      <c r="D36" s="644">
        <v>601</v>
      </c>
      <c r="E36" s="645">
        <v>349</v>
      </c>
      <c r="F36" s="291">
        <v>146</v>
      </c>
      <c r="G36" s="645">
        <v>88</v>
      </c>
      <c r="H36" s="277" t="s">
        <v>1034</v>
      </c>
      <c r="I36" s="273"/>
      <c r="J36" s="276"/>
      <c r="K36" s="276"/>
      <c r="L36" s="276"/>
    </row>
    <row r="37" spans="1:12" s="278" customFormat="1" ht="12.75" customHeight="1" x14ac:dyDescent="0.2">
      <c r="A37" s="275" t="s">
        <v>1035</v>
      </c>
      <c r="B37" s="644"/>
      <c r="C37" s="291">
        <v>490</v>
      </c>
      <c r="D37" s="644">
        <v>476</v>
      </c>
      <c r="E37" s="645">
        <v>197</v>
      </c>
      <c r="F37" s="291">
        <v>14</v>
      </c>
      <c r="G37" s="645">
        <v>5</v>
      </c>
      <c r="H37" s="277" t="s">
        <v>1036</v>
      </c>
      <c r="I37" s="273"/>
      <c r="J37" s="276"/>
      <c r="K37" s="276"/>
      <c r="L37" s="276"/>
    </row>
    <row r="38" spans="1:12" s="278" customFormat="1" ht="12" x14ac:dyDescent="0.2">
      <c r="A38" s="275" t="s">
        <v>1037</v>
      </c>
      <c r="B38" s="644"/>
      <c r="C38" s="291">
        <v>468</v>
      </c>
      <c r="D38" s="644">
        <v>450</v>
      </c>
      <c r="E38" s="645">
        <v>307</v>
      </c>
      <c r="F38" s="291">
        <v>18</v>
      </c>
      <c r="G38" s="645">
        <v>7</v>
      </c>
      <c r="H38" s="277" t="s">
        <v>1038</v>
      </c>
      <c r="I38" s="273"/>
      <c r="J38" s="276"/>
      <c r="K38" s="276"/>
      <c r="L38" s="276"/>
    </row>
    <row r="39" spans="1:12" s="278" customFormat="1" ht="12" x14ac:dyDescent="0.2">
      <c r="A39" s="275" t="s">
        <v>1039</v>
      </c>
      <c r="B39" s="644"/>
      <c r="C39" s="291">
        <v>287</v>
      </c>
      <c r="D39" s="644">
        <v>286</v>
      </c>
      <c r="E39" s="645">
        <v>156</v>
      </c>
      <c r="F39" s="291">
        <v>1</v>
      </c>
      <c r="G39" s="645">
        <v>1</v>
      </c>
      <c r="H39" s="277" t="s">
        <v>1040</v>
      </c>
      <c r="I39" s="273"/>
      <c r="J39" s="276"/>
      <c r="K39" s="276"/>
      <c r="L39" s="276"/>
    </row>
    <row r="40" spans="1:12" s="278" customFormat="1" ht="12" x14ac:dyDescent="0.2">
      <c r="A40" s="275" t="s">
        <v>1041</v>
      </c>
      <c r="B40" s="644"/>
      <c r="C40" s="291">
        <v>604</v>
      </c>
      <c r="D40" s="644">
        <v>529</v>
      </c>
      <c r="E40" s="645">
        <v>278</v>
      </c>
      <c r="F40" s="291">
        <v>75</v>
      </c>
      <c r="G40" s="645">
        <v>31</v>
      </c>
      <c r="H40" s="277" t="s">
        <v>1042</v>
      </c>
      <c r="I40" s="273"/>
      <c r="J40" s="276"/>
      <c r="K40" s="276"/>
      <c r="L40" s="276"/>
    </row>
    <row r="41" spans="1:12" s="278" customFormat="1" ht="12" x14ac:dyDescent="0.2">
      <c r="A41" s="281" t="s">
        <v>1043</v>
      </c>
      <c r="B41" s="650"/>
      <c r="C41" s="369">
        <v>291</v>
      </c>
      <c r="D41" s="650">
        <v>287</v>
      </c>
      <c r="E41" s="651">
        <v>175</v>
      </c>
      <c r="F41" s="369">
        <v>4</v>
      </c>
      <c r="G41" s="651">
        <v>3</v>
      </c>
      <c r="H41" s="282" t="s">
        <v>1044</v>
      </c>
      <c r="I41" s="273"/>
      <c r="J41" s="276"/>
      <c r="K41" s="276"/>
      <c r="L41" s="276"/>
    </row>
  </sheetData>
  <sheetProtection selectLockedCells="1" selectUnlockedCells="1"/>
  <mergeCells count="10">
    <mergeCell ref="A1:H1"/>
    <mergeCell ref="A2:H2"/>
    <mergeCell ref="A3:A6"/>
    <mergeCell ref="D3:E3"/>
    <mergeCell ref="F3:G3"/>
    <mergeCell ref="H3:H6"/>
    <mergeCell ref="B4:B6"/>
    <mergeCell ref="C4:C6"/>
    <mergeCell ref="D4:E4"/>
    <mergeCell ref="F4:G4"/>
  </mergeCells>
  <printOptions horizontalCentered="1"/>
  <pageMargins left="0.70833333333333337" right="0.70833333333333337" top="0.51180555555555551" bottom="0.94513888888888886" header="0.51180555555555551" footer="0.51180555555555551"/>
  <pageSetup paperSize="9" firstPageNumber="49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48F1-2172-45C6-B719-051BF60B708F}">
  <dimension ref="A1:J36"/>
  <sheetViews>
    <sheetView zoomScaleNormal="100" workbookViewId="0">
      <selection sqref="A1:J1"/>
    </sheetView>
  </sheetViews>
  <sheetFormatPr defaultColWidth="9.140625" defaultRowHeight="11.25" x14ac:dyDescent="0.2"/>
  <cols>
    <col min="1" max="1" width="25.7109375" style="301" customWidth="1"/>
    <col min="2" max="2" width="5.7109375" style="301" customWidth="1"/>
    <col min="3" max="3" width="6.42578125" style="301" customWidth="1"/>
    <col min="4" max="4" width="5.7109375" style="301" customWidth="1"/>
    <col min="5" max="5" width="6.42578125" style="301" customWidth="1"/>
    <col min="6" max="6" width="5.42578125" style="301" customWidth="1"/>
    <col min="7" max="7" width="6.7109375" style="301" customWidth="1"/>
    <col min="8" max="8" width="4.5703125" style="301" customWidth="1"/>
    <col min="9" max="9" width="6.28515625" style="301" customWidth="1"/>
    <col min="10" max="10" width="19.28515625" style="301" customWidth="1"/>
    <col min="11" max="16384" width="9.140625" style="301"/>
  </cols>
  <sheetData>
    <row r="1" spans="1:10" s="283" customFormat="1" ht="12" x14ac:dyDescent="0.2">
      <c r="A1" s="511" t="s">
        <v>1053</v>
      </c>
      <c r="B1" s="511"/>
      <c r="C1" s="511"/>
      <c r="D1" s="511"/>
      <c r="E1" s="511"/>
      <c r="F1" s="511"/>
      <c r="G1" s="511"/>
      <c r="H1" s="511"/>
      <c r="I1" s="511"/>
      <c r="J1" s="511"/>
    </row>
    <row r="2" spans="1:10" s="283" customFormat="1" ht="12" x14ac:dyDescent="0.2">
      <c r="A2" s="512" t="s">
        <v>1054</v>
      </c>
      <c r="B2" s="512"/>
      <c r="C2" s="512"/>
      <c r="D2" s="512"/>
      <c r="E2" s="512"/>
      <c r="F2" s="512"/>
      <c r="G2" s="512"/>
      <c r="H2" s="512"/>
      <c r="I2" s="512"/>
      <c r="J2" s="512"/>
    </row>
    <row r="3" spans="1:10" s="267" customFormat="1" ht="12" customHeight="1" x14ac:dyDescent="0.2">
      <c r="A3" s="513" t="s">
        <v>1055</v>
      </c>
      <c r="B3" s="514" t="s">
        <v>174</v>
      </c>
      <c r="C3" s="514"/>
      <c r="D3" s="514" t="s">
        <v>1056</v>
      </c>
      <c r="E3" s="514"/>
      <c r="F3" s="514" t="s">
        <v>1057</v>
      </c>
      <c r="G3" s="514"/>
      <c r="H3" s="514" t="s">
        <v>1058</v>
      </c>
      <c r="I3" s="514"/>
      <c r="J3" s="515" t="s">
        <v>1059</v>
      </c>
    </row>
    <row r="4" spans="1:10" s="267" customFormat="1" ht="10.15" customHeight="1" x14ac:dyDescent="0.2">
      <c r="A4" s="513"/>
      <c r="B4" s="510" t="s">
        <v>73</v>
      </c>
      <c r="C4" s="510"/>
      <c r="D4" s="510" t="s">
        <v>1060</v>
      </c>
      <c r="E4" s="510"/>
      <c r="F4" s="510" t="s">
        <v>1061</v>
      </c>
      <c r="G4" s="510"/>
      <c r="H4" s="510" t="s">
        <v>1062</v>
      </c>
      <c r="I4" s="510"/>
      <c r="J4" s="515"/>
    </row>
    <row r="5" spans="1:10" s="267" customFormat="1" ht="22.5" x14ac:dyDescent="0.2">
      <c r="A5" s="513"/>
      <c r="B5" s="284" t="s">
        <v>22</v>
      </c>
      <c r="C5" s="284" t="s">
        <v>1063</v>
      </c>
      <c r="D5" s="284" t="s">
        <v>1064</v>
      </c>
      <c r="E5" s="284" t="s">
        <v>1063</v>
      </c>
      <c r="F5" s="284" t="s">
        <v>1064</v>
      </c>
      <c r="G5" s="284" t="s">
        <v>1063</v>
      </c>
      <c r="H5" s="284" t="s">
        <v>1064</v>
      </c>
      <c r="I5" s="284" t="s">
        <v>1063</v>
      </c>
      <c r="J5" s="515"/>
    </row>
    <row r="6" spans="1:10" s="267" customFormat="1" ht="12.75" customHeight="1" x14ac:dyDescent="0.2">
      <c r="A6" s="513"/>
      <c r="B6" s="285" t="s">
        <v>27</v>
      </c>
      <c r="C6" s="285" t="s">
        <v>28</v>
      </c>
      <c r="D6" s="285" t="s">
        <v>27</v>
      </c>
      <c r="E6" s="285" t="s">
        <v>28</v>
      </c>
      <c r="F6" s="285" t="s">
        <v>27</v>
      </c>
      <c r="G6" s="285" t="s">
        <v>28</v>
      </c>
      <c r="H6" s="285" t="s">
        <v>27</v>
      </c>
      <c r="I6" s="285" t="s">
        <v>28</v>
      </c>
      <c r="J6" s="515"/>
    </row>
    <row r="7" spans="1:10" s="289" customFormat="1" x14ac:dyDescent="0.2">
      <c r="A7" s="286" t="s">
        <v>174</v>
      </c>
      <c r="B7" s="287" t="s">
        <v>1065</v>
      </c>
      <c r="C7" s="287" t="s">
        <v>1066</v>
      </c>
      <c r="D7" s="287" t="s">
        <v>1067</v>
      </c>
      <c r="E7" s="287" t="s">
        <v>1068</v>
      </c>
      <c r="F7" s="287">
        <v>622</v>
      </c>
      <c r="G7" s="287">
        <v>362</v>
      </c>
      <c r="H7" s="287">
        <v>130</v>
      </c>
      <c r="I7" s="287">
        <v>91</v>
      </c>
      <c r="J7" s="288" t="s">
        <v>73</v>
      </c>
    </row>
    <row r="8" spans="1:10" s="293" customFormat="1" x14ac:dyDescent="0.2">
      <c r="A8" s="290" t="s">
        <v>1069</v>
      </c>
      <c r="B8" s="291" t="s">
        <v>1070</v>
      </c>
      <c r="C8" s="291" t="s">
        <v>1071</v>
      </c>
      <c r="D8" s="291" t="s">
        <v>1072</v>
      </c>
      <c r="E8" s="291" t="s">
        <v>1073</v>
      </c>
      <c r="F8" s="291">
        <v>141</v>
      </c>
      <c r="G8" s="291">
        <v>88</v>
      </c>
      <c r="H8" s="291">
        <v>31</v>
      </c>
      <c r="I8" s="291">
        <v>24</v>
      </c>
      <c r="J8" s="292" t="s">
        <v>1074</v>
      </c>
    </row>
    <row r="9" spans="1:10" s="293" customFormat="1" x14ac:dyDescent="0.2">
      <c r="A9" s="294" t="s">
        <v>1075</v>
      </c>
      <c r="B9" s="291">
        <v>901</v>
      </c>
      <c r="C9" s="291">
        <v>510</v>
      </c>
      <c r="D9" s="291">
        <v>56</v>
      </c>
      <c r="E9" s="291">
        <v>28</v>
      </c>
      <c r="F9" s="291">
        <v>415</v>
      </c>
      <c r="G9" s="291">
        <v>236</v>
      </c>
      <c r="H9" s="291">
        <v>82</v>
      </c>
      <c r="I9" s="291">
        <v>54</v>
      </c>
      <c r="J9" s="295" t="s">
        <v>1076</v>
      </c>
    </row>
    <row r="10" spans="1:10" s="293" customFormat="1" x14ac:dyDescent="0.2">
      <c r="A10" s="294" t="s">
        <v>1077</v>
      </c>
      <c r="B10" s="291">
        <v>313</v>
      </c>
      <c r="C10" s="291">
        <v>187</v>
      </c>
      <c r="D10" s="291">
        <v>7</v>
      </c>
      <c r="E10" s="291">
        <v>3</v>
      </c>
      <c r="F10" s="291">
        <v>24</v>
      </c>
      <c r="G10" s="291">
        <v>13</v>
      </c>
      <c r="H10" s="291">
        <v>14</v>
      </c>
      <c r="I10" s="291">
        <v>12</v>
      </c>
      <c r="J10" s="295" t="s">
        <v>1078</v>
      </c>
    </row>
    <row r="11" spans="1:10" s="293" customFormat="1" x14ac:dyDescent="0.2">
      <c r="A11" s="294" t="s">
        <v>1079</v>
      </c>
      <c r="B11" s="291">
        <v>90</v>
      </c>
      <c r="C11" s="291">
        <v>44</v>
      </c>
      <c r="D11" s="291">
        <v>25</v>
      </c>
      <c r="E11" s="291">
        <v>17</v>
      </c>
      <c r="F11" s="291">
        <v>20</v>
      </c>
      <c r="G11" s="291">
        <v>10</v>
      </c>
      <c r="H11" s="291">
        <v>2</v>
      </c>
      <c r="I11" s="291" t="s">
        <v>40</v>
      </c>
      <c r="J11" s="292" t="s">
        <v>1080</v>
      </c>
    </row>
    <row r="12" spans="1:10" s="293" customFormat="1" x14ac:dyDescent="0.2">
      <c r="A12" s="290" t="s">
        <v>1081</v>
      </c>
      <c r="B12" s="291">
        <v>227</v>
      </c>
      <c r="C12" s="291">
        <v>129</v>
      </c>
      <c r="D12" s="291">
        <v>43</v>
      </c>
      <c r="E12" s="291">
        <v>9</v>
      </c>
      <c r="F12" s="291">
        <v>22</v>
      </c>
      <c r="G12" s="291">
        <v>15</v>
      </c>
      <c r="H12" s="291">
        <v>1</v>
      </c>
      <c r="I12" s="291">
        <v>1</v>
      </c>
      <c r="J12" s="292" t="s">
        <v>1082</v>
      </c>
    </row>
    <row r="13" spans="1:10" s="289" customFormat="1" x14ac:dyDescent="0.2">
      <c r="A13" s="296" t="s">
        <v>1045</v>
      </c>
      <c r="B13" s="297">
        <v>556</v>
      </c>
      <c r="C13" s="297">
        <v>308</v>
      </c>
      <c r="D13" s="298">
        <v>32</v>
      </c>
      <c r="E13" s="298">
        <v>9</v>
      </c>
      <c r="F13" s="298">
        <v>126</v>
      </c>
      <c r="G13" s="298">
        <v>89</v>
      </c>
      <c r="H13" s="298">
        <v>32</v>
      </c>
      <c r="I13" s="298">
        <v>25</v>
      </c>
      <c r="J13" s="299" t="s">
        <v>1046</v>
      </c>
    </row>
    <row r="14" spans="1:10" s="293" customFormat="1" x14ac:dyDescent="0.2">
      <c r="A14" s="290" t="s">
        <v>1069</v>
      </c>
      <c r="B14" s="183">
        <v>128</v>
      </c>
      <c r="C14" s="183">
        <v>77</v>
      </c>
      <c r="D14" s="291">
        <v>27</v>
      </c>
      <c r="E14" s="291">
        <v>8</v>
      </c>
      <c r="F14" s="291">
        <v>65</v>
      </c>
      <c r="G14" s="291">
        <v>50</v>
      </c>
      <c r="H14" s="291">
        <v>17</v>
      </c>
      <c r="I14" s="291">
        <v>14</v>
      </c>
      <c r="J14" s="292" t="s">
        <v>1074</v>
      </c>
    </row>
    <row r="15" spans="1:10" s="293" customFormat="1" x14ac:dyDescent="0.2">
      <c r="A15" s="290" t="s">
        <v>1075</v>
      </c>
      <c r="B15" s="183">
        <v>282</v>
      </c>
      <c r="C15" s="183">
        <v>162</v>
      </c>
      <c r="D15" s="291">
        <v>5</v>
      </c>
      <c r="E15" s="291">
        <v>1</v>
      </c>
      <c r="F15" s="291">
        <v>43</v>
      </c>
      <c r="G15" s="291">
        <v>30</v>
      </c>
      <c r="H15" s="291">
        <v>15</v>
      </c>
      <c r="I15" s="291">
        <v>11</v>
      </c>
      <c r="J15" s="292" t="s">
        <v>1076</v>
      </c>
    </row>
    <row r="16" spans="1:10" s="293" customFormat="1" x14ac:dyDescent="0.2">
      <c r="A16" s="290" t="s">
        <v>1077</v>
      </c>
      <c r="B16" s="183">
        <v>87</v>
      </c>
      <c r="C16" s="183">
        <v>40</v>
      </c>
      <c r="D16" s="291" t="s">
        <v>40</v>
      </c>
      <c r="E16" s="291" t="s">
        <v>40</v>
      </c>
      <c r="F16" s="291" t="s">
        <v>40</v>
      </c>
      <c r="G16" s="291" t="s">
        <v>40</v>
      </c>
      <c r="H16" s="291" t="s">
        <v>40</v>
      </c>
      <c r="I16" s="291" t="s">
        <v>40</v>
      </c>
      <c r="J16" s="292" t="s">
        <v>1078</v>
      </c>
    </row>
    <row r="17" spans="1:10" s="293" customFormat="1" x14ac:dyDescent="0.2">
      <c r="A17" s="294" t="s">
        <v>1079</v>
      </c>
      <c r="B17" s="183">
        <v>45</v>
      </c>
      <c r="C17" s="183">
        <v>18</v>
      </c>
      <c r="D17" s="291" t="s">
        <v>40</v>
      </c>
      <c r="E17" s="291" t="s">
        <v>40</v>
      </c>
      <c r="F17" s="291">
        <v>13</v>
      </c>
      <c r="G17" s="291">
        <v>5</v>
      </c>
      <c r="H17" s="291" t="s">
        <v>40</v>
      </c>
      <c r="I17" s="291" t="s">
        <v>40</v>
      </c>
      <c r="J17" s="295" t="s">
        <v>1080</v>
      </c>
    </row>
    <row r="18" spans="1:10" s="293" customFormat="1" x14ac:dyDescent="0.2">
      <c r="A18" s="290" t="s">
        <v>1083</v>
      </c>
      <c r="B18" s="183">
        <v>14</v>
      </c>
      <c r="C18" s="183">
        <v>11</v>
      </c>
      <c r="D18" s="291" t="s">
        <v>40</v>
      </c>
      <c r="E18" s="291" t="s">
        <v>40</v>
      </c>
      <c r="F18" s="291">
        <v>5</v>
      </c>
      <c r="G18" s="291">
        <v>4</v>
      </c>
      <c r="H18" s="291" t="s">
        <v>40</v>
      </c>
      <c r="I18" s="291" t="s">
        <v>40</v>
      </c>
      <c r="J18" s="292" t="s">
        <v>1082</v>
      </c>
    </row>
    <row r="19" spans="1:10" s="289" customFormat="1" x14ac:dyDescent="0.2">
      <c r="A19" s="296" t="s">
        <v>1047</v>
      </c>
      <c r="B19" s="298">
        <v>20</v>
      </c>
      <c r="C19" s="298">
        <v>7</v>
      </c>
      <c r="D19" s="298">
        <v>17</v>
      </c>
      <c r="E19" s="298">
        <v>7</v>
      </c>
      <c r="F19" s="298">
        <v>2</v>
      </c>
      <c r="G19" s="298" t="s">
        <v>40</v>
      </c>
      <c r="H19" s="298" t="s">
        <v>40</v>
      </c>
      <c r="I19" s="298" t="s">
        <v>40</v>
      </c>
      <c r="J19" s="299" t="s">
        <v>1048</v>
      </c>
    </row>
    <row r="20" spans="1:10" s="293" customFormat="1" x14ac:dyDescent="0.2">
      <c r="A20" s="290" t="s">
        <v>1069</v>
      </c>
      <c r="B20" s="291">
        <v>13</v>
      </c>
      <c r="C20" s="291">
        <v>6</v>
      </c>
      <c r="D20" s="291">
        <v>11</v>
      </c>
      <c r="E20" s="291">
        <v>6</v>
      </c>
      <c r="F20" s="291">
        <v>1</v>
      </c>
      <c r="G20" s="291" t="s">
        <v>40</v>
      </c>
      <c r="H20" s="291" t="s">
        <v>40</v>
      </c>
      <c r="I20" s="291" t="s">
        <v>40</v>
      </c>
      <c r="J20" s="292" t="s">
        <v>1074</v>
      </c>
    </row>
    <row r="21" spans="1:10" s="289" customFormat="1" x14ac:dyDescent="0.2">
      <c r="A21" s="290" t="s">
        <v>1075</v>
      </c>
      <c r="B21" s="300">
        <v>5</v>
      </c>
      <c r="C21" s="300" t="s">
        <v>40</v>
      </c>
      <c r="D21" s="300">
        <v>5</v>
      </c>
      <c r="E21" s="300" t="s">
        <v>40</v>
      </c>
      <c r="F21" s="300" t="s">
        <v>40</v>
      </c>
      <c r="G21" s="300" t="s">
        <v>40</v>
      </c>
      <c r="H21" s="300" t="s">
        <v>40</v>
      </c>
      <c r="I21" s="300" t="s">
        <v>40</v>
      </c>
      <c r="J21" s="292" t="s">
        <v>1076</v>
      </c>
    </row>
    <row r="22" spans="1:10" s="289" customFormat="1" x14ac:dyDescent="0.2">
      <c r="A22" s="290" t="s">
        <v>1077</v>
      </c>
      <c r="B22" s="291">
        <v>1</v>
      </c>
      <c r="C22" s="291" t="s">
        <v>40</v>
      </c>
      <c r="D22" s="291" t="s">
        <v>40</v>
      </c>
      <c r="E22" s="291" t="s">
        <v>40</v>
      </c>
      <c r="F22" s="291">
        <v>1</v>
      </c>
      <c r="G22" s="291" t="s">
        <v>40</v>
      </c>
      <c r="H22" s="291" t="s">
        <v>40</v>
      </c>
      <c r="I22" s="291" t="s">
        <v>40</v>
      </c>
      <c r="J22" s="292" t="s">
        <v>1078</v>
      </c>
    </row>
    <row r="23" spans="1:10" s="289" customFormat="1" x14ac:dyDescent="0.2">
      <c r="A23" s="290" t="s">
        <v>1079</v>
      </c>
      <c r="B23" s="291">
        <v>1</v>
      </c>
      <c r="C23" s="291">
        <v>1</v>
      </c>
      <c r="D23" s="291">
        <v>1</v>
      </c>
      <c r="E23" s="291">
        <v>1</v>
      </c>
      <c r="F23" s="291" t="s">
        <v>40</v>
      </c>
      <c r="G23" s="291" t="s">
        <v>40</v>
      </c>
      <c r="H23" s="291" t="s">
        <v>40</v>
      </c>
      <c r="I23" s="291" t="s">
        <v>40</v>
      </c>
      <c r="J23" s="292" t="s">
        <v>1080</v>
      </c>
    </row>
    <row r="24" spans="1:10" s="293" customFormat="1" x14ac:dyDescent="0.2">
      <c r="A24" s="290" t="s">
        <v>1084</v>
      </c>
      <c r="B24" s="291" t="s">
        <v>40</v>
      </c>
      <c r="C24" s="291" t="s">
        <v>40</v>
      </c>
      <c r="D24" s="291" t="s">
        <v>40</v>
      </c>
      <c r="E24" s="291" t="s">
        <v>40</v>
      </c>
      <c r="F24" s="291" t="s">
        <v>40</v>
      </c>
      <c r="G24" s="291" t="s">
        <v>40</v>
      </c>
      <c r="H24" s="291" t="s">
        <v>40</v>
      </c>
      <c r="I24" s="291" t="s">
        <v>40</v>
      </c>
      <c r="J24" s="292" t="s">
        <v>1082</v>
      </c>
    </row>
    <row r="25" spans="1:10" s="289" customFormat="1" x14ac:dyDescent="0.2">
      <c r="A25" s="296" t="s">
        <v>1049</v>
      </c>
      <c r="B25" s="297">
        <v>350</v>
      </c>
      <c r="C25" s="297">
        <v>181</v>
      </c>
      <c r="D25" s="298">
        <v>144</v>
      </c>
      <c r="E25" s="298">
        <v>74</v>
      </c>
      <c r="F25" s="298">
        <v>67</v>
      </c>
      <c r="G25" s="298">
        <v>35</v>
      </c>
      <c r="H25" s="298">
        <v>22</v>
      </c>
      <c r="I25" s="298">
        <v>16</v>
      </c>
      <c r="J25" s="299" t="s">
        <v>1050</v>
      </c>
    </row>
    <row r="26" spans="1:10" s="293" customFormat="1" x14ac:dyDescent="0.2">
      <c r="A26" s="290" t="s">
        <v>1069</v>
      </c>
      <c r="B26" s="183">
        <v>141</v>
      </c>
      <c r="C26" s="183">
        <v>93</v>
      </c>
      <c r="D26" s="291">
        <v>89</v>
      </c>
      <c r="E26" s="291">
        <v>59</v>
      </c>
      <c r="F26" s="291">
        <v>29</v>
      </c>
      <c r="G26" s="291">
        <v>16</v>
      </c>
      <c r="H26" s="291">
        <v>14</v>
      </c>
      <c r="I26" s="291">
        <v>10</v>
      </c>
      <c r="J26" s="295" t="s">
        <v>1074</v>
      </c>
    </row>
    <row r="27" spans="1:10" s="293" customFormat="1" x14ac:dyDescent="0.2">
      <c r="A27" s="290" t="s">
        <v>1075</v>
      </c>
      <c r="B27" s="183">
        <v>99</v>
      </c>
      <c r="C27" s="183">
        <v>51</v>
      </c>
      <c r="D27" s="291">
        <v>12</v>
      </c>
      <c r="E27" s="291">
        <v>8</v>
      </c>
      <c r="F27" s="291">
        <v>31</v>
      </c>
      <c r="G27" s="291">
        <v>14</v>
      </c>
      <c r="H27" s="291">
        <v>8</v>
      </c>
      <c r="I27" s="291">
        <v>6</v>
      </c>
      <c r="J27" s="292" t="s">
        <v>1076</v>
      </c>
    </row>
    <row r="28" spans="1:10" s="293" customFormat="1" x14ac:dyDescent="0.2">
      <c r="A28" s="290" t="s">
        <v>1077</v>
      </c>
      <c r="B28" s="183">
        <v>28</v>
      </c>
      <c r="C28" s="183">
        <v>13</v>
      </c>
      <c r="D28" s="291" t="s">
        <v>40</v>
      </c>
      <c r="E28" s="291" t="s">
        <v>40</v>
      </c>
      <c r="F28" s="291" t="s">
        <v>40</v>
      </c>
      <c r="G28" s="291" t="s">
        <v>40</v>
      </c>
      <c r="H28" s="291" t="s">
        <v>40</v>
      </c>
      <c r="I28" s="291" t="s">
        <v>40</v>
      </c>
      <c r="J28" s="292" t="s">
        <v>1078</v>
      </c>
    </row>
    <row r="29" spans="1:10" s="293" customFormat="1" x14ac:dyDescent="0.2">
      <c r="A29" s="294" t="s">
        <v>1079</v>
      </c>
      <c r="B29" s="183">
        <v>13</v>
      </c>
      <c r="C29" s="183">
        <v>5</v>
      </c>
      <c r="D29" s="291">
        <v>2</v>
      </c>
      <c r="E29" s="291" t="s">
        <v>40</v>
      </c>
      <c r="F29" s="291">
        <v>7</v>
      </c>
      <c r="G29" s="291">
        <v>5</v>
      </c>
      <c r="H29" s="291" t="s">
        <v>40</v>
      </c>
      <c r="I29" s="291" t="s">
        <v>40</v>
      </c>
      <c r="J29" s="295" t="s">
        <v>1080</v>
      </c>
    </row>
    <row r="30" spans="1:10" s="293" customFormat="1" x14ac:dyDescent="0.2">
      <c r="A30" s="290" t="s">
        <v>1085</v>
      </c>
      <c r="B30" s="183">
        <v>69</v>
      </c>
      <c r="C30" s="183">
        <v>19</v>
      </c>
      <c r="D30" s="291">
        <v>41</v>
      </c>
      <c r="E30" s="291">
        <v>7</v>
      </c>
      <c r="F30" s="291" t="s">
        <v>40</v>
      </c>
      <c r="G30" s="291" t="s">
        <v>40</v>
      </c>
      <c r="H30" s="291" t="s">
        <v>40</v>
      </c>
      <c r="I30" s="291" t="s">
        <v>40</v>
      </c>
      <c r="J30" s="295" t="s">
        <v>1082</v>
      </c>
    </row>
    <row r="31" spans="1:10" s="289" customFormat="1" x14ac:dyDescent="0.2">
      <c r="A31" s="296" t="s">
        <v>1051</v>
      </c>
      <c r="B31" s="298" t="s">
        <v>1086</v>
      </c>
      <c r="C31" s="298" t="s">
        <v>1087</v>
      </c>
      <c r="D31" s="298" t="s">
        <v>1088</v>
      </c>
      <c r="E31" s="298" t="s">
        <v>1089</v>
      </c>
      <c r="F31" s="298">
        <v>427</v>
      </c>
      <c r="G31" s="298">
        <v>238</v>
      </c>
      <c r="H31" s="298">
        <v>76</v>
      </c>
      <c r="I31" s="298">
        <v>50</v>
      </c>
      <c r="J31" s="299" t="s">
        <v>1052</v>
      </c>
    </row>
    <row r="32" spans="1:10" s="293" customFormat="1" ht="12.75" customHeight="1" x14ac:dyDescent="0.2">
      <c r="A32" s="290" t="s">
        <v>1069</v>
      </c>
      <c r="B32" s="291" t="s">
        <v>1090</v>
      </c>
      <c r="C32" s="291" t="s">
        <v>1091</v>
      </c>
      <c r="D32" s="291" t="s">
        <v>1092</v>
      </c>
      <c r="E32" s="291" t="s">
        <v>1093</v>
      </c>
      <c r="F32" s="291">
        <v>46</v>
      </c>
      <c r="G32" s="291">
        <v>22</v>
      </c>
      <c r="H32" s="291" t="s">
        <v>40</v>
      </c>
      <c r="I32" s="291" t="s">
        <v>40</v>
      </c>
      <c r="J32" s="292" t="s">
        <v>1074</v>
      </c>
    </row>
    <row r="33" spans="1:10" ht="12.75" customHeight="1" x14ac:dyDescent="0.2">
      <c r="A33" s="301" t="s">
        <v>1075</v>
      </c>
      <c r="B33" s="291">
        <v>515</v>
      </c>
      <c r="C33" s="291">
        <v>297</v>
      </c>
      <c r="D33" s="291">
        <v>34</v>
      </c>
      <c r="E33" s="291">
        <v>19</v>
      </c>
      <c r="F33" s="291">
        <v>341</v>
      </c>
      <c r="G33" s="291">
        <v>192</v>
      </c>
      <c r="H33" s="291">
        <v>59</v>
      </c>
      <c r="I33" s="291">
        <v>37</v>
      </c>
      <c r="J33" s="302" t="s">
        <v>1076</v>
      </c>
    </row>
    <row r="34" spans="1:10" ht="12.75" customHeight="1" x14ac:dyDescent="0.2">
      <c r="A34" s="301" t="s">
        <v>1077</v>
      </c>
      <c r="B34" s="291">
        <v>197</v>
      </c>
      <c r="C34" s="291">
        <v>134</v>
      </c>
      <c r="D34" s="291">
        <v>7</v>
      </c>
      <c r="E34" s="291">
        <v>3</v>
      </c>
      <c r="F34" s="291">
        <v>23</v>
      </c>
      <c r="G34" s="291">
        <v>13</v>
      </c>
      <c r="H34" s="291">
        <v>14</v>
      </c>
      <c r="I34" s="291">
        <v>12</v>
      </c>
      <c r="J34" s="302" t="s">
        <v>1078</v>
      </c>
    </row>
    <row r="35" spans="1:10" ht="12.75" customHeight="1" x14ac:dyDescent="0.2">
      <c r="A35" s="301" t="s">
        <v>1079</v>
      </c>
      <c r="B35" s="291">
        <v>31</v>
      </c>
      <c r="C35" s="291">
        <v>20</v>
      </c>
      <c r="D35" s="291">
        <v>22</v>
      </c>
      <c r="E35" s="291">
        <v>16</v>
      </c>
      <c r="F35" s="291" t="s">
        <v>40</v>
      </c>
      <c r="G35" s="291" t="s">
        <v>40</v>
      </c>
      <c r="H35" s="291">
        <v>2</v>
      </c>
      <c r="I35" s="291" t="s">
        <v>40</v>
      </c>
      <c r="J35" s="302" t="s">
        <v>1080</v>
      </c>
    </row>
    <row r="36" spans="1:10" ht="12.75" customHeight="1" x14ac:dyDescent="0.2">
      <c r="A36" s="303" t="s">
        <v>1085</v>
      </c>
      <c r="B36" s="304">
        <v>144</v>
      </c>
      <c r="C36" s="304">
        <v>99</v>
      </c>
      <c r="D36" s="304">
        <v>2</v>
      </c>
      <c r="E36" s="304">
        <v>2</v>
      </c>
      <c r="F36" s="304">
        <v>17</v>
      </c>
      <c r="G36" s="304">
        <v>11</v>
      </c>
      <c r="H36" s="304">
        <v>1</v>
      </c>
      <c r="I36" s="304">
        <v>1</v>
      </c>
      <c r="J36" s="305" t="s">
        <v>1082</v>
      </c>
    </row>
  </sheetData>
  <sheetProtection selectLockedCells="1" selectUnlockedCells="1"/>
  <mergeCells count="12">
    <mergeCell ref="F4:G4"/>
    <mergeCell ref="H4:I4"/>
    <mergeCell ref="A1:J1"/>
    <mergeCell ref="A2:J2"/>
    <mergeCell ref="A3:A6"/>
    <mergeCell ref="B3:C3"/>
    <mergeCell ref="D3:E3"/>
    <mergeCell ref="F3:G3"/>
    <mergeCell ref="H3:I3"/>
    <mergeCell ref="J3:J6"/>
    <mergeCell ref="B4:C4"/>
    <mergeCell ref="D4:E4"/>
  </mergeCells>
  <printOptions horizontalCentered="1"/>
  <pageMargins left="0.64027777777777772" right="0.55000000000000004" top="0.51180555555555551" bottom="0.94513888888888886" header="0.51180555555555551" footer="0.51180555555555551"/>
  <pageSetup paperSize="9" firstPageNumber="4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8251-A376-4C6D-9C0D-A46890E803E7}">
  <dimension ref="A1:J36"/>
  <sheetViews>
    <sheetView zoomScaleNormal="100" workbookViewId="0">
      <selection sqref="A1:J1"/>
    </sheetView>
  </sheetViews>
  <sheetFormatPr defaultColWidth="9.140625" defaultRowHeight="11.25" x14ac:dyDescent="0.2"/>
  <cols>
    <col min="1" max="1" width="24.140625" style="267" customWidth="1"/>
    <col min="2" max="2" width="4.5703125" style="267" customWidth="1"/>
    <col min="3" max="3" width="7.5703125" style="267" customWidth="1"/>
    <col min="4" max="4" width="4.140625" style="267" customWidth="1"/>
    <col min="5" max="5" width="6.28515625" style="267" customWidth="1"/>
    <col min="6" max="6" width="4.140625" style="267" customWidth="1"/>
    <col min="7" max="7" width="7.85546875" style="267" customWidth="1"/>
    <col min="8" max="8" width="4.140625" style="267" customWidth="1"/>
    <col min="9" max="9" width="6.5703125" style="267" customWidth="1"/>
    <col min="10" max="10" width="19.5703125" style="267" customWidth="1"/>
    <col min="11" max="16384" width="9.140625" style="267"/>
  </cols>
  <sheetData>
    <row r="1" spans="1:10" ht="12" x14ac:dyDescent="0.2">
      <c r="A1" s="511" t="s">
        <v>1094</v>
      </c>
      <c r="B1" s="511"/>
      <c r="C1" s="511"/>
      <c r="D1" s="511"/>
      <c r="E1" s="511"/>
      <c r="F1" s="511"/>
      <c r="G1" s="511"/>
      <c r="H1" s="511"/>
      <c r="I1" s="511"/>
      <c r="J1" s="511"/>
    </row>
    <row r="2" spans="1:10" ht="12" x14ac:dyDescent="0.2">
      <c r="A2" s="512" t="s">
        <v>1095</v>
      </c>
      <c r="B2" s="512"/>
      <c r="C2" s="512"/>
      <c r="D2" s="512"/>
      <c r="E2" s="512"/>
      <c r="F2" s="512"/>
      <c r="G2" s="512"/>
      <c r="H2" s="512"/>
      <c r="I2" s="512"/>
      <c r="J2" s="512"/>
    </row>
    <row r="3" spans="1:10" ht="22.5" customHeight="1" x14ac:dyDescent="0.2">
      <c r="A3" s="516" t="s">
        <v>1055</v>
      </c>
      <c r="B3" s="517" t="s">
        <v>1096</v>
      </c>
      <c r="C3" s="517"/>
      <c r="D3" s="517" t="s">
        <v>1097</v>
      </c>
      <c r="E3" s="517"/>
      <c r="F3" s="517" t="s">
        <v>1098</v>
      </c>
      <c r="G3" s="517"/>
      <c r="H3" s="517" t="s">
        <v>1099</v>
      </c>
      <c r="I3" s="517"/>
      <c r="J3" s="515" t="s">
        <v>1059</v>
      </c>
    </row>
    <row r="4" spans="1:10" ht="21" customHeight="1" x14ac:dyDescent="0.2">
      <c r="A4" s="516"/>
      <c r="B4" s="510" t="s">
        <v>1100</v>
      </c>
      <c r="C4" s="510"/>
      <c r="D4" s="510" t="s">
        <v>1101</v>
      </c>
      <c r="E4" s="510"/>
      <c r="F4" s="510" t="s">
        <v>1102</v>
      </c>
      <c r="G4" s="510"/>
      <c r="H4" s="510" t="s">
        <v>1082</v>
      </c>
      <c r="I4" s="510"/>
      <c r="J4" s="515"/>
    </row>
    <row r="5" spans="1:10" ht="21.75" customHeight="1" x14ac:dyDescent="0.2">
      <c r="A5" s="516"/>
      <c r="B5" s="306" t="s">
        <v>1103</v>
      </c>
      <c r="C5" s="306" t="s">
        <v>1104</v>
      </c>
      <c r="D5" s="306" t="s">
        <v>1103</v>
      </c>
      <c r="E5" s="306" t="s">
        <v>1104</v>
      </c>
      <c r="F5" s="307" t="s">
        <v>1103</v>
      </c>
      <c r="G5" s="307" t="s">
        <v>1104</v>
      </c>
      <c r="H5" s="307" t="s">
        <v>1103</v>
      </c>
      <c r="I5" s="307" t="s">
        <v>1104</v>
      </c>
      <c r="J5" s="515"/>
    </row>
    <row r="6" spans="1:10" s="289" customFormat="1" ht="14.25" customHeight="1" x14ac:dyDescent="0.2">
      <c r="A6" s="516"/>
      <c r="B6" s="285" t="s">
        <v>27</v>
      </c>
      <c r="C6" s="285" t="s">
        <v>28</v>
      </c>
      <c r="D6" s="285" t="s">
        <v>27</v>
      </c>
      <c r="E6" s="285" t="s">
        <v>28</v>
      </c>
      <c r="F6" s="285" t="s">
        <v>27</v>
      </c>
      <c r="G6" s="285" t="s">
        <v>28</v>
      </c>
      <c r="H6" s="285" t="s">
        <v>27</v>
      </c>
      <c r="I6" s="285" t="s">
        <v>28</v>
      </c>
      <c r="J6" s="515"/>
    </row>
    <row r="7" spans="1:10" s="293" customFormat="1" ht="15" customHeight="1" x14ac:dyDescent="0.2">
      <c r="A7" s="308" t="s">
        <v>174</v>
      </c>
      <c r="B7" s="309">
        <v>564</v>
      </c>
      <c r="C7" s="309">
        <v>334</v>
      </c>
      <c r="D7" s="309">
        <v>26</v>
      </c>
      <c r="E7" s="309">
        <v>16</v>
      </c>
      <c r="F7" s="309">
        <v>247</v>
      </c>
      <c r="G7" s="309">
        <v>128</v>
      </c>
      <c r="H7" s="309">
        <v>12</v>
      </c>
      <c r="I7" s="309">
        <v>7</v>
      </c>
      <c r="J7" s="310" t="s">
        <v>73</v>
      </c>
    </row>
    <row r="8" spans="1:10" s="293" customFormat="1" ht="14.25" customHeight="1" x14ac:dyDescent="0.2">
      <c r="A8" s="311" t="s">
        <v>1069</v>
      </c>
      <c r="B8" s="183">
        <v>24</v>
      </c>
      <c r="C8" s="183">
        <v>12</v>
      </c>
      <c r="D8" s="183">
        <v>4</v>
      </c>
      <c r="E8" s="297">
        <v>1</v>
      </c>
      <c r="F8" s="183">
        <v>1</v>
      </c>
      <c r="G8" s="183" t="s">
        <v>40</v>
      </c>
      <c r="H8" s="183" t="s">
        <v>40</v>
      </c>
      <c r="I8" s="183" t="s">
        <v>40</v>
      </c>
      <c r="J8" s="312" t="s">
        <v>1074</v>
      </c>
    </row>
    <row r="9" spans="1:10" s="293" customFormat="1" ht="12.75" customHeight="1" x14ac:dyDescent="0.2">
      <c r="A9" s="293" t="s">
        <v>1075</v>
      </c>
      <c r="B9" s="183">
        <v>338</v>
      </c>
      <c r="C9" s="183">
        <v>191</v>
      </c>
      <c r="D9" s="183" t="s">
        <v>40</v>
      </c>
      <c r="E9" s="183" t="s">
        <v>40</v>
      </c>
      <c r="F9" s="183">
        <v>10</v>
      </c>
      <c r="G9" s="183">
        <v>1</v>
      </c>
      <c r="H9" s="183" t="s">
        <v>40</v>
      </c>
      <c r="I9" s="183" t="s">
        <v>40</v>
      </c>
      <c r="J9" s="312" t="s">
        <v>1076</v>
      </c>
    </row>
    <row r="10" spans="1:10" s="293" customFormat="1" ht="12.75" customHeight="1" x14ac:dyDescent="0.2">
      <c r="A10" s="311" t="s">
        <v>1077</v>
      </c>
      <c r="B10" s="183">
        <v>92</v>
      </c>
      <c r="C10" s="183">
        <v>57</v>
      </c>
      <c r="D10" s="183">
        <v>15</v>
      </c>
      <c r="E10" s="183">
        <v>11</v>
      </c>
      <c r="F10" s="183">
        <v>159</v>
      </c>
      <c r="G10" s="183">
        <v>89</v>
      </c>
      <c r="H10" s="183">
        <v>2</v>
      </c>
      <c r="I10" s="183">
        <v>2</v>
      </c>
      <c r="J10" s="312" t="s">
        <v>1078</v>
      </c>
    </row>
    <row r="11" spans="1:10" s="293" customFormat="1" ht="12.75" customHeight="1" x14ac:dyDescent="0.2">
      <c r="A11" s="311" t="s">
        <v>1079</v>
      </c>
      <c r="B11" s="183">
        <v>34</v>
      </c>
      <c r="C11" s="183">
        <v>16</v>
      </c>
      <c r="D11" s="183">
        <v>4</v>
      </c>
      <c r="E11" s="183">
        <v>1</v>
      </c>
      <c r="F11" s="183">
        <v>5</v>
      </c>
      <c r="G11" s="183" t="s">
        <v>40</v>
      </c>
      <c r="H11" s="183" t="s">
        <v>40</v>
      </c>
      <c r="I11" s="183" t="s">
        <v>40</v>
      </c>
      <c r="J11" s="312" t="s">
        <v>1080</v>
      </c>
    </row>
    <row r="12" spans="1:10" s="289" customFormat="1" ht="15" customHeight="1" x14ac:dyDescent="0.2">
      <c r="A12" s="311" t="s">
        <v>1081</v>
      </c>
      <c r="B12" s="183">
        <v>76</v>
      </c>
      <c r="C12" s="183">
        <v>58</v>
      </c>
      <c r="D12" s="183">
        <v>3</v>
      </c>
      <c r="E12" s="183">
        <v>3</v>
      </c>
      <c r="F12" s="183">
        <v>72</v>
      </c>
      <c r="G12" s="183">
        <v>38</v>
      </c>
      <c r="H12" s="183">
        <v>10</v>
      </c>
      <c r="I12" s="183">
        <v>5</v>
      </c>
      <c r="J12" s="312" t="s">
        <v>1082</v>
      </c>
    </row>
    <row r="13" spans="1:10" s="293" customFormat="1" ht="15" customHeight="1" x14ac:dyDescent="0.2">
      <c r="A13" s="308" t="s">
        <v>1045</v>
      </c>
      <c r="B13" s="297">
        <v>283</v>
      </c>
      <c r="C13" s="297">
        <v>151</v>
      </c>
      <c r="D13" s="297">
        <v>14</v>
      </c>
      <c r="E13" s="297">
        <v>5</v>
      </c>
      <c r="F13" s="297">
        <v>69</v>
      </c>
      <c r="G13" s="297">
        <v>29</v>
      </c>
      <c r="H13" s="297" t="s">
        <v>40</v>
      </c>
      <c r="I13" s="297" t="s">
        <v>40</v>
      </c>
      <c r="J13" s="310" t="s">
        <v>1046</v>
      </c>
    </row>
    <row r="14" spans="1:10" s="293" customFormat="1" ht="15" customHeight="1" x14ac:dyDescent="0.2">
      <c r="A14" s="311" t="s">
        <v>1069</v>
      </c>
      <c r="B14" s="183">
        <v>14</v>
      </c>
      <c r="C14" s="183">
        <v>4</v>
      </c>
      <c r="D14" s="183">
        <v>4</v>
      </c>
      <c r="E14" s="183">
        <v>1</v>
      </c>
      <c r="F14" s="183">
        <v>1</v>
      </c>
      <c r="G14" s="183" t="s">
        <v>40</v>
      </c>
      <c r="H14" s="183" t="s">
        <v>40</v>
      </c>
      <c r="I14" s="183" t="s">
        <v>40</v>
      </c>
      <c r="J14" s="312" t="s">
        <v>1074</v>
      </c>
    </row>
    <row r="15" spans="1:10" s="293" customFormat="1" ht="12.75" customHeight="1" x14ac:dyDescent="0.2">
      <c r="A15" s="311" t="s">
        <v>1075</v>
      </c>
      <c r="B15" s="183">
        <v>211</v>
      </c>
      <c r="C15" s="183">
        <v>120</v>
      </c>
      <c r="D15" s="183" t="s">
        <v>40</v>
      </c>
      <c r="E15" s="183" t="s">
        <v>40</v>
      </c>
      <c r="F15" s="183">
        <v>8</v>
      </c>
      <c r="G15" s="183" t="s">
        <v>40</v>
      </c>
      <c r="H15" s="183" t="s">
        <v>40</v>
      </c>
      <c r="I15" s="183" t="s">
        <v>40</v>
      </c>
      <c r="J15" s="312" t="s">
        <v>1076</v>
      </c>
    </row>
    <row r="16" spans="1:10" s="293" customFormat="1" ht="12.75" customHeight="1" x14ac:dyDescent="0.2">
      <c r="A16" s="311" t="s">
        <v>1077</v>
      </c>
      <c r="B16" s="183">
        <v>26</v>
      </c>
      <c r="C16" s="183">
        <v>10</v>
      </c>
      <c r="D16" s="183">
        <v>5</v>
      </c>
      <c r="E16" s="183">
        <v>2</v>
      </c>
      <c r="F16" s="183">
        <v>56</v>
      </c>
      <c r="G16" s="183">
        <v>28</v>
      </c>
      <c r="H16" s="183" t="s">
        <v>40</v>
      </c>
      <c r="I16" s="183" t="s">
        <v>40</v>
      </c>
      <c r="J16" s="312" t="s">
        <v>1078</v>
      </c>
    </row>
    <row r="17" spans="1:10" s="289" customFormat="1" ht="15" customHeight="1" x14ac:dyDescent="0.2">
      <c r="A17" s="311" t="s">
        <v>1079</v>
      </c>
      <c r="B17" s="183">
        <v>25</v>
      </c>
      <c r="C17" s="183">
        <v>12</v>
      </c>
      <c r="D17" s="183">
        <v>4</v>
      </c>
      <c r="E17" s="183">
        <v>1</v>
      </c>
      <c r="F17" s="183">
        <v>3</v>
      </c>
      <c r="G17" s="183" t="s">
        <v>40</v>
      </c>
      <c r="H17" s="183" t="s">
        <v>40</v>
      </c>
      <c r="I17" s="183" t="s">
        <v>40</v>
      </c>
      <c r="J17" s="312" t="s">
        <v>1080</v>
      </c>
    </row>
    <row r="18" spans="1:10" s="293" customFormat="1" ht="15" customHeight="1" x14ac:dyDescent="0.2">
      <c r="A18" s="311" t="s">
        <v>1083</v>
      </c>
      <c r="B18" s="183">
        <v>7</v>
      </c>
      <c r="C18" s="183">
        <v>5</v>
      </c>
      <c r="D18" s="183">
        <v>1</v>
      </c>
      <c r="E18" s="183">
        <v>1</v>
      </c>
      <c r="F18" s="183">
        <v>1</v>
      </c>
      <c r="G18" s="183">
        <v>1</v>
      </c>
      <c r="H18" s="183" t="s">
        <v>40</v>
      </c>
      <c r="I18" s="183" t="s">
        <v>40</v>
      </c>
      <c r="J18" s="312" t="s">
        <v>1082</v>
      </c>
    </row>
    <row r="19" spans="1:10" s="293" customFormat="1" ht="15" customHeight="1" x14ac:dyDescent="0.2">
      <c r="A19" s="66" t="s">
        <v>1047</v>
      </c>
      <c r="B19" s="297">
        <v>1</v>
      </c>
      <c r="C19" s="297" t="s">
        <v>40</v>
      </c>
      <c r="D19" s="297" t="s">
        <v>40</v>
      </c>
      <c r="E19" s="297" t="s">
        <v>40</v>
      </c>
      <c r="F19" s="297" t="s">
        <v>40</v>
      </c>
      <c r="G19" s="297" t="s">
        <v>40</v>
      </c>
      <c r="H19" s="297" t="s">
        <v>40</v>
      </c>
      <c r="I19" s="297" t="s">
        <v>40</v>
      </c>
      <c r="J19" s="299" t="s">
        <v>1048</v>
      </c>
    </row>
    <row r="20" spans="1:10" s="293" customFormat="1" ht="15" customHeight="1" x14ac:dyDescent="0.2">
      <c r="A20" s="65" t="s">
        <v>1069</v>
      </c>
      <c r="B20" s="183">
        <v>1</v>
      </c>
      <c r="C20" s="183" t="s">
        <v>40</v>
      </c>
      <c r="D20" s="183" t="s">
        <v>40</v>
      </c>
      <c r="E20" s="183" t="s">
        <v>40</v>
      </c>
      <c r="F20" s="183" t="s">
        <v>40</v>
      </c>
      <c r="G20" s="183" t="s">
        <v>40</v>
      </c>
      <c r="H20" s="183" t="s">
        <v>40</v>
      </c>
      <c r="I20" s="183" t="s">
        <v>40</v>
      </c>
      <c r="J20" s="292" t="s">
        <v>1074</v>
      </c>
    </row>
    <row r="21" spans="1:10" s="293" customFormat="1" ht="15" customHeight="1" x14ac:dyDescent="0.2">
      <c r="A21" s="311" t="s">
        <v>1075</v>
      </c>
      <c r="B21" s="313" t="s">
        <v>40</v>
      </c>
      <c r="C21" s="313" t="s">
        <v>40</v>
      </c>
      <c r="D21" s="313" t="s">
        <v>40</v>
      </c>
      <c r="E21" s="313" t="s">
        <v>40</v>
      </c>
      <c r="F21" s="313" t="s">
        <v>40</v>
      </c>
      <c r="G21" s="313" t="s">
        <v>40</v>
      </c>
      <c r="H21" s="313" t="s">
        <v>40</v>
      </c>
      <c r="I21" s="313" t="s">
        <v>40</v>
      </c>
      <c r="J21" s="292" t="s">
        <v>1076</v>
      </c>
    </row>
    <row r="22" spans="1:10" s="293" customFormat="1" ht="16.5" customHeight="1" x14ac:dyDescent="0.2">
      <c r="A22" s="311" t="s">
        <v>1077</v>
      </c>
      <c r="B22" s="183" t="s">
        <v>40</v>
      </c>
      <c r="C22" s="183" t="s">
        <v>40</v>
      </c>
      <c r="D22" s="183" t="s">
        <v>40</v>
      </c>
      <c r="E22" s="183" t="s">
        <v>40</v>
      </c>
      <c r="F22" s="183" t="s">
        <v>40</v>
      </c>
      <c r="G22" s="183" t="s">
        <v>40</v>
      </c>
      <c r="H22" s="183" t="s">
        <v>40</v>
      </c>
      <c r="I22" s="183" t="s">
        <v>40</v>
      </c>
      <c r="J22" s="312" t="s">
        <v>1078</v>
      </c>
    </row>
    <row r="23" spans="1:10" s="293" customFormat="1" ht="15" customHeight="1" x14ac:dyDescent="0.2">
      <c r="A23" s="311" t="s">
        <v>1079</v>
      </c>
      <c r="B23" s="183" t="s">
        <v>40</v>
      </c>
      <c r="C23" s="291" t="s">
        <v>40</v>
      </c>
      <c r="D23" s="291" t="s">
        <v>40</v>
      </c>
      <c r="E23" s="183" t="s">
        <v>40</v>
      </c>
      <c r="F23" s="183" t="s">
        <v>40</v>
      </c>
      <c r="G23" s="183" t="s">
        <v>40</v>
      </c>
      <c r="H23" s="183" t="s">
        <v>40</v>
      </c>
      <c r="I23" s="183" t="s">
        <v>40</v>
      </c>
      <c r="J23" s="295" t="s">
        <v>1080</v>
      </c>
    </row>
    <row r="24" spans="1:10" s="293" customFormat="1" ht="15" customHeight="1" x14ac:dyDescent="0.2">
      <c r="A24" s="314" t="s">
        <v>1084</v>
      </c>
      <c r="B24" s="183" t="s">
        <v>40</v>
      </c>
      <c r="C24" s="291" t="s">
        <v>40</v>
      </c>
      <c r="D24" s="291" t="s">
        <v>40</v>
      </c>
      <c r="E24" s="183" t="s">
        <v>40</v>
      </c>
      <c r="F24" s="183" t="s">
        <v>40</v>
      </c>
      <c r="G24" s="183" t="s">
        <v>40</v>
      </c>
      <c r="H24" s="183" t="s">
        <v>40</v>
      </c>
      <c r="I24" s="183" t="s">
        <v>40</v>
      </c>
      <c r="J24" s="295" t="s">
        <v>1082</v>
      </c>
    </row>
    <row r="25" spans="1:10" s="289" customFormat="1" ht="12.75" customHeight="1" x14ac:dyDescent="0.2">
      <c r="A25" s="308" t="s">
        <v>1049</v>
      </c>
      <c r="B25" s="297">
        <v>64</v>
      </c>
      <c r="C25" s="297">
        <v>36</v>
      </c>
      <c r="D25" s="297" t="s">
        <v>40</v>
      </c>
      <c r="E25" s="297" t="s">
        <v>40</v>
      </c>
      <c r="F25" s="297">
        <v>53</v>
      </c>
      <c r="G25" s="297">
        <v>20</v>
      </c>
      <c r="H25" s="297" t="s">
        <v>40</v>
      </c>
      <c r="I25" s="297" t="s">
        <v>40</v>
      </c>
      <c r="J25" s="310" t="s">
        <v>1050</v>
      </c>
    </row>
    <row r="26" spans="1:10" s="293" customFormat="1" ht="12.75" customHeight="1" x14ac:dyDescent="0.2">
      <c r="A26" s="311" t="s">
        <v>1069</v>
      </c>
      <c r="B26" s="183">
        <v>9</v>
      </c>
      <c r="C26" s="183">
        <v>8</v>
      </c>
      <c r="D26" s="183" t="s">
        <v>40</v>
      </c>
      <c r="E26" s="183" t="s">
        <v>40</v>
      </c>
      <c r="F26" s="183" t="s">
        <v>40</v>
      </c>
      <c r="G26" s="183" t="s">
        <v>40</v>
      </c>
      <c r="H26" s="183" t="s">
        <v>40</v>
      </c>
      <c r="I26" s="183" t="s">
        <v>40</v>
      </c>
      <c r="J26" s="312" t="s">
        <v>1074</v>
      </c>
    </row>
    <row r="27" spans="1:10" s="293" customFormat="1" x14ac:dyDescent="0.2">
      <c r="A27" s="314" t="s">
        <v>1075</v>
      </c>
      <c r="B27" s="183">
        <v>47</v>
      </c>
      <c r="C27" s="183">
        <v>23</v>
      </c>
      <c r="D27" s="183" t="s">
        <v>40</v>
      </c>
      <c r="E27" s="183" t="s">
        <v>40</v>
      </c>
      <c r="F27" s="183">
        <v>1</v>
      </c>
      <c r="G27" s="183" t="s">
        <v>40</v>
      </c>
      <c r="H27" s="183" t="s">
        <v>40</v>
      </c>
      <c r="I27" s="183" t="s">
        <v>40</v>
      </c>
      <c r="J27" s="295" t="s">
        <v>1076</v>
      </c>
    </row>
    <row r="28" spans="1:10" s="293" customFormat="1" ht="12.75" customHeight="1" x14ac:dyDescent="0.2">
      <c r="A28" s="311" t="s">
        <v>1077</v>
      </c>
      <c r="B28" s="183">
        <v>2</v>
      </c>
      <c r="C28" s="183">
        <v>2</v>
      </c>
      <c r="D28" s="183" t="s">
        <v>40</v>
      </c>
      <c r="E28" s="183" t="s">
        <v>40</v>
      </c>
      <c r="F28" s="183">
        <v>26</v>
      </c>
      <c r="G28" s="183">
        <v>11</v>
      </c>
      <c r="H28" s="183" t="s">
        <v>40</v>
      </c>
      <c r="I28" s="183" t="s">
        <v>40</v>
      </c>
      <c r="J28" s="312" t="s">
        <v>1078</v>
      </c>
    </row>
    <row r="29" spans="1:10" s="293" customFormat="1" ht="11.25" customHeight="1" x14ac:dyDescent="0.2">
      <c r="A29" s="311" t="s">
        <v>1079</v>
      </c>
      <c r="B29" s="183">
        <v>2</v>
      </c>
      <c r="C29" s="183" t="s">
        <v>40</v>
      </c>
      <c r="D29" s="183" t="s">
        <v>40</v>
      </c>
      <c r="E29" s="183" t="s">
        <v>40</v>
      </c>
      <c r="F29" s="183">
        <v>2</v>
      </c>
      <c r="G29" s="183" t="s">
        <v>40</v>
      </c>
      <c r="H29" s="183" t="s">
        <v>40</v>
      </c>
      <c r="I29" s="183" t="s">
        <v>40</v>
      </c>
      <c r="J29" s="312" t="s">
        <v>1080</v>
      </c>
    </row>
    <row r="30" spans="1:10" s="293" customFormat="1" x14ac:dyDescent="0.2">
      <c r="A30" s="311" t="s">
        <v>1085</v>
      </c>
      <c r="B30" s="183">
        <v>4</v>
      </c>
      <c r="C30" s="183">
        <v>3</v>
      </c>
      <c r="D30" s="183" t="s">
        <v>40</v>
      </c>
      <c r="E30" s="183" t="s">
        <v>40</v>
      </c>
      <c r="F30" s="183">
        <v>24</v>
      </c>
      <c r="G30" s="183">
        <v>9</v>
      </c>
      <c r="H30" s="183" t="s">
        <v>40</v>
      </c>
      <c r="I30" s="183" t="s">
        <v>40</v>
      </c>
      <c r="J30" s="312" t="s">
        <v>1082</v>
      </c>
    </row>
    <row r="31" spans="1:10" s="283" customFormat="1" x14ac:dyDescent="0.2">
      <c r="A31" s="283" t="s">
        <v>1051</v>
      </c>
      <c r="B31" s="297">
        <v>216</v>
      </c>
      <c r="C31" s="297">
        <v>147</v>
      </c>
      <c r="D31" s="297">
        <v>12</v>
      </c>
      <c r="E31" s="297">
        <v>11</v>
      </c>
      <c r="F31" s="297">
        <v>125</v>
      </c>
      <c r="G31" s="297">
        <v>79</v>
      </c>
      <c r="H31" s="297">
        <v>12</v>
      </c>
      <c r="I31" s="297">
        <v>7</v>
      </c>
      <c r="J31" s="315" t="s">
        <v>1052</v>
      </c>
    </row>
    <row r="32" spans="1:10" x14ac:dyDescent="0.2">
      <c r="A32" s="267" t="s">
        <v>1069</v>
      </c>
      <c r="B32" s="183" t="s">
        <v>40</v>
      </c>
      <c r="C32" s="183" t="s">
        <v>40</v>
      </c>
      <c r="D32" s="183" t="s">
        <v>40</v>
      </c>
      <c r="E32" s="183" t="s">
        <v>40</v>
      </c>
      <c r="F32" s="183" t="s">
        <v>40</v>
      </c>
      <c r="G32" s="183" t="s">
        <v>40</v>
      </c>
      <c r="H32" s="183" t="s">
        <v>40</v>
      </c>
      <c r="I32" s="183" t="s">
        <v>40</v>
      </c>
      <c r="J32" s="316" t="s">
        <v>1074</v>
      </c>
    </row>
    <row r="33" spans="1:10" x14ac:dyDescent="0.2">
      <c r="A33" s="267" t="s">
        <v>1075</v>
      </c>
      <c r="B33" s="183">
        <v>80</v>
      </c>
      <c r="C33" s="183">
        <v>48</v>
      </c>
      <c r="D33" s="183" t="s">
        <v>40</v>
      </c>
      <c r="E33" s="183" t="s">
        <v>40</v>
      </c>
      <c r="F33" s="183">
        <v>1</v>
      </c>
      <c r="G33" s="183">
        <v>1</v>
      </c>
      <c r="H33" s="183" t="s">
        <v>40</v>
      </c>
      <c r="I33" s="183" t="s">
        <v>40</v>
      </c>
      <c r="J33" s="316" t="s">
        <v>1076</v>
      </c>
    </row>
    <row r="34" spans="1:10" x14ac:dyDescent="0.2">
      <c r="A34" s="267" t="s">
        <v>1077</v>
      </c>
      <c r="B34" s="183">
        <v>64</v>
      </c>
      <c r="C34" s="183">
        <v>45</v>
      </c>
      <c r="D34" s="183">
        <v>10</v>
      </c>
      <c r="E34" s="183">
        <v>9</v>
      </c>
      <c r="F34" s="183">
        <v>77</v>
      </c>
      <c r="G34" s="183">
        <v>50</v>
      </c>
      <c r="H34" s="183">
        <v>2</v>
      </c>
      <c r="I34" s="183">
        <v>2</v>
      </c>
      <c r="J34" s="316" t="s">
        <v>1078</v>
      </c>
    </row>
    <row r="35" spans="1:10" x14ac:dyDescent="0.2">
      <c r="A35" s="267" t="s">
        <v>1079</v>
      </c>
      <c r="B35" s="183">
        <v>7</v>
      </c>
      <c r="C35" s="183">
        <v>4</v>
      </c>
      <c r="D35" s="183" t="s">
        <v>40</v>
      </c>
      <c r="E35" s="183" t="s">
        <v>40</v>
      </c>
      <c r="F35" s="183" t="s">
        <v>40</v>
      </c>
      <c r="G35" s="183" t="s">
        <v>40</v>
      </c>
      <c r="H35" s="183" t="s">
        <v>40</v>
      </c>
      <c r="I35" s="183" t="s">
        <v>40</v>
      </c>
      <c r="J35" s="316" t="s">
        <v>1080</v>
      </c>
    </row>
    <row r="36" spans="1:10" x14ac:dyDescent="0.2">
      <c r="A36" s="317" t="s">
        <v>1085</v>
      </c>
      <c r="B36" s="318">
        <v>65</v>
      </c>
      <c r="C36" s="318">
        <v>50</v>
      </c>
      <c r="D36" s="318">
        <v>2</v>
      </c>
      <c r="E36" s="318">
        <v>2</v>
      </c>
      <c r="F36" s="318">
        <v>47</v>
      </c>
      <c r="G36" s="318">
        <v>28</v>
      </c>
      <c r="H36" s="318">
        <v>10</v>
      </c>
      <c r="I36" s="318">
        <v>5</v>
      </c>
      <c r="J36" s="319" t="s">
        <v>1082</v>
      </c>
    </row>
  </sheetData>
  <sheetProtection selectLockedCells="1" selectUnlockedCells="1"/>
  <mergeCells count="12">
    <mergeCell ref="F4:G4"/>
    <mergeCell ref="H4:I4"/>
    <mergeCell ref="A1:J1"/>
    <mergeCell ref="A2:J2"/>
    <mergeCell ref="A3:A6"/>
    <mergeCell ref="B3:C3"/>
    <mergeCell ref="D3:E3"/>
    <mergeCell ref="F3:G3"/>
    <mergeCell ref="H3:I3"/>
    <mergeCell ref="J3:J6"/>
    <mergeCell ref="B4:C4"/>
    <mergeCell ref="D4:E4"/>
  </mergeCells>
  <printOptions horizontalCentered="1"/>
  <pageMargins left="0.59027777777777779" right="0.6694444444444444" top="0.51180555555555551" bottom="0.94513888888888886" header="0.51180555555555551" footer="0.51180555555555551"/>
  <pageSetup paperSize="9" firstPageNumber="4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13393-AE81-4709-9EB8-C57ED9486F59}">
  <dimension ref="A1:N32"/>
  <sheetViews>
    <sheetView zoomScaleNormal="100" workbookViewId="0">
      <selection sqref="A1:H1"/>
    </sheetView>
  </sheetViews>
  <sheetFormatPr defaultColWidth="9.140625" defaultRowHeight="15" customHeight="1" x14ac:dyDescent="0.2"/>
  <cols>
    <col min="1" max="1" width="25.28515625" style="267" customWidth="1"/>
    <col min="2" max="2" width="7.7109375" style="267" customWidth="1"/>
    <col min="3" max="3" width="9.5703125" style="267" customWidth="1"/>
    <col min="4" max="4" width="8.5703125" style="267" customWidth="1"/>
    <col min="5" max="5" width="8.28515625" style="267" customWidth="1"/>
    <col min="6" max="6" width="8.7109375" style="335" customWidth="1"/>
    <col min="7" max="7" width="9.140625" style="267" customWidth="1"/>
    <col min="8" max="8" width="21.140625" style="267" customWidth="1"/>
    <col min="9" max="16384" width="9.140625" style="267"/>
  </cols>
  <sheetData>
    <row r="1" spans="1:8" ht="12" x14ac:dyDescent="0.2">
      <c r="A1" s="519" t="s">
        <v>1105</v>
      </c>
      <c r="B1" s="519"/>
      <c r="C1" s="519"/>
      <c r="D1" s="519"/>
      <c r="E1" s="519"/>
      <c r="F1" s="519"/>
      <c r="G1" s="519"/>
      <c r="H1" s="519"/>
    </row>
    <row r="2" spans="1:8" ht="15" customHeight="1" x14ac:dyDescent="0.2">
      <c r="A2" s="520" t="s">
        <v>1106</v>
      </c>
      <c r="B2" s="520"/>
      <c r="C2" s="520"/>
      <c r="D2" s="520"/>
      <c r="E2" s="520"/>
      <c r="F2" s="520"/>
      <c r="G2" s="520"/>
      <c r="H2" s="520"/>
    </row>
    <row r="3" spans="1:8" s="220" customFormat="1" ht="27" customHeight="1" x14ac:dyDescent="0.2">
      <c r="A3" s="521" t="s">
        <v>4</v>
      </c>
      <c r="B3" s="320" t="s">
        <v>174</v>
      </c>
      <c r="C3" s="522" t="s">
        <v>1107</v>
      </c>
      <c r="D3" s="523" t="s">
        <v>1108</v>
      </c>
      <c r="E3" s="523" t="s">
        <v>1109</v>
      </c>
      <c r="F3" s="523" t="s">
        <v>1110</v>
      </c>
      <c r="G3" s="523" t="s">
        <v>1111</v>
      </c>
      <c r="H3" s="521"/>
    </row>
    <row r="4" spans="1:8" s="323" customFormat="1" ht="27" customHeight="1" x14ac:dyDescent="0.2">
      <c r="A4" s="521"/>
      <c r="B4" s="321" t="s">
        <v>73</v>
      </c>
      <c r="C4" s="522"/>
      <c r="D4" s="524"/>
      <c r="E4" s="524"/>
      <c r="F4" s="524"/>
      <c r="G4" s="524"/>
      <c r="H4" s="521"/>
    </row>
    <row r="5" spans="1:8" s="220" customFormat="1" ht="15" customHeight="1" x14ac:dyDescent="0.2">
      <c r="A5" s="62" t="s">
        <v>174</v>
      </c>
      <c r="B5" s="324" t="s">
        <v>1112</v>
      </c>
      <c r="C5" s="324">
        <v>65</v>
      </c>
      <c r="D5" s="324">
        <v>244</v>
      </c>
      <c r="E5" s="324">
        <v>316</v>
      </c>
      <c r="F5" s="324">
        <v>477</v>
      </c>
      <c r="G5" s="324">
        <v>631</v>
      </c>
      <c r="H5" s="64" t="s">
        <v>73</v>
      </c>
    </row>
    <row r="6" spans="1:8" s="220" customFormat="1" ht="15" customHeight="1" x14ac:dyDescent="0.2">
      <c r="A6" s="58" t="s">
        <v>1069</v>
      </c>
      <c r="B6" s="325" t="s">
        <v>1070</v>
      </c>
      <c r="C6" s="325">
        <v>13</v>
      </c>
      <c r="D6" s="325">
        <v>35</v>
      </c>
      <c r="E6" s="325">
        <v>88</v>
      </c>
      <c r="F6" s="325">
        <v>264</v>
      </c>
      <c r="G6" s="325">
        <v>413</v>
      </c>
      <c r="H6" s="76" t="s">
        <v>1074</v>
      </c>
    </row>
    <row r="7" spans="1:8" s="220" customFormat="1" ht="15" customHeight="1" x14ac:dyDescent="0.2">
      <c r="A7" s="65" t="s">
        <v>1075</v>
      </c>
      <c r="B7" s="325">
        <v>901</v>
      </c>
      <c r="C7" s="325">
        <v>40</v>
      </c>
      <c r="D7" s="325">
        <v>183</v>
      </c>
      <c r="E7" s="325">
        <v>196</v>
      </c>
      <c r="F7" s="325">
        <v>151</v>
      </c>
      <c r="G7" s="325">
        <v>134</v>
      </c>
      <c r="H7" s="76" t="s">
        <v>1076</v>
      </c>
    </row>
    <row r="8" spans="1:8" s="220" customFormat="1" ht="15" customHeight="1" x14ac:dyDescent="0.2">
      <c r="A8" s="58" t="s">
        <v>1077</v>
      </c>
      <c r="B8" s="325">
        <v>313</v>
      </c>
      <c r="C8" s="325">
        <v>12</v>
      </c>
      <c r="D8" s="325">
        <v>25</v>
      </c>
      <c r="E8" s="325">
        <v>25</v>
      </c>
      <c r="F8" s="325">
        <v>49</v>
      </c>
      <c r="G8" s="325">
        <v>67</v>
      </c>
      <c r="H8" s="76" t="s">
        <v>1078</v>
      </c>
    </row>
    <row r="9" spans="1:8" s="323" customFormat="1" ht="15" customHeight="1" x14ac:dyDescent="0.2">
      <c r="A9" s="58" t="s">
        <v>1079</v>
      </c>
      <c r="B9" s="325">
        <v>90</v>
      </c>
      <c r="C9" s="325" t="s">
        <v>40</v>
      </c>
      <c r="D9" s="325">
        <v>1</v>
      </c>
      <c r="E9" s="325">
        <v>7</v>
      </c>
      <c r="F9" s="325">
        <v>13</v>
      </c>
      <c r="G9" s="325">
        <v>17</v>
      </c>
      <c r="H9" s="76" t="s">
        <v>1080</v>
      </c>
    </row>
    <row r="10" spans="1:8" s="323" customFormat="1" ht="15" customHeight="1" x14ac:dyDescent="0.2">
      <c r="A10" s="66" t="s">
        <v>1045</v>
      </c>
      <c r="B10" s="326">
        <v>542</v>
      </c>
      <c r="C10" s="326">
        <v>48</v>
      </c>
      <c r="D10" s="326">
        <v>119</v>
      </c>
      <c r="E10" s="326">
        <v>107</v>
      </c>
      <c r="F10" s="326">
        <v>113</v>
      </c>
      <c r="G10" s="326">
        <v>75</v>
      </c>
      <c r="H10" s="64" t="s">
        <v>1046</v>
      </c>
    </row>
    <row r="11" spans="1:8" s="220" customFormat="1" ht="15" customHeight="1" x14ac:dyDescent="0.2">
      <c r="A11" s="58" t="s">
        <v>1069</v>
      </c>
      <c r="B11" s="219">
        <v>128</v>
      </c>
      <c r="C11" s="219">
        <v>12</v>
      </c>
      <c r="D11" s="219">
        <v>17</v>
      </c>
      <c r="E11" s="219">
        <v>23</v>
      </c>
      <c r="F11" s="219">
        <v>40</v>
      </c>
      <c r="G11" s="219">
        <v>21</v>
      </c>
      <c r="H11" s="76" t="s">
        <v>1074</v>
      </c>
    </row>
    <row r="12" spans="1:8" s="220" customFormat="1" ht="15" customHeight="1" x14ac:dyDescent="0.2">
      <c r="A12" s="65" t="s">
        <v>1075</v>
      </c>
      <c r="B12" s="219">
        <v>282</v>
      </c>
      <c r="C12" s="219">
        <v>27</v>
      </c>
      <c r="D12" s="219">
        <v>86</v>
      </c>
      <c r="E12" s="219">
        <v>66</v>
      </c>
      <c r="F12" s="219">
        <v>43</v>
      </c>
      <c r="G12" s="219">
        <v>27</v>
      </c>
      <c r="H12" s="76" t="s">
        <v>1076</v>
      </c>
    </row>
    <row r="13" spans="1:8" s="220" customFormat="1" ht="15" customHeight="1" x14ac:dyDescent="0.2">
      <c r="A13" s="58" t="s">
        <v>1077</v>
      </c>
      <c r="B13" s="219">
        <v>87</v>
      </c>
      <c r="C13" s="219">
        <v>9</v>
      </c>
      <c r="D13" s="219">
        <v>15</v>
      </c>
      <c r="E13" s="219">
        <v>13</v>
      </c>
      <c r="F13" s="219">
        <v>20</v>
      </c>
      <c r="G13" s="219">
        <v>14</v>
      </c>
      <c r="H13" s="76" t="s">
        <v>1078</v>
      </c>
    </row>
    <row r="14" spans="1:8" s="323" customFormat="1" ht="15" customHeight="1" x14ac:dyDescent="0.2">
      <c r="A14" s="58" t="s">
        <v>1079</v>
      </c>
      <c r="B14" s="219">
        <v>45</v>
      </c>
      <c r="C14" s="219" t="s">
        <v>40</v>
      </c>
      <c r="D14" s="219">
        <v>1</v>
      </c>
      <c r="E14" s="219">
        <v>5</v>
      </c>
      <c r="F14" s="219">
        <v>10</v>
      </c>
      <c r="G14" s="219">
        <v>13</v>
      </c>
      <c r="H14" s="76" t="s">
        <v>1080</v>
      </c>
    </row>
    <row r="15" spans="1:8" s="323" customFormat="1" ht="15" customHeight="1" x14ac:dyDescent="0.2">
      <c r="A15" s="66" t="s">
        <v>1047</v>
      </c>
      <c r="B15" s="327">
        <v>20</v>
      </c>
      <c r="C15" s="327" t="s">
        <v>40</v>
      </c>
      <c r="D15" s="327" t="s">
        <v>40</v>
      </c>
      <c r="E15" s="327">
        <v>1</v>
      </c>
      <c r="F15" s="327">
        <v>1</v>
      </c>
      <c r="G15" s="327">
        <v>2</v>
      </c>
      <c r="H15" s="64" t="s">
        <v>1048</v>
      </c>
    </row>
    <row r="16" spans="1:8" s="323" customFormat="1" ht="15" customHeight="1" x14ac:dyDescent="0.2">
      <c r="A16" s="65" t="s">
        <v>1069</v>
      </c>
      <c r="B16" s="328">
        <v>13</v>
      </c>
      <c r="C16" s="329" t="s">
        <v>40</v>
      </c>
      <c r="D16" s="329" t="s">
        <v>40</v>
      </c>
      <c r="E16" s="325">
        <v>1</v>
      </c>
      <c r="F16" s="325">
        <v>1</v>
      </c>
      <c r="G16" s="325">
        <v>1</v>
      </c>
      <c r="H16" s="76" t="s">
        <v>1074</v>
      </c>
    </row>
    <row r="17" spans="1:14" s="323" customFormat="1" ht="15" customHeight="1" x14ac:dyDescent="0.2">
      <c r="A17" s="65" t="s">
        <v>1075</v>
      </c>
      <c r="B17" s="325">
        <v>5</v>
      </c>
      <c r="C17" s="329" t="s">
        <v>40</v>
      </c>
      <c r="D17" s="329" t="s">
        <v>40</v>
      </c>
      <c r="E17" s="325" t="s">
        <v>40</v>
      </c>
      <c r="F17" s="325" t="s">
        <v>40</v>
      </c>
      <c r="G17" s="325" t="s">
        <v>40</v>
      </c>
      <c r="H17" s="76" t="s">
        <v>1076</v>
      </c>
    </row>
    <row r="18" spans="1:14" s="323" customFormat="1" ht="15" customHeight="1" x14ac:dyDescent="0.2">
      <c r="A18" s="65" t="s">
        <v>1077</v>
      </c>
      <c r="B18" s="325">
        <v>1</v>
      </c>
      <c r="C18" s="329" t="s">
        <v>40</v>
      </c>
      <c r="D18" s="329" t="s">
        <v>40</v>
      </c>
      <c r="E18" s="325" t="s">
        <v>40</v>
      </c>
      <c r="F18" s="325" t="s">
        <v>40</v>
      </c>
      <c r="G18" s="325">
        <v>1</v>
      </c>
      <c r="H18" s="76" t="s">
        <v>1078</v>
      </c>
    </row>
    <row r="19" spans="1:14" s="323" customFormat="1" ht="15" customHeight="1" x14ac:dyDescent="0.2">
      <c r="A19" s="65" t="s">
        <v>1113</v>
      </c>
      <c r="B19" s="325">
        <v>1</v>
      </c>
      <c r="C19" s="329" t="s">
        <v>40</v>
      </c>
      <c r="D19" s="329" t="s">
        <v>40</v>
      </c>
      <c r="E19" s="325" t="s">
        <v>40</v>
      </c>
      <c r="F19" s="325" t="s">
        <v>40</v>
      </c>
      <c r="G19" s="325" t="s">
        <v>40</v>
      </c>
      <c r="H19" s="76" t="s">
        <v>1080</v>
      </c>
    </row>
    <row r="20" spans="1:14" s="220" customFormat="1" ht="15" customHeight="1" x14ac:dyDescent="0.2">
      <c r="A20" s="62" t="s">
        <v>1049</v>
      </c>
      <c r="B20" s="330">
        <v>281</v>
      </c>
      <c r="C20" s="330">
        <v>1</v>
      </c>
      <c r="D20" s="330">
        <v>5</v>
      </c>
      <c r="E20" s="330">
        <v>18</v>
      </c>
      <c r="F20" s="330">
        <v>42</v>
      </c>
      <c r="G20" s="330">
        <v>51</v>
      </c>
      <c r="H20" s="63" t="s">
        <v>1050</v>
      </c>
    </row>
    <row r="21" spans="1:14" s="220" customFormat="1" ht="15" customHeight="1" x14ac:dyDescent="0.2">
      <c r="A21" s="58" t="s">
        <v>1069</v>
      </c>
      <c r="B21" s="325">
        <v>141</v>
      </c>
      <c r="C21" s="325" t="s">
        <v>40</v>
      </c>
      <c r="D21" s="325">
        <v>4</v>
      </c>
      <c r="E21" s="325">
        <v>9</v>
      </c>
      <c r="F21" s="325">
        <v>26</v>
      </c>
      <c r="G21" s="325">
        <v>20</v>
      </c>
      <c r="H21" s="76" t="s">
        <v>1074</v>
      </c>
    </row>
    <row r="22" spans="1:14" s="220" customFormat="1" ht="15" customHeight="1" x14ac:dyDescent="0.2">
      <c r="A22" s="65" t="s">
        <v>1075</v>
      </c>
      <c r="B22" s="325">
        <v>99</v>
      </c>
      <c r="C22" s="325">
        <v>1</v>
      </c>
      <c r="D22" s="325">
        <v>1</v>
      </c>
      <c r="E22" s="325">
        <v>6</v>
      </c>
      <c r="F22" s="325">
        <v>11</v>
      </c>
      <c r="G22" s="325">
        <v>27</v>
      </c>
      <c r="H22" s="76" t="s">
        <v>1076</v>
      </c>
    </row>
    <row r="23" spans="1:14" s="220" customFormat="1" ht="15" customHeight="1" x14ac:dyDescent="0.2">
      <c r="A23" s="58" t="s">
        <v>1077</v>
      </c>
      <c r="B23" s="325">
        <v>28</v>
      </c>
      <c r="C23" s="325" t="s">
        <v>40</v>
      </c>
      <c r="D23" s="325" t="s">
        <v>40</v>
      </c>
      <c r="E23" s="325">
        <v>1</v>
      </c>
      <c r="F23" s="325">
        <v>4</v>
      </c>
      <c r="G23" s="325">
        <v>3</v>
      </c>
      <c r="H23" s="76" t="s">
        <v>1078</v>
      </c>
    </row>
    <row r="24" spans="1:14" s="323" customFormat="1" ht="15" customHeight="1" x14ac:dyDescent="0.2">
      <c r="A24" s="58" t="s">
        <v>1079</v>
      </c>
      <c r="B24" s="325">
        <v>13</v>
      </c>
      <c r="C24" s="325" t="s">
        <v>40</v>
      </c>
      <c r="D24" s="325" t="s">
        <v>40</v>
      </c>
      <c r="E24" s="325">
        <v>2</v>
      </c>
      <c r="F24" s="325">
        <v>1</v>
      </c>
      <c r="G24" s="325">
        <v>1</v>
      </c>
      <c r="H24" s="76" t="s">
        <v>1080</v>
      </c>
    </row>
    <row r="25" spans="1:14" s="220" customFormat="1" ht="15" customHeight="1" x14ac:dyDescent="0.2">
      <c r="A25" s="66" t="s">
        <v>1051</v>
      </c>
      <c r="B25" s="331" t="s">
        <v>1114</v>
      </c>
      <c r="C25" s="331">
        <v>16</v>
      </c>
      <c r="D25" s="331">
        <v>120</v>
      </c>
      <c r="E25" s="331">
        <v>190</v>
      </c>
      <c r="F25" s="331">
        <v>321</v>
      </c>
      <c r="G25" s="331">
        <v>503</v>
      </c>
      <c r="H25" s="63" t="s">
        <v>1052</v>
      </c>
    </row>
    <row r="26" spans="1:14" s="220" customFormat="1" ht="15" customHeight="1" x14ac:dyDescent="0.2">
      <c r="A26" s="58" t="s">
        <v>1069</v>
      </c>
      <c r="B26" s="325" t="s">
        <v>1090</v>
      </c>
      <c r="C26" s="325">
        <v>1</v>
      </c>
      <c r="D26" s="325">
        <v>14</v>
      </c>
      <c r="E26" s="325">
        <v>55</v>
      </c>
      <c r="F26" s="325">
        <v>197</v>
      </c>
      <c r="G26" s="325">
        <v>371</v>
      </c>
      <c r="H26" s="76" t="s">
        <v>1074</v>
      </c>
    </row>
    <row r="27" spans="1:14" s="220" customFormat="1" ht="15" customHeight="1" x14ac:dyDescent="0.2">
      <c r="A27" s="65" t="s">
        <v>1075</v>
      </c>
      <c r="B27" s="325">
        <v>515</v>
      </c>
      <c r="C27" s="325">
        <v>12</v>
      </c>
      <c r="D27" s="325">
        <v>96</v>
      </c>
      <c r="E27" s="325">
        <v>124</v>
      </c>
      <c r="F27" s="325">
        <v>97</v>
      </c>
      <c r="G27" s="325">
        <v>80</v>
      </c>
      <c r="H27" s="76" t="s">
        <v>1076</v>
      </c>
    </row>
    <row r="28" spans="1:14" s="220" customFormat="1" ht="15" customHeight="1" x14ac:dyDescent="0.2">
      <c r="A28" s="58" t="s">
        <v>1077</v>
      </c>
      <c r="B28" s="325">
        <v>197</v>
      </c>
      <c r="C28" s="325">
        <v>3</v>
      </c>
      <c r="D28" s="325">
        <v>10</v>
      </c>
      <c r="E28" s="325">
        <v>11</v>
      </c>
      <c r="F28" s="325">
        <v>25</v>
      </c>
      <c r="G28" s="325">
        <v>49</v>
      </c>
      <c r="H28" s="76" t="s">
        <v>1078</v>
      </c>
    </row>
    <row r="29" spans="1:14" s="333" customFormat="1" ht="15" customHeight="1" x14ac:dyDescent="0.2">
      <c r="A29" s="184" t="s">
        <v>1079</v>
      </c>
      <c r="B29" s="332">
        <v>31</v>
      </c>
      <c r="C29" s="332" t="s">
        <v>40</v>
      </c>
      <c r="D29" s="332" t="s">
        <v>40</v>
      </c>
      <c r="E29" s="332" t="s">
        <v>40</v>
      </c>
      <c r="F29" s="332">
        <v>2</v>
      </c>
      <c r="G29" s="332">
        <v>3</v>
      </c>
      <c r="H29" s="72" t="s">
        <v>1080</v>
      </c>
    </row>
    <row r="31" spans="1:14" ht="31.15" customHeight="1" x14ac:dyDescent="0.2">
      <c r="A31" s="518" t="s">
        <v>1115</v>
      </c>
      <c r="B31" s="518"/>
      <c r="C31" s="518"/>
      <c r="D31" s="518"/>
      <c r="E31" s="518"/>
      <c r="F31" s="518"/>
      <c r="G31" s="518"/>
      <c r="H31" s="518"/>
      <c r="I31" s="518"/>
      <c r="J31" s="518"/>
      <c r="K31" s="518"/>
      <c r="L31" s="518"/>
      <c r="M31" s="518"/>
      <c r="N31" s="518"/>
    </row>
    <row r="32" spans="1:14" ht="15" customHeight="1" x14ac:dyDescent="0.2">
      <c r="A32" s="334"/>
    </row>
  </sheetData>
  <sheetProtection selectLockedCells="1" selectUnlockedCells="1"/>
  <mergeCells count="10">
    <mergeCell ref="A31:N31"/>
    <mergeCell ref="A1:H1"/>
    <mergeCell ref="A2:H2"/>
    <mergeCell ref="A3:A4"/>
    <mergeCell ref="C3:C4"/>
    <mergeCell ref="D3:D4"/>
    <mergeCell ref="E3:E4"/>
    <mergeCell ref="F3:F4"/>
    <mergeCell ref="G3:G4"/>
    <mergeCell ref="H3:H4"/>
  </mergeCells>
  <pageMargins left="0.7" right="0.60972222222222228" top="0.51180555555555551" bottom="0.78749999999999998" header="0.51180555555555551" footer="0.51180555555555551"/>
  <pageSetup paperSize="9" firstPageNumber="493" orientation="portrait" useFirstPageNumber="1" horizontalDpi="300" verticalDpi="300" r:id="rId1"/>
  <headerFooter alignWithMargins="0">
    <oddFooter>&amp;C&amp;8&amp;P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67FF2-0DE4-4A45-B15D-9749BB5F4306}">
  <dimension ref="A1:N30"/>
  <sheetViews>
    <sheetView zoomScaleNormal="100" workbookViewId="0">
      <selection sqref="A1:H1"/>
    </sheetView>
  </sheetViews>
  <sheetFormatPr defaultColWidth="9.140625" defaultRowHeight="11.25" x14ac:dyDescent="0.2"/>
  <cols>
    <col min="1" max="1" width="19.140625" style="267" customWidth="1"/>
    <col min="2" max="2" width="7.5703125" style="267" customWidth="1"/>
    <col min="3" max="3" width="7.42578125" style="267" customWidth="1"/>
    <col min="4" max="4" width="6.85546875" style="267" customWidth="1"/>
    <col min="5" max="5" width="7" style="267" customWidth="1"/>
    <col min="6" max="6" width="6.85546875" style="267" customWidth="1"/>
    <col min="7" max="7" width="8.42578125" style="267" customWidth="1"/>
    <col min="8" max="8" width="31.28515625" style="267" customWidth="1"/>
    <col min="9" max="16384" width="9.140625" style="267"/>
  </cols>
  <sheetData>
    <row r="1" spans="1:8" s="336" customFormat="1" ht="12" x14ac:dyDescent="0.2">
      <c r="A1" s="525" t="s">
        <v>1116</v>
      </c>
      <c r="B1" s="525"/>
      <c r="C1" s="525"/>
      <c r="D1" s="525"/>
      <c r="E1" s="525"/>
      <c r="F1" s="525"/>
      <c r="G1" s="525"/>
      <c r="H1" s="525"/>
    </row>
    <row r="2" spans="1:8" s="336" customFormat="1" ht="12" x14ac:dyDescent="0.2">
      <c r="A2" s="526" t="s">
        <v>1117</v>
      </c>
      <c r="B2" s="526"/>
      <c r="C2" s="526"/>
      <c r="D2" s="526"/>
      <c r="E2" s="526"/>
      <c r="F2" s="526"/>
      <c r="G2" s="526"/>
      <c r="H2" s="526"/>
    </row>
    <row r="3" spans="1:8" s="220" customFormat="1" ht="45" x14ac:dyDescent="0.2">
      <c r="A3" s="337" t="s">
        <v>4</v>
      </c>
      <c r="B3" s="322" t="s">
        <v>1118</v>
      </c>
      <c r="C3" s="322" t="s">
        <v>1119</v>
      </c>
      <c r="D3" s="322" t="s">
        <v>1120</v>
      </c>
      <c r="E3" s="322" t="s">
        <v>1121</v>
      </c>
      <c r="F3" s="322" t="s">
        <v>1122</v>
      </c>
      <c r="G3" s="320" t="s">
        <v>1123</v>
      </c>
      <c r="H3" s="337"/>
    </row>
    <row r="4" spans="1:8" s="323" customFormat="1" ht="14.25" customHeight="1" x14ac:dyDescent="0.2">
      <c r="A4" s="66" t="s">
        <v>174</v>
      </c>
      <c r="B4" s="338">
        <v>515</v>
      </c>
      <c r="C4" s="338">
        <v>438</v>
      </c>
      <c r="D4" s="338">
        <v>410</v>
      </c>
      <c r="E4" s="338">
        <v>374</v>
      </c>
      <c r="F4" s="338">
        <v>111</v>
      </c>
      <c r="G4" s="338">
        <v>3</v>
      </c>
      <c r="H4" s="263" t="s">
        <v>73</v>
      </c>
    </row>
    <row r="5" spans="1:8" s="220" customFormat="1" ht="14.25" customHeight="1" x14ac:dyDescent="0.2">
      <c r="A5" s="65" t="s">
        <v>1069</v>
      </c>
      <c r="B5" s="339">
        <v>364</v>
      </c>
      <c r="C5" s="339">
        <v>346</v>
      </c>
      <c r="D5" s="339">
        <v>341</v>
      </c>
      <c r="E5" s="339">
        <v>315</v>
      </c>
      <c r="F5" s="339">
        <v>101</v>
      </c>
      <c r="G5" s="339" t="s">
        <v>40</v>
      </c>
      <c r="H5" s="82" t="s">
        <v>1074</v>
      </c>
    </row>
    <row r="6" spans="1:8" s="220" customFormat="1" ht="14.25" customHeight="1" x14ac:dyDescent="0.2">
      <c r="A6" s="65" t="s">
        <v>1075</v>
      </c>
      <c r="B6" s="339">
        <v>97</v>
      </c>
      <c r="C6" s="339">
        <v>49</v>
      </c>
      <c r="D6" s="339">
        <v>31</v>
      </c>
      <c r="E6" s="339">
        <v>18</v>
      </c>
      <c r="F6" s="339">
        <v>1</v>
      </c>
      <c r="G6" s="339">
        <v>1</v>
      </c>
      <c r="H6" s="82" t="s">
        <v>1076</v>
      </c>
    </row>
    <row r="7" spans="1:8" s="220" customFormat="1" ht="14.25" customHeight="1" x14ac:dyDescent="0.2">
      <c r="A7" s="65" t="s">
        <v>1077</v>
      </c>
      <c r="B7" s="339">
        <v>35</v>
      </c>
      <c r="C7" s="339">
        <v>24</v>
      </c>
      <c r="D7" s="339">
        <v>34</v>
      </c>
      <c r="E7" s="339">
        <v>35</v>
      </c>
      <c r="F7" s="339">
        <v>5</v>
      </c>
      <c r="G7" s="339">
        <v>2</v>
      </c>
      <c r="H7" s="82" t="s">
        <v>1078</v>
      </c>
    </row>
    <row r="8" spans="1:8" s="220" customFormat="1" ht="14.25" customHeight="1" x14ac:dyDescent="0.2">
      <c r="A8" s="65" t="s">
        <v>1079</v>
      </c>
      <c r="B8" s="339">
        <v>19</v>
      </c>
      <c r="C8" s="339">
        <v>19</v>
      </c>
      <c r="D8" s="339">
        <v>4</v>
      </c>
      <c r="E8" s="339">
        <v>6</v>
      </c>
      <c r="F8" s="339">
        <v>4</v>
      </c>
      <c r="G8" s="339" t="s">
        <v>40</v>
      </c>
      <c r="H8" s="82" t="s">
        <v>1080</v>
      </c>
    </row>
    <row r="9" spans="1:8" s="323" customFormat="1" ht="26.25" customHeight="1" x14ac:dyDescent="0.2">
      <c r="A9" s="66" t="s">
        <v>1045</v>
      </c>
      <c r="B9" s="340">
        <v>33</v>
      </c>
      <c r="C9" s="340">
        <v>14</v>
      </c>
      <c r="D9" s="340">
        <v>17</v>
      </c>
      <c r="E9" s="340">
        <v>14</v>
      </c>
      <c r="F9" s="340">
        <v>2</v>
      </c>
      <c r="G9" s="340" t="s">
        <v>40</v>
      </c>
      <c r="H9" s="63" t="s">
        <v>1046</v>
      </c>
    </row>
    <row r="10" spans="1:8" s="220" customFormat="1" ht="14.25" customHeight="1" x14ac:dyDescent="0.2">
      <c r="A10" s="65" t="s">
        <v>1069</v>
      </c>
      <c r="B10" s="339">
        <v>4</v>
      </c>
      <c r="C10" s="339">
        <v>2</v>
      </c>
      <c r="D10" s="339">
        <v>4</v>
      </c>
      <c r="E10" s="339">
        <v>4</v>
      </c>
      <c r="F10" s="339">
        <v>1</v>
      </c>
      <c r="G10" s="339" t="s">
        <v>40</v>
      </c>
      <c r="H10" s="82" t="s">
        <v>1074</v>
      </c>
    </row>
    <row r="11" spans="1:8" s="220" customFormat="1" ht="14.25" customHeight="1" x14ac:dyDescent="0.2">
      <c r="A11" s="65" t="s">
        <v>1075</v>
      </c>
      <c r="B11" s="339">
        <v>13</v>
      </c>
      <c r="C11" s="339">
        <v>6</v>
      </c>
      <c r="D11" s="339">
        <v>9</v>
      </c>
      <c r="E11" s="339">
        <v>4</v>
      </c>
      <c r="F11" s="339">
        <v>1</v>
      </c>
      <c r="G11" s="339" t="s">
        <v>40</v>
      </c>
      <c r="H11" s="82" t="s">
        <v>1076</v>
      </c>
    </row>
    <row r="12" spans="1:8" s="220" customFormat="1" ht="14.25" customHeight="1" x14ac:dyDescent="0.2">
      <c r="A12" s="65" t="s">
        <v>1077</v>
      </c>
      <c r="B12" s="339">
        <v>6</v>
      </c>
      <c r="C12" s="339">
        <v>2</v>
      </c>
      <c r="D12" s="339">
        <v>4</v>
      </c>
      <c r="E12" s="339">
        <v>4</v>
      </c>
      <c r="F12" s="339" t="s">
        <v>40</v>
      </c>
      <c r="G12" s="339" t="s">
        <v>40</v>
      </c>
      <c r="H12" s="82" t="s">
        <v>1078</v>
      </c>
    </row>
    <row r="13" spans="1:8" s="220" customFormat="1" ht="14.25" customHeight="1" x14ac:dyDescent="0.2">
      <c r="A13" s="65" t="s">
        <v>1079</v>
      </c>
      <c r="B13" s="339">
        <v>10</v>
      </c>
      <c r="C13" s="339">
        <v>4</v>
      </c>
      <c r="D13" s="339" t="s">
        <v>40</v>
      </c>
      <c r="E13" s="339">
        <v>2</v>
      </c>
      <c r="F13" s="339" t="s">
        <v>40</v>
      </c>
      <c r="G13" s="339" t="s">
        <v>40</v>
      </c>
      <c r="H13" s="82" t="s">
        <v>1080</v>
      </c>
    </row>
    <row r="14" spans="1:8" s="323" customFormat="1" ht="25.5" customHeight="1" x14ac:dyDescent="0.2">
      <c r="A14" s="66" t="s">
        <v>1047</v>
      </c>
      <c r="B14" s="326">
        <v>9</v>
      </c>
      <c r="C14" s="326">
        <v>6</v>
      </c>
      <c r="D14" s="326" t="s">
        <v>40</v>
      </c>
      <c r="E14" s="326" t="s">
        <v>40</v>
      </c>
      <c r="F14" s="326" t="s">
        <v>40</v>
      </c>
      <c r="G14" s="326" t="s">
        <v>40</v>
      </c>
      <c r="H14" s="63" t="s">
        <v>1048</v>
      </c>
    </row>
    <row r="15" spans="1:8" s="220" customFormat="1" ht="14.25" customHeight="1" x14ac:dyDescent="0.2">
      <c r="A15" s="65" t="s">
        <v>1069</v>
      </c>
      <c r="B15" s="339">
        <v>6</v>
      </c>
      <c r="C15" s="339">
        <v>3</v>
      </c>
      <c r="D15" s="339" t="s">
        <v>40</v>
      </c>
      <c r="E15" s="339" t="s">
        <v>40</v>
      </c>
      <c r="F15" s="339" t="s">
        <v>40</v>
      </c>
      <c r="G15" s="339" t="s">
        <v>40</v>
      </c>
      <c r="H15" s="82" t="s">
        <v>1074</v>
      </c>
    </row>
    <row r="16" spans="1:8" s="220" customFormat="1" ht="14.25" customHeight="1" x14ac:dyDescent="0.2">
      <c r="A16" s="65" t="s">
        <v>1075</v>
      </c>
      <c r="B16" s="339">
        <v>3</v>
      </c>
      <c r="C16" s="339">
        <v>2</v>
      </c>
      <c r="D16" s="339" t="s">
        <v>40</v>
      </c>
      <c r="E16" s="339" t="s">
        <v>40</v>
      </c>
      <c r="F16" s="339" t="s">
        <v>40</v>
      </c>
      <c r="G16" s="339" t="s">
        <v>40</v>
      </c>
      <c r="H16" s="82" t="s">
        <v>1076</v>
      </c>
    </row>
    <row r="17" spans="1:14" s="220" customFormat="1" ht="14.25" customHeight="1" x14ac:dyDescent="0.2">
      <c r="A17" s="65" t="s">
        <v>1077</v>
      </c>
      <c r="B17" s="339" t="s">
        <v>40</v>
      </c>
      <c r="C17" s="339" t="s">
        <v>40</v>
      </c>
      <c r="D17" s="339" t="s">
        <v>40</v>
      </c>
      <c r="E17" s="339" t="s">
        <v>40</v>
      </c>
      <c r="F17" s="339" t="s">
        <v>40</v>
      </c>
      <c r="G17" s="339" t="s">
        <v>40</v>
      </c>
      <c r="H17" s="82" t="s">
        <v>1078</v>
      </c>
    </row>
    <row r="18" spans="1:14" s="220" customFormat="1" ht="14.25" customHeight="1" x14ac:dyDescent="0.2">
      <c r="A18" s="65" t="s">
        <v>1113</v>
      </c>
      <c r="B18" s="339" t="s">
        <v>40</v>
      </c>
      <c r="C18" s="339">
        <v>1</v>
      </c>
      <c r="D18" s="339" t="s">
        <v>40</v>
      </c>
      <c r="E18" s="339" t="s">
        <v>40</v>
      </c>
      <c r="F18" s="339" t="s">
        <v>40</v>
      </c>
      <c r="G18" s="339" t="s">
        <v>40</v>
      </c>
      <c r="H18" s="82" t="s">
        <v>1080</v>
      </c>
    </row>
    <row r="19" spans="1:14" s="323" customFormat="1" ht="14.25" customHeight="1" x14ac:dyDescent="0.2">
      <c r="A19" s="66" t="s">
        <v>1049</v>
      </c>
      <c r="B19" s="340">
        <v>51</v>
      </c>
      <c r="C19" s="340">
        <v>43</v>
      </c>
      <c r="D19" s="340">
        <v>31</v>
      </c>
      <c r="E19" s="340">
        <v>32</v>
      </c>
      <c r="F19" s="340">
        <v>4</v>
      </c>
      <c r="G19" s="340">
        <v>3</v>
      </c>
      <c r="H19" s="63" t="s">
        <v>1050</v>
      </c>
    </row>
    <row r="20" spans="1:14" s="220" customFormat="1" ht="14.25" customHeight="1" x14ac:dyDescent="0.2">
      <c r="A20" s="65" t="s">
        <v>1069</v>
      </c>
      <c r="B20" s="339">
        <v>26</v>
      </c>
      <c r="C20" s="339">
        <v>23</v>
      </c>
      <c r="D20" s="339">
        <v>13</v>
      </c>
      <c r="E20" s="339">
        <v>18</v>
      </c>
      <c r="F20" s="339">
        <v>2</v>
      </c>
      <c r="G20" s="339" t="s">
        <v>40</v>
      </c>
      <c r="H20" s="82" t="s">
        <v>1074</v>
      </c>
    </row>
    <row r="21" spans="1:14" s="220" customFormat="1" ht="14.25" customHeight="1" x14ac:dyDescent="0.2">
      <c r="A21" s="65" t="s">
        <v>1075</v>
      </c>
      <c r="B21" s="339">
        <v>24</v>
      </c>
      <c r="C21" s="339">
        <v>11</v>
      </c>
      <c r="D21" s="339">
        <v>10</v>
      </c>
      <c r="E21" s="339">
        <v>7</v>
      </c>
      <c r="F21" s="339" t="s">
        <v>40</v>
      </c>
      <c r="G21" s="339">
        <v>1</v>
      </c>
      <c r="H21" s="82" t="s">
        <v>1076</v>
      </c>
    </row>
    <row r="22" spans="1:14" s="220" customFormat="1" ht="14.25" customHeight="1" x14ac:dyDescent="0.2">
      <c r="A22" s="65" t="s">
        <v>1077</v>
      </c>
      <c r="B22" s="339">
        <v>1</v>
      </c>
      <c r="C22" s="339">
        <v>1</v>
      </c>
      <c r="D22" s="339">
        <v>8</v>
      </c>
      <c r="E22" s="339">
        <v>6</v>
      </c>
      <c r="F22" s="339">
        <v>2</v>
      </c>
      <c r="G22" s="339">
        <v>2</v>
      </c>
      <c r="H22" s="82" t="s">
        <v>1078</v>
      </c>
    </row>
    <row r="23" spans="1:14" s="220" customFormat="1" ht="14.25" customHeight="1" x14ac:dyDescent="0.2">
      <c r="A23" s="65" t="s">
        <v>1079</v>
      </c>
      <c r="B23" s="339" t="s">
        <v>40</v>
      </c>
      <c r="C23" s="339">
        <v>8</v>
      </c>
      <c r="D23" s="339" t="s">
        <v>40</v>
      </c>
      <c r="E23" s="339">
        <v>1</v>
      </c>
      <c r="F23" s="339" t="s">
        <v>40</v>
      </c>
      <c r="G23" s="339" t="s">
        <v>40</v>
      </c>
      <c r="H23" s="82" t="s">
        <v>1080</v>
      </c>
    </row>
    <row r="24" spans="1:14" s="323" customFormat="1" ht="26.25" customHeight="1" x14ac:dyDescent="0.2">
      <c r="A24" s="66" t="s">
        <v>1051</v>
      </c>
      <c r="B24" s="326">
        <v>422</v>
      </c>
      <c r="C24" s="326">
        <v>375</v>
      </c>
      <c r="D24" s="326">
        <v>362</v>
      </c>
      <c r="E24" s="326">
        <v>328</v>
      </c>
      <c r="F24" s="326">
        <v>105</v>
      </c>
      <c r="G24" s="326" t="s">
        <v>40</v>
      </c>
      <c r="H24" s="63" t="s">
        <v>1052</v>
      </c>
    </row>
    <row r="25" spans="1:14" s="220" customFormat="1" ht="14.25" customHeight="1" x14ac:dyDescent="0.2">
      <c r="A25" s="65" t="s">
        <v>1069</v>
      </c>
      <c r="B25" s="339">
        <v>328</v>
      </c>
      <c r="C25" s="339">
        <v>318</v>
      </c>
      <c r="D25" s="339">
        <v>324</v>
      </c>
      <c r="E25" s="339">
        <v>293</v>
      </c>
      <c r="F25" s="339">
        <v>98</v>
      </c>
      <c r="G25" s="339" t="s">
        <v>40</v>
      </c>
      <c r="H25" s="82" t="s">
        <v>1074</v>
      </c>
    </row>
    <row r="26" spans="1:14" s="220" customFormat="1" ht="14.25" customHeight="1" x14ac:dyDescent="0.2">
      <c r="A26" s="65" t="s">
        <v>1075</v>
      </c>
      <c r="B26" s="339">
        <v>57</v>
      </c>
      <c r="C26" s="339">
        <v>30</v>
      </c>
      <c r="D26" s="339">
        <v>12</v>
      </c>
      <c r="E26" s="339">
        <v>7</v>
      </c>
      <c r="F26" s="339" t="s">
        <v>40</v>
      </c>
      <c r="G26" s="339" t="s">
        <v>40</v>
      </c>
      <c r="H26" s="82" t="s">
        <v>1076</v>
      </c>
    </row>
    <row r="27" spans="1:14" s="220" customFormat="1" ht="14.25" customHeight="1" x14ac:dyDescent="0.2">
      <c r="A27" s="65" t="s">
        <v>1077</v>
      </c>
      <c r="B27" s="339">
        <v>28</v>
      </c>
      <c r="C27" s="339">
        <v>21</v>
      </c>
      <c r="D27" s="339">
        <v>22</v>
      </c>
      <c r="E27" s="339">
        <v>25</v>
      </c>
      <c r="F27" s="339">
        <v>3</v>
      </c>
      <c r="G27" s="339" t="s">
        <v>40</v>
      </c>
      <c r="H27" s="82" t="s">
        <v>1078</v>
      </c>
    </row>
    <row r="28" spans="1:14" s="333" customFormat="1" ht="14.25" customHeight="1" x14ac:dyDescent="0.2">
      <c r="A28" s="341" t="s">
        <v>1079</v>
      </c>
      <c r="B28" s="342">
        <v>9</v>
      </c>
      <c r="C28" s="342">
        <v>6</v>
      </c>
      <c r="D28" s="342">
        <v>4</v>
      </c>
      <c r="E28" s="342">
        <v>3</v>
      </c>
      <c r="F28" s="342">
        <v>4</v>
      </c>
      <c r="G28" s="342" t="s">
        <v>40</v>
      </c>
      <c r="H28" s="343" t="s">
        <v>1080</v>
      </c>
    </row>
    <row r="30" spans="1:14" ht="24.75" customHeight="1" x14ac:dyDescent="0.2">
      <c r="A30" s="518" t="s">
        <v>1115</v>
      </c>
      <c r="B30" s="518"/>
      <c r="C30" s="518"/>
      <c r="D30" s="518"/>
      <c r="E30" s="518"/>
      <c r="F30" s="518"/>
      <c r="G30" s="518"/>
      <c r="H30" s="518"/>
      <c r="I30" s="518"/>
      <c r="J30" s="518"/>
      <c r="K30" s="518"/>
      <c r="L30" s="518"/>
      <c r="M30" s="518"/>
      <c r="N30" s="518"/>
    </row>
  </sheetData>
  <sheetProtection selectLockedCells="1" selectUnlockedCells="1"/>
  <mergeCells count="3">
    <mergeCell ref="A1:H1"/>
    <mergeCell ref="A2:H2"/>
    <mergeCell ref="A30:N30"/>
  </mergeCells>
  <printOptions horizontalCentered="1"/>
  <pageMargins left="0.70833333333333337" right="0.67986111111111114" top="1" bottom="0.94513888888888886" header="0.51180555555555551" footer="0.51180555555555551"/>
  <pageSetup paperSize="9" firstPageNumber="495" orientation="portrait" useFirstPageNumber="1" horizontalDpi="300" verticalDpi="300"/>
  <headerFooter alignWithMargins="0">
    <oddFooter>&amp;C&amp;"MAC C Swiss,Regular"&amp;8&amp;P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995A-7436-41D7-A77F-72AF40A844A9}">
  <dimension ref="A1:N39"/>
  <sheetViews>
    <sheetView zoomScaleNormal="100" workbookViewId="0">
      <selection sqref="A1:H1"/>
    </sheetView>
  </sheetViews>
  <sheetFormatPr defaultColWidth="9.140625" defaultRowHeight="11.25" x14ac:dyDescent="0.2"/>
  <cols>
    <col min="1" max="1" width="23.140625" style="267" customWidth="1"/>
    <col min="2" max="2" width="8.42578125" style="267" customWidth="1"/>
    <col min="3" max="3" width="6.85546875" style="267" customWidth="1"/>
    <col min="4" max="4" width="7.28515625" style="267" customWidth="1"/>
    <col min="5" max="5" width="7" style="267" customWidth="1"/>
    <col min="6" max="6" width="6.7109375" style="267" customWidth="1"/>
    <col min="7" max="7" width="7.85546875" style="267" customWidth="1"/>
    <col min="8" max="8" width="19.5703125" style="267" customWidth="1"/>
    <col min="9" max="16384" width="9.140625" style="267"/>
  </cols>
  <sheetData>
    <row r="1" spans="1:14" ht="30" customHeight="1" x14ac:dyDescent="0.2">
      <c r="A1" s="527" t="s">
        <v>1124</v>
      </c>
      <c r="B1" s="527"/>
      <c r="C1" s="527"/>
      <c r="D1" s="527"/>
      <c r="E1" s="527"/>
      <c r="F1" s="527"/>
      <c r="G1" s="527"/>
      <c r="H1" s="527"/>
    </row>
    <row r="2" spans="1:14" ht="13.5" customHeight="1" x14ac:dyDescent="0.2">
      <c r="A2" s="528" t="s">
        <v>1125</v>
      </c>
      <c r="B2" s="528"/>
      <c r="C2" s="528"/>
      <c r="D2" s="528"/>
      <c r="E2" s="528"/>
      <c r="F2" s="528"/>
      <c r="G2" s="528"/>
      <c r="H2" s="528"/>
    </row>
    <row r="3" spans="1:14" s="220" customFormat="1" ht="96" customHeight="1" x14ac:dyDescent="0.2">
      <c r="A3" s="344" t="s">
        <v>4</v>
      </c>
      <c r="B3" s="529" t="s">
        <v>1126</v>
      </c>
      <c r="C3" s="529"/>
      <c r="D3" s="529" t="s">
        <v>1127</v>
      </c>
      <c r="E3" s="529"/>
      <c r="F3" s="529" t="s">
        <v>1128</v>
      </c>
      <c r="G3" s="529"/>
      <c r="H3" s="346" t="s">
        <v>4</v>
      </c>
    </row>
    <row r="4" spans="1:14" s="220" customFormat="1" ht="46.15" customHeight="1" x14ac:dyDescent="0.2">
      <c r="A4" s="344"/>
      <c r="B4" s="530" t="s">
        <v>1030</v>
      </c>
      <c r="C4" s="530"/>
      <c r="D4" s="530" t="s">
        <v>1129</v>
      </c>
      <c r="E4" s="530"/>
      <c r="F4" s="530" t="s">
        <v>1130</v>
      </c>
      <c r="G4" s="530"/>
      <c r="H4" s="220" t="s">
        <v>4</v>
      </c>
    </row>
    <row r="5" spans="1:14" s="220" customFormat="1" ht="12.75" customHeight="1" x14ac:dyDescent="0.2">
      <c r="A5" s="344" t="s">
        <v>4</v>
      </c>
      <c r="B5" s="347" t="s">
        <v>22</v>
      </c>
      <c r="C5" s="347" t="s">
        <v>428</v>
      </c>
      <c r="D5" s="347" t="s">
        <v>22</v>
      </c>
      <c r="E5" s="347" t="s">
        <v>428</v>
      </c>
      <c r="F5" s="347" t="s">
        <v>22</v>
      </c>
      <c r="G5" s="347" t="s">
        <v>428</v>
      </c>
      <c r="H5" s="220" t="s">
        <v>4</v>
      </c>
    </row>
    <row r="6" spans="1:14" s="351" customFormat="1" x14ac:dyDescent="0.2">
      <c r="A6" s="348" t="s">
        <v>4</v>
      </c>
      <c r="B6" s="349" t="s">
        <v>27</v>
      </c>
      <c r="C6" s="349" t="s">
        <v>29</v>
      </c>
      <c r="D6" s="349" t="s">
        <v>27</v>
      </c>
      <c r="E6" s="349" t="s">
        <v>29</v>
      </c>
      <c r="F6" s="349" t="s">
        <v>27</v>
      </c>
      <c r="G6" s="349" t="s">
        <v>29</v>
      </c>
      <c r="H6" s="350" t="s">
        <v>4</v>
      </c>
    </row>
    <row r="7" spans="1:14" s="353" customFormat="1" ht="15" customHeight="1" x14ac:dyDescent="0.2">
      <c r="A7" s="66" t="s">
        <v>174</v>
      </c>
      <c r="B7" s="352" t="s">
        <v>1131</v>
      </c>
      <c r="C7" s="352" t="s">
        <v>1132</v>
      </c>
      <c r="D7" s="352" t="s">
        <v>1133</v>
      </c>
      <c r="E7" s="352" t="s">
        <v>1134</v>
      </c>
      <c r="F7" s="352">
        <v>190.85</v>
      </c>
      <c r="G7" s="352">
        <v>76.7</v>
      </c>
      <c r="H7" s="64" t="s">
        <v>73</v>
      </c>
      <c r="J7" s="354"/>
      <c r="K7" s="354"/>
      <c r="L7" s="354"/>
      <c r="M7" s="354"/>
      <c r="N7" s="354"/>
    </row>
    <row r="8" spans="1:14" s="353" customFormat="1" ht="15" customHeight="1" x14ac:dyDescent="0.2">
      <c r="A8" s="65" t="s">
        <v>1069</v>
      </c>
      <c r="B8" s="355" t="s">
        <v>1135</v>
      </c>
      <c r="C8" s="355">
        <v>617.9</v>
      </c>
      <c r="D8" s="355" t="s">
        <v>1136</v>
      </c>
      <c r="E8" s="355">
        <v>585</v>
      </c>
      <c r="F8" s="355">
        <v>74</v>
      </c>
      <c r="G8" s="355">
        <v>32.9</v>
      </c>
      <c r="H8" s="76" t="s">
        <v>1074</v>
      </c>
      <c r="J8" s="355"/>
      <c r="K8" s="355"/>
      <c r="L8" s="355"/>
      <c r="M8" s="355"/>
      <c r="N8" s="355"/>
    </row>
    <row r="9" spans="1:14" s="353" customFormat="1" ht="15" customHeight="1" x14ac:dyDescent="0.2">
      <c r="A9" s="65" t="s">
        <v>1075</v>
      </c>
      <c r="B9" s="355">
        <v>547.26</v>
      </c>
      <c r="C9" s="355">
        <v>312.49</v>
      </c>
      <c r="D9" s="355">
        <v>479.16</v>
      </c>
      <c r="E9" s="355">
        <v>283.79000000000002</v>
      </c>
      <c r="F9" s="355">
        <v>68.099999999999994</v>
      </c>
      <c r="G9" s="355">
        <v>28.7</v>
      </c>
      <c r="H9" s="76" t="s">
        <v>1076</v>
      </c>
      <c r="J9" s="355"/>
      <c r="K9" s="355"/>
      <c r="L9" s="355"/>
      <c r="M9" s="355"/>
      <c r="N9" s="355"/>
    </row>
    <row r="10" spans="1:14" s="353" customFormat="1" ht="15" customHeight="1" x14ac:dyDescent="0.2">
      <c r="A10" s="65" t="s">
        <v>1077</v>
      </c>
      <c r="B10" s="355">
        <v>185.15</v>
      </c>
      <c r="C10" s="355">
        <v>98.9</v>
      </c>
      <c r="D10" s="355">
        <v>164.6</v>
      </c>
      <c r="E10" s="355">
        <v>90.1</v>
      </c>
      <c r="F10" s="355">
        <v>20.55</v>
      </c>
      <c r="G10" s="355">
        <v>8.8000000000000007</v>
      </c>
      <c r="H10" s="76" t="s">
        <v>1078</v>
      </c>
      <c r="J10" s="355"/>
      <c r="K10" s="355"/>
      <c r="L10" s="355"/>
      <c r="M10" s="355"/>
      <c r="N10" s="355"/>
    </row>
    <row r="11" spans="1:14" s="353" customFormat="1" ht="15" customHeight="1" x14ac:dyDescent="0.2">
      <c r="A11" s="65" t="s">
        <v>1079</v>
      </c>
      <c r="B11" s="355">
        <v>67.959999999999994</v>
      </c>
      <c r="C11" s="355">
        <v>33.729999999999997</v>
      </c>
      <c r="D11" s="355">
        <v>65.459999999999994</v>
      </c>
      <c r="E11" s="355">
        <v>32.729999999999997</v>
      </c>
      <c r="F11" s="355">
        <v>2.5</v>
      </c>
      <c r="G11" s="355">
        <v>1</v>
      </c>
      <c r="H11" s="76" t="s">
        <v>1080</v>
      </c>
      <c r="J11" s="355"/>
      <c r="K11" s="355"/>
      <c r="L11" s="355"/>
      <c r="M11" s="355"/>
      <c r="N11" s="355"/>
    </row>
    <row r="12" spans="1:14" s="356" customFormat="1" ht="15" customHeight="1" x14ac:dyDescent="0.2">
      <c r="A12" s="65" t="s">
        <v>1081</v>
      </c>
      <c r="B12" s="355">
        <v>114.2</v>
      </c>
      <c r="C12" s="355">
        <v>65</v>
      </c>
      <c r="D12" s="355">
        <v>88.5</v>
      </c>
      <c r="E12" s="355">
        <v>59.7</v>
      </c>
      <c r="F12" s="355">
        <v>25.7</v>
      </c>
      <c r="G12" s="355">
        <v>5.3</v>
      </c>
      <c r="H12" s="76" t="s">
        <v>1082</v>
      </c>
      <c r="J12" s="355"/>
      <c r="K12" s="355"/>
      <c r="L12" s="355"/>
      <c r="M12" s="355"/>
      <c r="N12" s="355"/>
    </row>
    <row r="13" spans="1:14" s="220" customFormat="1" ht="12" customHeight="1" x14ac:dyDescent="0.2">
      <c r="A13" s="66" t="s">
        <v>1045</v>
      </c>
      <c r="B13" s="354">
        <v>506.27</v>
      </c>
      <c r="C13" s="354">
        <v>295.39999999999998</v>
      </c>
      <c r="D13" s="354">
        <v>472.32</v>
      </c>
      <c r="E13" s="354">
        <v>288.8</v>
      </c>
      <c r="F13" s="354">
        <v>33.950000000000003</v>
      </c>
      <c r="G13" s="354">
        <v>6.6</v>
      </c>
      <c r="H13" s="64" t="s">
        <v>1046</v>
      </c>
      <c r="J13" s="354"/>
      <c r="K13" s="354"/>
      <c r="L13" s="354"/>
      <c r="M13" s="354"/>
      <c r="N13" s="354"/>
    </row>
    <row r="14" spans="1:14" s="220" customFormat="1" ht="15" customHeight="1" x14ac:dyDescent="0.2">
      <c r="A14" s="65" t="s">
        <v>1069</v>
      </c>
      <c r="B14" s="355">
        <v>108.9</v>
      </c>
      <c r="C14" s="355">
        <v>74.900000000000006</v>
      </c>
      <c r="D14" s="355">
        <v>102.6</v>
      </c>
      <c r="E14" s="355">
        <v>74.900000000000006</v>
      </c>
      <c r="F14" s="355">
        <v>6.3</v>
      </c>
      <c r="G14" s="355" t="s">
        <v>40</v>
      </c>
      <c r="H14" s="76" t="s">
        <v>1074</v>
      </c>
      <c r="J14" s="355"/>
      <c r="K14" s="355"/>
      <c r="L14" s="355"/>
      <c r="M14" s="355"/>
      <c r="N14" s="355"/>
    </row>
    <row r="15" spans="1:14" s="220" customFormat="1" ht="15" customHeight="1" x14ac:dyDescent="0.2">
      <c r="A15" s="65" t="s">
        <v>1075</v>
      </c>
      <c r="B15" s="355">
        <v>261.76</v>
      </c>
      <c r="C15" s="355">
        <v>154.87</v>
      </c>
      <c r="D15" s="355">
        <v>240.86</v>
      </c>
      <c r="E15" s="355">
        <v>151.27000000000001</v>
      </c>
      <c r="F15" s="355">
        <v>20.9</v>
      </c>
      <c r="G15" s="355">
        <v>3.6</v>
      </c>
      <c r="H15" s="76" t="s">
        <v>1076</v>
      </c>
      <c r="J15" s="355"/>
      <c r="K15" s="355"/>
      <c r="L15" s="355"/>
      <c r="M15" s="355"/>
      <c r="N15" s="355"/>
    </row>
    <row r="16" spans="1:14" s="220" customFormat="1" ht="15" customHeight="1" x14ac:dyDescent="0.2">
      <c r="A16" s="65" t="s">
        <v>1077</v>
      </c>
      <c r="B16" s="355">
        <v>80.75</v>
      </c>
      <c r="C16" s="355">
        <v>38</v>
      </c>
      <c r="D16" s="355">
        <v>75</v>
      </c>
      <c r="E16" s="355">
        <v>35</v>
      </c>
      <c r="F16" s="355">
        <v>5.75</v>
      </c>
      <c r="G16" s="355">
        <v>3</v>
      </c>
      <c r="H16" s="76" t="s">
        <v>1078</v>
      </c>
      <c r="J16" s="355"/>
      <c r="K16" s="355"/>
      <c r="L16" s="355"/>
      <c r="M16" s="355"/>
      <c r="N16" s="355"/>
    </row>
    <row r="17" spans="1:14" s="220" customFormat="1" ht="15" customHeight="1" x14ac:dyDescent="0.2">
      <c r="A17" s="65" t="s">
        <v>1079</v>
      </c>
      <c r="B17" s="355">
        <v>41.56</v>
      </c>
      <c r="C17" s="355">
        <v>17.329999999999998</v>
      </c>
      <c r="D17" s="355">
        <v>41.56</v>
      </c>
      <c r="E17" s="355">
        <v>17.329999999999998</v>
      </c>
      <c r="F17" s="355" t="s">
        <v>40</v>
      </c>
      <c r="G17" s="355" t="s">
        <v>40</v>
      </c>
      <c r="H17" s="76" t="s">
        <v>1080</v>
      </c>
      <c r="J17" s="355"/>
      <c r="K17" s="355"/>
      <c r="L17" s="355"/>
      <c r="M17" s="355"/>
      <c r="N17" s="355"/>
    </row>
    <row r="18" spans="1:14" s="220" customFormat="1" ht="15" customHeight="1" x14ac:dyDescent="0.2">
      <c r="A18" s="65" t="s">
        <v>1081</v>
      </c>
      <c r="B18" s="355">
        <v>13.3</v>
      </c>
      <c r="C18" s="355">
        <v>10.3</v>
      </c>
      <c r="D18" s="355">
        <v>12.3</v>
      </c>
      <c r="E18" s="355">
        <v>10.3</v>
      </c>
      <c r="F18" s="355">
        <v>1</v>
      </c>
      <c r="G18" s="355" t="s">
        <v>40</v>
      </c>
      <c r="H18" s="76" t="s">
        <v>1082</v>
      </c>
      <c r="J18" s="355"/>
      <c r="K18" s="355"/>
      <c r="L18" s="355"/>
      <c r="M18" s="355"/>
      <c r="N18" s="355"/>
    </row>
    <row r="19" spans="1:14" s="323" customFormat="1" ht="15" customHeight="1" x14ac:dyDescent="0.2">
      <c r="A19" s="66" t="s">
        <v>1047</v>
      </c>
      <c r="B19" s="354">
        <v>20</v>
      </c>
      <c r="C19" s="354">
        <v>7</v>
      </c>
      <c r="D19" s="354">
        <v>9</v>
      </c>
      <c r="E19" s="354">
        <v>5</v>
      </c>
      <c r="F19" s="354">
        <v>11</v>
      </c>
      <c r="G19" s="354">
        <v>2</v>
      </c>
      <c r="H19" s="63" t="s">
        <v>1048</v>
      </c>
      <c r="J19" s="354"/>
      <c r="K19" s="354"/>
      <c r="L19" s="354"/>
      <c r="M19" s="354"/>
      <c r="N19" s="354"/>
    </row>
    <row r="20" spans="1:14" s="220" customFormat="1" ht="15" customHeight="1" x14ac:dyDescent="0.2">
      <c r="A20" s="65" t="s">
        <v>1069</v>
      </c>
      <c r="B20" s="355">
        <v>13</v>
      </c>
      <c r="C20" s="355">
        <v>6</v>
      </c>
      <c r="D20" s="355">
        <v>7</v>
      </c>
      <c r="E20" s="355">
        <v>4</v>
      </c>
      <c r="F20" s="355">
        <v>6</v>
      </c>
      <c r="G20" s="355">
        <v>2</v>
      </c>
      <c r="H20" s="82" t="s">
        <v>1074</v>
      </c>
      <c r="J20" s="355"/>
      <c r="K20" s="355"/>
      <c r="L20" s="355"/>
      <c r="M20" s="355"/>
      <c r="N20" s="355"/>
    </row>
    <row r="21" spans="1:14" s="220" customFormat="1" ht="15" customHeight="1" x14ac:dyDescent="0.2">
      <c r="A21" s="65" t="s">
        <v>1075</v>
      </c>
      <c r="B21" s="355">
        <v>5</v>
      </c>
      <c r="C21" s="355" t="s">
        <v>40</v>
      </c>
      <c r="D21" s="355" t="s">
        <v>40</v>
      </c>
      <c r="E21" s="355" t="s">
        <v>40</v>
      </c>
      <c r="F21" s="355">
        <v>5</v>
      </c>
      <c r="G21" s="355" t="s">
        <v>40</v>
      </c>
      <c r="H21" s="82" t="s">
        <v>1076</v>
      </c>
      <c r="J21" s="355"/>
      <c r="K21" s="355"/>
      <c r="L21" s="355"/>
      <c r="M21" s="355"/>
      <c r="N21" s="355"/>
    </row>
    <row r="22" spans="1:14" s="220" customFormat="1" ht="15" customHeight="1" x14ac:dyDescent="0.2">
      <c r="A22" s="65" t="s">
        <v>1077</v>
      </c>
      <c r="B22" s="355">
        <v>1</v>
      </c>
      <c r="C22" s="355" t="s">
        <v>40</v>
      </c>
      <c r="D22" s="355">
        <v>1</v>
      </c>
      <c r="E22" s="355" t="s">
        <v>40</v>
      </c>
      <c r="F22" s="355" t="s">
        <v>40</v>
      </c>
      <c r="G22" s="355" t="s">
        <v>40</v>
      </c>
      <c r="H22" s="82" t="s">
        <v>1078</v>
      </c>
      <c r="J22" s="355"/>
      <c r="K22" s="355"/>
      <c r="L22" s="355"/>
      <c r="M22" s="355"/>
      <c r="N22" s="355"/>
    </row>
    <row r="23" spans="1:14" s="220" customFormat="1" ht="15" customHeight="1" x14ac:dyDescent="0.2">
      <c r="A23" s="65" t="s">
        <v>1079</v>
      </c>
      <c r="B23" s="355">
        <v>1</v>
      </c>
      <c r="C23" s="355">
        <v>1</v>
      </c>
      <c r="D23" s="355">
        <v>1</v>
      </c>
      <c r="E23" s="355">
        <v>1</v>
      </c>
      <c r="F23" s="355" t="s">
        <v>40</v>
      </c>
      <c r="G23" s="355" t="s">
        <v>40</v>
      </c>
      <c r="H23" s="82" t="s">
        <v>1080</v>
      </c>
      <c r="J23" s="355"/>
      <c r="K23" s="355"/>
      <c r="L23" s="355"/>
      <c r="M23" s="355"/>
      <c r="N23" s="355"/>
    </row>
    <row r="24" spans="1:14" s="220" customFormat="1" ht="15" customHeight="1" x14ac:dyDescent="0.2">
      <c r="A24" s="65" t="s">
        <v>1084</v>
      </c>
      <c r="B24" s="355" t="s">
        <v>40</v>
      </c>
      <c r="C24" s="355" t="s">
        <v>40</v>
      </c>
      <c r="D24" s="355" t="s">
        <v>40</v>
      </c>
      <c r="E24" s="355" t="s">
        <v>40</v>
      </c>
      <c r="F24" s="355" t="s">
        <v>40</v>
      </c>
      <c r="G24" s="355" t="s">
        <v>40</v>
      </c>
      <c r="H24" s="82" t="s">
        <v>1082</v>
      </c>
      <c r="J24" s="355"/>
      <c r="K24" s="355"/>
      <c r="L24" s="355"/>
      <c r="M24" s="355"/>
      <c r="N24" s="355"/>
    </row>
    <row r="25" spans="1:14" s="220" customFormat="1" ht="12" customHeight="1" x14ac:dyDescent="0.2">
      <c r="A25" s="66" t="s">
        <v>1049</v>
      </c>
      <c r="B25" s="323">
        <v>177.3</v>
      </c>
      <c r="C25" s="323">
        <v>92.82</v>
      </c>
      <c r="D25" s="354">
        <v>110.1</v>
      </c>
      <c r="E25" s="354">
        <v>65.02</v>
      </c>
      <c r="F25" s="354">
        <v>67.2</v>
      </c>
      <c r="G25" s="354">
        <v>27.8</v>
      </c>
      <c r="H25" s="63" t="s">
        <v>1050</v>
      </c>
      <c r="J25" s="323"/>
      <c r="K25" s="323"/>
      <c r="L25" s="354"/>
      <c r="M25" s="354"/>
      <c r="N25" s="354"/>
    </row>
    <row r="26" spans="1:14" s="220" customFormat="1" ht="15" customHeight="1" x14ac:dyDescent="0.2">
      <c r="A26" s="65" t="s">
        <v>1069</v>
      </c>
      <c r="B26" s="220">
        <v>83.26</v>
      </c>
      <c r="C26" s="220">
        <v>56.54</v>
      </c>
      <c r="D26" s="355">
        <v>62.76</v>
      </c>
      <c r="E26" s="355">
        <v>43.54</v>
      </c>
      <c r="F26" s="355">
        <v>20.5</v>
      </c>
      <c r="G26" s="355">
        <v>13</v>
      </c>
      <c r="H26" s="76" t="s">
        <v>1074</v>
      </c>
      <c r="L26" s="355"/>
      <c r="M26" s="355"/>
      <c r="N26" s="355"/>
    </row>
    <row r="27" spans="1:14" s="220" customFormat="1" ht="15" customHeight="1" x14ac:dyDescent="0.2">
      <c r="A27" s="65" t="s">
        <v>1075</v>
      </c>
      <c r="B27" s="220">
        <v>48.84</v>
      </c>
      <c r="C27" s="220">
        <v>22.88</v>
      </c>
      <c r="D27" s="355">
        <v>35.840000000000003</v>
      </c>
      <c r="E27" s="355">
        <v>15.88</v>
      </c>
      <c r="F27" s="355">
        <v>13</v>
      </c>
      <c r="G27" s="355">
        <v>7</v>
      </c>
      <c r="H27" s="76" t="s">
        <v>1076</v>
      </c>
      <c r="L27" s="355"/>
      <c r="M27" s="355"/>
      <c r="N27" s="355"/>
    </row>
    <row r="28" spans="1:14" s="220" customFormat="1" ht="15" customHeight="1" x14ac:dyDescent="0.2">
      <c r="A28" s="65" t="s">
        <v>1077</v>
      </c>
      <c r="B28" s="220">
        <v>13.4</v>
      </c>
      <c r="C28" s="220">
        <v>5.0999999999999996</v>
      </c>
      <c r="D28" s="355">
        <v>5.9</v>
      </c>
      <c r="E28" s="355">
        <v>2.6</v>
      </c>
      <c r="F28" s="355">
        <v>7.5</v>
      </c>
      <c r="G28" s="355">
        <v>2.5</v>
      </c>
      <c r="H28" s="76" t="s">
        <v>1078</v>
      </c>
      <c r="L28" s="355"/>
      <c r="M28" s="355"/>
      <c r="N28" s="355"/>
    </row>
    <row r="29" spans="1:14" s="220" customFormat="1" ht="15" customHeight="1" x14ac:dyDescent="0.2">
      <c r="A29" s="65" t="s">
        <v>1079</v>
      </c>
      <c r="B29" s="220">
        <v>4.9000000000000004</v>
      </c>
      <c r="C29" s="220">
        <v>1.6</v>
      </c>
      <c r="D29" s="355">
        <v>2.4</v>
      </c>
      <c r="E29" s="355">
        <v>0.6</v>
      </c>
      <c r="F29" s="355">
        <v>2.5</v>
      </c>
      <c r="G29" s="355">
        <v>1</v>
      </c>
      <c r="H29" s="76" t="s">
        <v>1080</v>
      </c>
      <c r="L29" s="355"/>
      <c r="M29" s="355"/>
      <c r="N29" s="355"/>
    </row>
    <row r="30" spans="1:14" s="220" customFormat="1" ht="15" customHeight="1" x14ac:dyDescent="0.2">
      <c r="A30" s="65" t="s">
        <v>1081</v>
      </c>
      <c r="B30" s="220">
        <v>26.9</v>
      </c>
      <c r="C30" s="220">
        <v>6.7</v>
      </c>
      <c r="D30" s="355">
        <v>3.2</v>
      </c>
      <c r="E30" s="355">
        <v>2.4</v>
      </c>
      <c r="F30" s="355">
        <v>23.7</v>
      </c>
      <c r="G30" s="355">
        <v>4.3</v>
      </c>
      <c r="H30" s="76" t="s">
        <v>1082</v>
      </c>
      <c r="L30" s="355"/>
      <c r="M30" s="355"/>
      <c r="N30" s="355"/>
    </row>
    <row r="31" spans="1:14" s="58" customFormat="1" ht="24.75" customHeight="1" x14ac:dyDescent="0.2">
      <c r="A31" s="66" t="s">
        <v>1051</v>
      </c>
      <c r="B31" s="354" t="s">
        <v>1137</v>
      </c>
      <c r="C31" s="354">
        <v>732.8</v>
      </c>
      <c r="D31" s="354" t="s">
        <v>1138</v>
      </c>
      <c r="E31" s="354">
        <v>692.5</v>
      </c>
      <c r="F31" s="354">
        <v>78.7</v>
      </c>
      <c r="G31" s="354">
        <v>40.299999999999997</v>
      </c>
      <c r="H31" s="63" t="s">
        <v>1052</v>
      </c>
      <c r="J31" s="354"/>
      <c r="K31" s="354"/>
      <c r="L31" s="354"/>
      <c r="M31" s="354"/>
      <c r="N31" s="354"/>
    </row>
    <row r="32" spans="1:14" s="220" customFormat="1" x14ac:dyDescent="0.2">
      <c r="A32" s="65" t="s">
        <v>1069</v>
      </c>
      <c r="B32" s="355">
        <v>873.36</v>
      </c>
      <c r="C32" s="355">
        <v>480.46</v>
      </c>
      <c r="D32" s="355">
        <v>832.16</v>
      </c>
      <c r="E32" s="355">
        <v>462.56</v>
      </c>
      <c r="F32" s="355">
        <v>41.2</v>
      </c>
      <c r="G32" s="355">
        <v>17.899999999999999</v>
      </c>
      <c r="H32" s="76" t="s">
        <v>1074</v>
      </c>
      <c r="J32" s="355"/>
      <c r="K32" s="355"/>
      <c r="L32" s="355"/>
      <c r="M32" s="355"/>
      <c r="N32" s="355"/>
    </row>
    <row r="33" spans="1:14" s="220" customFormat="1" ht="12.75" customHeight="1" x14ac:dyDescent="0.2">
      <c r="A33" s="65" t="s">
        <v>1075</v>
      </c>
      <c r="B33" s="355">
        <v>231.66</v>
      </c>
      <c r="C33" s="355">
        <v>134.74</v>
      </c>
      <c r="D33" s="355">
        <v>202.46</v>
      </c>
      <c r="E33" s="355">
        <v>116.64</v>
      </c>
      <c r="F33" s="355">
        <v>29.2</v>
      </c>
      <c r="G33" s="355">
        <v>18.100000000000001</v>
      </c>
      <c r="H33" s="82" t="s">
        <v>1076</v>
      </c>
      <c r="J33" s="355"/>
      <c r="K33" s="355"/>
      <c r="L33" s="355"/>
      <c r="M33" s="355"/>
      <c r="N33" s="355"/>
    </row>
    <row r="34" spans="1:14" s="220" customFormat="1" ht="12.75" customHeight="1" x14ac:dyDescent="0.2">
      <c r="A34" s="65" t="s">
        <v>1077</v>
      </c>
      <c r="B34" s="355">
        <v>90</v>
      </c>
      <c r="C34" s="355">
        <v>55.8</v>
      </c>
      <c r="D34" s="355">
        <v>82.7</v>
      </c>
      <c r="E34" s="355">
        <v>52.5</v>
      </c>
      <c r="F34" s="355">
        <v>7.3</v>
      </c>
      <c r="G34" s="355">
        <v>3.3</v>
      </c>
      <c r="H34" s="76" t="s">
        <v>1078</v>
      </c>
      <c r="J34" s="355"/>
      <c r="K34" s="355"/>
      <c r="L34" s="355"/>
      <c r="M34" s="355"/>
      <c r="N34" s="355"/>
    </row>
    <row r="35" spans="1:14" s="220" customFormat="1" ht="12.75" customHeight="1" x14ac:dyDescent="0.2">
      <c r="A35" s="65" t="s">
        <v>1079</v>
      </c>
      <c r="B35" s="355">
        <v>20.5</v>
      </c>
      <c r="C35" s="355">
        <v>13.8</v>
      </c>
      <c r="D35" s="355">
        <v>20.5</v>
      </c>
      <c r="E35" s="355">
        <v>13.8</v>
      </c>
      <c r="F35" s="355" t="s">
        <v>40</v>
      </c>
      <c r="G35" s="355" t="s">
        <v>40</v>
      </c>
      <c r="H35" s="76" t="s">
        <v>1080</v>
      </c>
      <c r="J35" s="355"/>
      <c r="K35" s="355"/>
      <c r="L35" s="355"/>
      <c r="M35" s="355"/>
      <c r="N35" s="355"/>
    </row>
    <row r="36" spans="1:14" s="220" customFormat="1" x14ac:dyDescent="0.2">
      <c r="A36" s="341" t="s">
        <v>1081</v>
      </c>
      <c r="B36" s="357">
        <v>74</v>
      </c>
      <c r="C36" s="357">
        <v>48</v>
      </c>
      <c r="D36" s="357">
        <v>73</v>
      </c>
      <c r="E36" s="357">
        <v>47</v>
      </c>
      <c r="F36" s="357">
        <v>1</v>
      </c>
      <c r="G36" s="357">
        <v>1</v>
      </c>
      <c r="H36" s="72" t="s">
        <v>1082</v>
      </c>
      <c r="J36" s="355"/>
      <c r="K36" s="355"/>
      <c r="L36" s="355"/>
      <c r="M36" s="355"/>
      <c r="N36" s="355"/>
    </row>
    <row r="38" spans="1:14" x14ac:dyDescent="0.2">
      <c r="A38" s="267" t="s">
        <v>1139</v>
      </c>
    </row>
    <row r="39" spans="1:14" x14ac:dyDescent="0.2">
      <c r="A39" s="358" t="s">
        <v>1140</v>
      </c>
      <c r="B39" s="267" t="s">
        <v>4</v>
      </c>
    </row>
  </sheetData>
  <sheetProtection selectLockedCells="1" selectUnlockedCells="1"/>
  <mergeCells count="8">
    <mergeCell ref="B4:C4"/>
    <mergeCell ref="D4:E4"/>
    <mergeCell ref="F4:G4"/>
    <mergeCell ref="A1:H1"/>
    <mergeCell ref="A2:H2"/>
    <mergeCell ref="B3:C3"/>
    <mergeCell ref="D3:E3"/>
    <mergeCell ref="F3:G3"/>
  </mergeCells>
  <printOptions horizontalCentered="1"/>
  <pageMargins left="0.62986111111111109" right="0.70833333333333337" top="0.51180555555555551" bottom="0.94513888888888886" header="0.51180555555555551" footer="0.51180555555555551"/>
  <pageSetup paperSize="9" firstPageNumber="49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5766-C0BC-49E6-AA1F-EAA5F539BD80}">
  <dimension ref="A1:L20"/>
  <sheetViews>
    <sheetView zoomScaleNormal="100" workbookViewId="0">
      <selection sqref="A1:G1"/>
    </sheetView>
  </sheetViews>
  <sheetFormatPr defaultColWidth="9.140625" defaultRowHeight="10.5" x14ac:dyDescent="0.2"/>
  <cols>
    <col min="1" max="1" width="27.42578125" style="361" customWidth="1"/>
    <col min="2" max="2" width="9.7109375" style="361" customWidth="1"/>
    <col min="3" max="3" width="8.28515625" style="361" customWidth="1"/>
    <col min="4" max="5" width="8.5703125" style="361" customWidth="1"/>
    <col min="6" max="6" width="10.7109375" style="361" customWidth="1"/>
    <col min="7" max="7" width="23.85546875" style="361" customWidth="1"/>
    <col min="8" max="8" width="9.140625" style="361"/>
    <col min="9" max="9" width="43.42578125" style="361" customWidth="1"/>
    <col min="10" max="16384" width="9.140625" style="361"/>
  </cols>
  <sheetData>
    <row r="1" spans="1:12" s="359" customFormat="1" ht="15.75" customHeight="1" x14ac:dyDescent="0.2">
      <c r="A1" s="527" t="s">
        <v>1141</v>
      </c>
      <c r="B1" s="527"/>
      <c r="C1" s="527"/>
      <c r="D1" s="527"/>
      <c r="E1" s="527"/>
      <c r="F1" s="527"/>
      <c r="G1" s="527"/>
    </row>
    <row r="2" spans="1:12" s="359" customFormat="1" ht="12.75" customHeight="1" x14ac:dyDescent="0.2">
      <c r="A2" s="531" t="s">
        <v>1142</v>
      </c>
      <c r="B2" s="531"/>
      <c r="C2" s="531"/>
      <c r="D2" s="531"/>
      <c r="E2" s="531"/>
      <c r="F2" s="531"/>
      <c r="G2" s="531"/>
    </row>
    <row r="3" spans="1:12" ht="11.25" customHeight="1" x14ac:dyDescent="0.2">
      <c r="A3" s="532" t="s">
        <v>1143</v>
      </c>
      <c r="B3" s="532"/>
      <c r="C3" s="301"/>
      <c r="D3" s="301"/>
      <c r="E3" s="301"/>
      <c r="F3" s="301"/>
      <c r="G3" s="360" t="s">
        <v>1144</v>
      </c>
    </row>
    <row r="4" spans="1:12" s="362" customFormat="1" ht="41.25" customHeight="1" x14ac:dyDescent="0.2">
      <c r="B4" s="320" t="s">
        <v>174</v>
      </c>
      <c r="C4" s="320" t="s">
        <v>1045</v>
      </c>
      <c r="D4" s="320" t="s">
        <v>1047</v>
      </c>
      <c r="E4" s="320" t="s">
        <v>1049</v>
      </c>
      <c r="F4" s="320" t="s">
        <v>1051</v>
      </c>
      <c r="G4" s="363" t="s">
        <v>4</v>
      </c>
    </row>
    <row r="5" spans="1:12" s="362" customFormat="1" ht="34.5" customHeight="1" x14ac:dyDescent="0.2">
      <c r="A5" s="364" t="s">
        <v>4</v>
      </c>
      <c r="B5" s="365" t="s">
        <v>73</v>
      </c>
      <c r="C5" s="365" t="s">
        <v>1046</v>
      </c>
      <c r="D5" s="365" t="s">
        <v>1048</v>
      </c>
      <c r="E5" s="365" t="s">
        <v>1050</v>
      </c>
      <c r="F5" s="365" t="s">
        <v>1052</v>
      </c>
      <c r="G5" s="364"/>
    </row>
    <row r="6" spans="1:12" s="66" customFormat="1" ht="18" customHeight="1" x14ac:dyDescent="0.2">
      <c r="A6" s="262" t="s">
        <v>174</v>
      </c>
      <c r="B6" s="287" t="s">
        <v>1145</v>
      </c>
      <c r="C6" s="287" t="s">
        <v>1146</v>
      </c>
      <c r="D6" s="287" t="s">
        <v>1147</v>
      </c>
      <c r="E6" s="287" t="s">
        <v>1148</v>
      </c>
      <c r="F6" s="287" t="s">
        <v>1149</v>
      </c>
      <c r="G6" s="366" t="s">
        <v>73</v>
      </c>
      <c r="H6" s="298"/>
      <c r="I6" s="298"/>
      <c r="J6" s="298"/>
      <c r="K6" s="298"/>
      <c r="L6" s="298"/>
    </row>
    <row r="7" spans="1:12" s="65" customFormat="1" ht="26.25" customHeight="1" x14ac:dyDescent="0.2">
      <c r="A7" s="67" t="s">
        <v>1150</v>
      </c>
      <c r="B7" s="189"/>
      <c r="C7" s="189"/>
      <c r="D7" s="189"/>
      <c r="E7" s="189"/>
      <c r="F7" s="189"/>
      <c r="G7" s="82" t="s">
        <v>1151</v>
      </c>
      <c r="H7" s="189"/>
      <c r="I7" s="189"/>
      <c r="J7" s="189"/>
      <c r="K7" s="189"/>
      <c r="L7" s="189"/>
    </row>
    <row r="8" spans="1:12" s="65" customFormat="1" ht="24" customHeight="1" x14ac:dyDescent="0.2">
      <c r="A8" s="367" t="s">
        <v>1152</v>
      </c>
      <c r="B8" s="291" t="s">
        <v>1153</v>
      </c>
      <c r="C8" s="291" t="s">
        <v>40</v>
      </c>
      <c r="D8" s="291" t="s">
        <v>40</v>
      </c>
      <c r="E8" s="291" t="s">
        <v>1154</v>
      </c>
      <c r="F8" s="291" t="s">
        <v>1155</v>
      </c>
      <c r="G8" s="82" t="s">
        <v>1156</v>
      </c>
      <c r="H8" s="291"/>
      <c r="I8" s="291"/>
      <c r="J8" s="291"/>
      <c r="K8" s="291"/>
      <c r="L8" s="291"/>
    </row>
    <row r="9" spans="1:12" s="65" customFormat="1" ht="24" customHeight="1" x14ac:dyDescent="0.2">
      <c r="A9" s="367" t="s">
        <v>1157</v>
      </c>
      <c r="B9" s="291" t="s">
        <v>1158</v>
      </c>
      <c r="C9" s="291" t="s">
        <v>40</v>
      </c>
      <c r="D9" s="291">
        <v>756</v>
      </c>
      <c r="E9" s="291" t="s">
        <v>1159</v>
      </c>
      <c r="F9" s="291" t="s">
        <v>1160</v>
      </c>
      <c r="G9" s="368" t="s">
        <v>1161</v>
      </c>
      <c r="H9" s="291"/>
      <c r="I9" s="291"/>
      <c r="J9" s="291"/>
      <c r="K9" s="291"/>
      <c r="L9" s="291"/>
    </row>
    <row r="10" spans="1:12" s="65" customFormat="1" ht="23.45" customHeight="1" x14ac:dyDescent="0.2">
      <c r="A10" s="67" t="s">
        <v>1162</v>
      </c>
      <c r="B10" s="183">
        <v>206</v>
      </c>
      <c r="C10" s="183" t="s">
        <v>40</v>
      </c>
      <c r="D10" s="183" t="s">
        <v>40</v>
      </c>
      <c r="E10" s="183" t="s">
        <v>40</v>
      </c>
      <c r="F10" s="183">
        <v>206</v>
      </c>
      <c r="G10" s="82" t="s">
        <v>1163</v>
      </c>
      <c r="H10" s="183"/>
      <c r="I10" s="183"/>
      <c r="J10" s="183"/>
      <c r="K10" s="183"/>
      <c r="L10" s="183"/>
    </row>
    <row r="11" spans="1:12" s="65" customFormat="1" ht="24.6" customHeight="1" x14ac:dyDescent="0.2">
      <c r="A11" s="67" t="s">
        <v>1164</v>
      </c>
      <c r="B11" s="291" t="s">
        <v>1165</v>
      </c>
      <c r="C11" s="291" t="s">
        <v>1166</v>
      </c>
      <c r="D11" s="291" t="s">
        <v>1167</v>
      </c>
      <c r="E11" s="291" t="s">
        <v>1168</v>
      </c>
      <c r="F11" s="291" t="s">
        <v>1169</v>
      </c>
      <c r="G11" s="82" t="s">
        <v>1170</v>
      </c>
      <c r="H11" s="291"/>
      <c r="I11" s="291"/>
      <c r="J11" s="291"/>
      <c r="K11" s="291"/>
      <c r="L11" s="291"/>
    </row>
    <row r="12" spans="1:12" s="65" customFormat="1" ht="56.25" x14ac:dyDescent="0.2">
      <c r="A12" s="65" t="s">
        <v>1171</v>
      </c>
      <c r="B12" s="183" t="s">
        <v>1172</v>
      </c>
      <c r="C12" s="183" t="s">
        <v>40</v>
      </c>
      <c r="D12" s="183" t="s">
        <v>40</v>
      </c>
      <c r="E12" s="183" t="s">
        <v>1173</v>
      </c>
      <c r="F12" s="183" t="s">
        <v>1174</v>
      </c>
      <c r="G12" s="82" t="s">
        <v>1175</v>
      </c>
      <c r="H12" s="183"/>
      <c r="I12" s="183"/>
      <c r="J12" s="183"/>
      <c r="K12" s="183"/>
      <c r="L12" s="183"/>
    </row>
    <row r="13" spans="1:12" s="65" customFormat="1" ht="34.5" customHeight="1" x14ac:dyDescent="0.2">
      <c r="A13" s="65" t="s">
        <v>1176</v>
      </c>
      <c r="B13" s="291" t="s">
        <v>1177</v>
      </c>
      <c r="C13" s="291" t="s">
        <v>1178</v>
      </c>
      <c r="D13" s="291" t="s">
        <v>40</v>
      </c>
      <c r="E13" s="291" t="s">
        <v>40</v>
      </c>
      <c r="F13" s="291" t="s">
        <v>1179</v>
      </c>
      <c r="G13" s="82" t="s">
        <v>1180</v>
      </c>
      <c r="H13" s="291"/>
      <c r="I13" s="291"/>
      <c r="J13" s="291"/>
      <c r="K13" s="291"/>
      <c r="L13" s="291"/>
    </row>
    <row r="14" spans="1:12" s="65" customFormat="1" ht="49.5" customHeight="1" x14ac:dyDescent="0.2">
      <c r="A14" s="67" t="s">
        <v>1181</v>
      </c>
      <c r="B14" s="291" t="s">
        <v>40</v>
      </c>
      <c r="C14" s="291" t="s">
        <v>40</v>
      </c>
      <c r="D14" s="291" t="s">
        <v>40</v>
      </c>
      <c r="E14" s="291" t="s">
        <v>40</v>
      </c>
      <c r="F14" s="291" t="s">
        <v>40</v>
      </c>
      <c r="G14" s="82" t="s">
        <v>1182</v>
      </c>
      <c r="H14" s="291"/>
      <c r="I14" s="291"/>
      <c r="J14" s="291"/>
      <c r="K14" s="291"/>
      <c r="L14" s="291"/>
    </row>
    <row r="15" spans="1:12" s="65" customFormat="1" ht="33.75" x14ac:dyDescent="0.2">
      <c r="A15" s="65" t="s">
        <v>1183</v>
      </c>
      <c r="B15" s="291" t="s">
        <v>1184</v>
      </c>
      <c r="C15" s="291" t="s">
        <v>40</v>
      </c>
      <c r="D15" s="291" t="s">
        <v>40</v>
      </c>
      <c r="E15" s="291" t="s">
        <v>40</v>
      </c>
      <c r="F15" s="291" t="s">
        <v>1184</v>
      </c>
      <c r="G15" s="82" t="s">
        <v>1185</v>
      </c>
      <c r="H15" s="291"/>
      <c r="I15" s="291"/>
      <c r="J15" s="291"/>
      <c r="K15" s="291"/>
      <c r="L15" s="291"/>
    </row>
    <row r="16" spans="1:12" s="65" customFormat="1" ht="21" customHeight="1" x14ac:dyDescent="0.2">
      <c r="A16" s="65" t="s">
        <v>1186</v>
      </c>
      <c r="B16" s="291" t="s">
        <v>1187</v>
      </c>
      <c r="C16" s="291" t="s">
        <v>1188</v>
      </c>
      <c r="D16" s="291">
        <v>650</v>
      </c>
      <c r="E16" s="291" t="s">
        <v>1189</v>
      </c>
      <c r="F16" s="291" t="s">
        <v>1190</v>
      </c>
      <c r="G16" s="368" t="s">
        <v>1191</v>
      </c>
      <c r="H16" s="291"/>
      <c r="I16" s="291"/>
      <c r="J16" s="291"/>
      <c r="K16" s="291"/>
      <c r="L16" s="291"/>
    </row>
    <row r="17" spans="1:12" s="66" customFormat="1" ht="18" customHeight="1" x14ac:dyDescent="0.2">
      <c r="A17" s="65" t="s">
        <v>1192</v>
      </c>
      <c r="B17" s="291" t="s">
        <v>1193</v>
      </c>
      <c r="C17" s="291" t="s">
        <v>40</v>
      </c>
      <c r="D17" s="291" t="s">
        <v>40</v>
      </c>
      <c r="E17" s="291" t="s">
        <v>1194</v>
      </c>
      <c r="F17" s="291" t="s">
        <v>1195</v>
      </c>
      <c r="G17" s="76" t="s">
        <v>1196</v>
      </c>
      <c r="H17" s="291"/>
      <c r="I17" s="291"/>
      <c r="J17" s="291"/>
      <c r="K17" s="291"/>
      <c r="L17" s="291"/>
    </row>
    <row r="18" spans="1:12" s="65" customFormat="1" ht="22.5" customHeight="1" x14ac:dyDescent="0.2">
      <c r="A18" s="341" t="s">
        <v>1197</v>
      </c>
      <c r="B18" s="369" t="s">
        <v>1198</v>
      </c>
      <c r="C18" s="369" t="s">
        <v>1199</v>
      </c>
      <c r="D18" s="369" t="s">
        <v>1200</v>
      </c>
      <c r="E18" s="369" t="s">
        <v>1201</v>
      </c>
      <c r="F18" s="652">
        <v>9756</v>
      </c>
      <c r="G18" s="72" t="s">
        <v>1202</v>
      </c>
      <c r="H18" s="291"/>
      <c r="I18" s="291"/>
      <c r="J18" s="291"/>
      <c r="K18" s="291"/>
      <c r="L18" s="291"/>
    </row>
    <row r="19" spans="1:12" s="65" customFormat="1" ht="11.25" x14ac:dyDescent="0.2">
      <c r="A19" s="370" t="s">
        <v>1203</v>
      </c>
      <c r="B19" s="183"/>
      <c r="C19" s="183"/>
      <c r="D19" s="183"/>
      <c r="E19" s="183"/>
      <c r="F19" s="183"/>
    </row>
    <row r="20" spans="1:12" s="65" customFormat="1" ht="12" customHeight="1" x14ac:dyDescent="0.2">
      <c r="A20" s="334" t="s">
        <v>1204</v>
      </c>
      <c r="B20" s="291"/>
      <c r="C20" s="291"/>
      <c r="D20" s="291"/>
      <c r="E20" s="291"/>
      <c r="F20" s="291"/>
    </row>
  </sheetData>
  <sheetProtection selectLockedCells="1" selectUnlockedCells="1"/>
  <mergeCells count="3">
    <mergeCell ref="A1:G1"/>
    <mergeCell ref="A2:G2"/>
    <mergeCell ref="A3:B3"/>
  </mergeCells>
  <printOptions horizontalCentered="1"/>
  <pageMargins left="0.70833333333333337" right="0.70833333333333337" top="0.51180555555555551" bottom="0.94513888888888886" header="0.51180555555555551" footer="0.51180555555555551"/>
  <pageSetup paperSize="9" firstPageNumber="49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4E24-7087-489D-828E-37A4F477817A}">
  <dimension ref="A1:S19"/>
  <sheetViews>
    <sheetView zoomScaleNormal="100" workbookViewId="0">
      <selection sqref="A1:J1"/>
    </sheetView>
  </sheetViews>
  <sheetFormatPr defaultColWidth="9.140625" defaultRowHeight="11.25" x14ac:dyDescent="0.2"/>
  <cols>
    <col min="1" max="1" width="12.85546875" style="267" customWidth="1"/>
    <col min="2" max="2" width="9.42578125" style="267" customWidth="1"/>
    <col min="3" max="3" width="8.7109375" style="267" customWidth="1"/>
    <col min="4" max="4" width="9.5703125" style="267" customWidth="1"/>
    <col min="5" max="5" width="7.85546875" style="267" customWidth="1"/>
    <col min="6" max="6" width="6.85546875" style="267" customWidth="1"/>
    <col min="7" max="7" width="7.85546875" style="267" customWidth="1"/>
    <col min="8" max="8" width="9.5703125" style="267" customWidth="1"/>
    <col min="9" max="9" width="7.140625" style="267" customWidth="1"/>
    <col min="10" max="10" width="17.5703125" style="267" customWidth="1"/>
    <col min="11" max="16384" width="9.140625" style="267"/>
  </cols>
  <sheetData>
    <row r="1" spans="1:19" ht="12" x14ac:dyDescent="0.2">
      <c r="A1" s="534" t="s">
        <v>1205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9" ht="12.75" customHeight="1" x14ac:dyDescent="0.2">
      <c r="A2" s="535" t="s">
        <v>1206</v>
      </c>
      <c r="B2" s="535"/>
      <c r="C2" s="535"/>
      <c r="D2" s="535"/>
      <c r="E2" s="535"/>
      <c r="F2" s="535"/>
      <c r="G2" s="535"/>
      <c r="H2" s="535"/>
      <c r="I2" s="535"/>
      <c r="J2" s="535"/>
    </row>
    <row r="3" spans="1:19" ht="11.25" customHeight="1" x14ac:dyDescent="0.2">
      <c r="A3" s="536" t="s">
        <v>1143</v>
      </c>
      <c r="B3" s="536"/>
      <c r="C3" s="536"/>
      <c r="D3" s="301"/>
      <c r="E3" s="301"/>
      <c r="F3" s="301"/>
      <c r="G3" s="537" t="s">
        <v>4</v>
      </c>
      <c r="H3" s="537"/>
      <c r="I3" s="537"/>
      <c r="J3" s="360" t="s">
        <v>1207</v>
      </c>
    </row>
    <row r="4" spans="1:19" ht="12" customHeight="1" x14ac:dyDescent="0.2">
      <c r="A4" s="516" t="s">
        <v>1055</v>
      </c>
      <c r="B4" s="538" t="s">
        <v>174</v>
      </c>
      <c r="C4" s="539" t="s">
        <v>1208</v>
      </c>
      <c r="D4" s="539"/>
      <c r="E4" s="539"/>
      <c r="F4" s="539"/>
      <c r="G4" s="539"/>
      <c r="H4" s="539"/>
      <c r="I4" s="539"/>
      <c r="J4" s="540" t="s">
        <v>1059</v>
      </c>
    </row>
    <row r="5" spans="1:19" ht="12" customHeight="1" x14ac:dyDescent="0.2">
      <c r="A5" s="516"/>
      <c r="B5" s="538"/>
      <c r="C5" s="541" t="s">
        <v>1209</v>
      </c>
      <c r="D5" s="541"/>
      <c r="E5" s="541"/>
      <c r="F5" s="541" t="s">
        <v>1210</v>
      </c>
      <c r="G5" s="541"/>
      <c r="H5" s="541"/>
      <c r="I5" s="541"/>
      <c r="J5" s="540"/>
    </row>
    <row r="6" spans="1:19" ht="12" customHeight="1" x14ac:dyDescent="0.2">
      <c r="A6" s="516"/>
      <c r="B6" s="538"/>
      <c r="C6" s="533" t="s">
        <v>1211</v>
      </c>
      <c r="D6" s="533"/>
      <c r="E6" s="533"/>
      <c r="F6" s="533" t="s">
        <v>1212</v>
      </c>
      <c r="G6" s="533"/>
      <c r="H6" s="533"/>
      <c r="I6" s="533"/>
      <c r="J6" s="540"/>
    </row>
    <row r="7" spans="1:19" ht="48.75" customHeight="1" x14ac:dyDescent="0.2">
      <c r="A7" s="516"/>
      <c r="B7" s="538"/>
      <c r="C7" s="307" t="s">
        <v>22</v>
      </c>
      <c r="D7" s="307" t="s">
        <v>1213</v>
      </c>
      <c r="E7" s="307" t="s">
        <v>1214</v>
      </c>
      <c r="F7" s="307" t="s">
        <v>22</v>
      </c>
      <c r="G7" s="307" t="s">
        <v>1215</v>
      </c>
      <c r="H7" s="307" t="s">
        <v>1216</v>
      </c>
      <c r="I7" s="307" t="s">
        <v>1217</v>
      </c>
      <c r="J7" s="540"/>
    </row>
    <row r="8" spans="1:19" ht="36.75" customHeight="1" x14ac:dyDescent="0.2">
      <c r="A8" s="516"/>
      <c r="B8" s="372" t="s">
        <v>73</v>
      </c>
      <c r="C8" s="373" t="s">
        <v>27</v>
      </c>
      <c r="D8" s="285" t="s">
        <v>1218</v>
      </c>
      <c r="E8" s="285" t="s">
        <v>1219</v>
      </c>
      <c r="F8" s="373" t="s">
        <v>27</v>
      </c>
      <c r="G8" s="285" t="s">
        <v>1220</v>
      </c>
      <c r="H8" s="285" t="s">
        <v>1221</v>
      </c>
      <c r="I8" s="373" t="s">
        <v>1222</v>
      </c>
      <c r="J8" s="540"/>
    </row>
    <row r="9" spans="1:19" ht="18.75" customHeight="1" x14ac:dyDescent="0.2">
      <c r="A9" s="374" t="s">
        <v>174</v>
      </c>
      <c r="B9" s="375" t="s">
        <v>1145</v>
      </c>
      <c r="C9" s="298" t="s">
        <v>1223</v>
      </c>
      <c r="D9" s="298" t="s">
        <v>1224</v>
      </c>
      <c r="E9" s="298" t="s">
        <v>1225</v>
      </c>
      <c r="F9" s="298" t="s">
        <v>1226</v>
      </c>
      <c r="G9" s="298" t="s">
        <v>1227</v>
      </c>
      <c r="H9" s="287" t="s">
        <v>1228</v>
      </c>
      <c r="I9" s="287" t="s">
        <v>1229</v>
      </c>
      <c r="J9" s="288" t="s">
        <v>73</v>
      </c>
      <c r="L9" s="298"/>
      <c r="M9" s="298"/>
      <c r="N9" s="298"/>
      <c r="O9" s="298"/>
      <c r="P9" s="298"/>
      <c r="Q9" s="298"/>
      <c r="R9" s="298"/>
      <c r="S9" s="298"/>
    </row>
    <row r="10" spans="1:19" ht="35.25" customHeight="1" x14ac:dyDescent="0.2">
      <c r="A10" s="294" t="s">
        <v>1045</v>
      </c>
      <c r="B10" s="291" t="s">
        <v>1146</v>
      </c>
      <c r="C10" s="291" t="s">
        <v>1230</v>
      </c>
      <c r="D10" s="291" t="s">
        <v>1231</v>
      </c>
      <c r="E10" s="291" t="s">
        <v>1232</v>
      </c>
      <c r="F10" s="291" t="s">
        <v>1233</v>
      </c>
      <c r="G10" s="291" t="s">
        <v>1234</v>
      </c>
      <c r="H10" s="291" t="s">
        <v>1235</v>
      </c>
      <c r="I10" s="189" t="s">
        <v>1236</v>
      </c>
      <c r="J10" s="292" t="s">
        <v>1046</v>
      </c>
      <c r="L10" s="291"/>
      <c r="M10" s="291"/>
      <c r="N10" s="291"/>
      <c r="O10" s="291"/>
      <c r="P10" s="291"/>
      <c r="Q10" s="291"/>
      <c r="R10" s="291"/>
      <c r="S10" s="189"/>
    </row>
    <row r="11" spans="1:19" ht="22.5" customHeight="1" x14ac:dyDescent="0.2">
      <c r="A11" s="294" t="s">
        <v>1237</v>
      </c>
      <c r="B11" s="291" t="s">
        <v>1148</v>
      </c>
      <c r="C11" s="291" t="s">
        <v>1238</v>
      </c>
      <c r="D11" s="291" t="s">
        <v>1239</v>
      </c>
      <c r="E11" s="291" t="s">
        <v>1240</v>
      </c>
      <c r="F11" s="291" t="s">
        <v>1241</v>
      </c>
      <c r="G11" s="189">
        <v>355</v>
      </c>
      <c r="H11" s="291" t="s">
        <v>1242</v>
      </c>
      <c r="I11" s="291">
        <v>341</v>
      </c>
      <c r="J11" s="292" t="s">
        <v>1050</v>
      </c>
      <c r="L11" s="291"/>
      <c r="M11" s="291"/>
      <c r="N11" s="291"/>
      <c r="O11" s="291"/>
      <c r="P11" s="291"/>
      <c r="Q11" s="189"/>
      <c r="R11" s="291"/>
      <c r="S11" s="291"/>
    </row>
    <row r="12" spans="1:19" ht="33.75" x14ac:dyDescent="0.2">
      <c r="A12" s="275" t="s">
        <v>1243</v>
      </c>
      <c r="B12" s="291" t="s">
        <v>1147</v>
      </c>
      <c r="C12" s="291" t="s">
        <v>1244</v>
      </c>
      <c r="D12" s="291" t="s">
        <v>1245</v>
      </c>
      <c r="E12" s="291" t="s">
        <v>1246</v>
      </c>
      <c r="F12" s="291">
        <v>549</v>
      </c>
      <c r="G12" s="189" t="s">
        <v>40</v>
      </c>
      <c r="H12" s="291">
        <v>549</v>
      </c>
      <c r="I12" s="291" t="s">
        <v>40</v>
      </c>
      <c r="J12" s="292" t="s">
        <v>1048</v>
      </c>
      <c r="L12" s="291"/>
      <c r="M12" s="291"/>
      <c r="N12" s="291"/>
      <c r="O12" s="291"/>
      <c r="P12" s="291"/>
      <c r="Q12" s="189"/>
      <c r="R12" s="291"/>
      <c r="S12" s="291"/>
    </row>
    <row r="13" spans="1:19" ht="33" customHeight="1" x14ac:dyDescent="0.2">
      <c r="A13" s="376" t="s">
        <v>1051</v>
      </c>
      <c r="B13" s="369" t="s">
        <v>1149</v>
      </c>
      <c r="C13" s="369" t="s">
        <v>1247</v>
      </c>
      <c r="D13" s="369" t="s">
        <v>1248</v>
      </c>
      <c r="E13" s="369" t="s">
        <v>1249</v>
      </c>
      <c r="F13" s="369" t="s">
        <v>1250</v>
      </c>
      <c r="G13" s="369" t="s">
        <v>1251</v>
      </c>
      <c r="H13" s="369" t="s">
        <v>1252</v>
      </c>
      <c r="I13" s="377" t="s">
        <v>1253</v>
      </c>
      <c r="J13" s="378" t="s">
        <v>1052</v>
      </c>
      <c r="L13" s="291"/>
      <c r="M13" s="291"/>
      <c r="N13" s="291"/>
      <c r="O13" s="291"/>
      <c r="P13" s="291"/>
      <c r="Q13" s="291"/>
      <c r="R13" s="291"/>
      <c r="S13" s="189"/>
    </row>
    <row r="15" spans="1:19" ht="14.25" customHeight="1" x14ac:dyDescent="0.2"/>
    <row r="16" spans="1:19" ht="14.25" customHeight="1" x14ac:dyDescent="0.2"/>
    <row r="17" ht="14.25" customHeight="1" x14ac:dyDescent="0.2"/>
    <row r="18" ht="14.25" customHeight="1" x14ac:dyDescent="0.2"/>
    <row r="19" ht="14.25" customHeight="1" x14ac:dyDescent="0.2"/>
  </sheetData>
  <sheetProtection selectLockedCells="1" selectUnlockedCells="1"/>
  <mergeCells count="12">
    <mergeCell ref="C6:E6"/>
    <mergeCell ref="F6:I6"/>
    <mergeCell ref="A1:J1"/>
    <mergeCell ref="A2:J2"/>
    <mergeCell ref="A3:C3"/>
    <mergeCell ref="G3:I3"/>
    <mergeCell ref="A4:A8"/>
    <mergeCell ref="B4:B7"/>
    <mergeCell ref="C4:I4"/>
    <mergeCell ref="J4:J8"/>
    <mergeCell ref="C5:E5"/>
    <mergeCell ref="F5:I5"/>
  </mergeCells>
  <printOptions horizontalCentered="1"/>
  <pageMargins left="0.6" right="0.70833333333333337" top="0.51180555555555551" bottom="0.78749999999999998" header="0.51180555555555551" footer="0.51180555555555551"/>
  <pageSetup paperSize="9" firstPageNumber="493" orientation="portrait" useFirstPageNumber="1" horizontalDpi="300" verticalDpi="300"/>
  <headerFooter alignWithMargins="0">
    <oddFooter>&amp;C&amp;8&amp;P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AA09-8BB3-45B1-A83F-925ADA69CA94}">
  <dimension ref="A1:U51"/>
  <sheetViews>
    <sheetView zoomScaleNormal="100" workbookViewId="0">
      <selection sqref="A1:L1"/>
    </sheetView>
  </sheetViews>
  <sheetFormatPr defaultColWidth="9.140625" defaultRowHeight="11.25" x14ac:dyDescent="0.2"/>
  <cols>
    <col min="1" max="1" width="18.85546875" style="267" customWidth="1"/>
    <col min="2" max="2" width="5.7109375" style="267" customWidth="1"/>
    <col min="3" max="3" width="6.85546875" style="267" customWidth="1"/>
    <col min="4" max="4" width="6" style="267" customWidth="1"/>
    <col min="5" max="5" width="7" style="267" customWidth="1"/>
    <col min="6" max="6" width="6" style="392" customWidth="1"/>
    <col min="7" max="10" width="6.7109375" style="267" customWidth="1"/>
    <col min="11" max="11" width="7.5703125" style="267" customWidth="1"/>
    <col min="12" max="13" width="6.42578125" style="267" customWidth="1"/>
    <col min="14" max="20" width="7.5703125" style="267" customWidth="1"/>
    <col min="21" max="21" width="16" style="267" customWidth="1"/>
    <col min="22" max="16384" width="9.140625" style="267"/>
  </cols>
  <sheetData>
    <row r="1" spans="1:21" ht="27.75" customHeight="1" x14ac:dyDescent="0.2">
      <c r="A1" s="527" t="s">
        <v>1254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379" t="s">
        <v>1255</v>
      </c>
    </row>
    <row r="2" spans="1:21" s="180" customFormat="1" ht="12" customHeight="1" x14ac:dyDescent="0.2">
      <c r="A2" s="542" t="s">
        <v>4</v>
      </c>
      <c r="B2" s="545" t="s">
        <v>1256</v>
      </c>
      <c r="C2" s="545"/>
      <c r="D2" s="545"/>
      <c r="E2" s="545"/>
      <c r="F2" s="546" t="s">
        <v>1257</v>
      </c>
      <c r="G2" s="546"/>
      <c r="H2" s="546"/>
      <c r="I2" s="546"/>
      <c r="J2" s="546"/>
      <c r="K2" s="546"/>
      <c r="L2" s="546"/>
      <c r="M2" s="546" t="s">
        <v>1257</v>
      </c>
      <c r="N2" s="546"/>
      <c r="O2" s="546"/>
      <c r="P2" s="546"/>
      <c r="Q2" s="546"/>
      <c r="R2" s="546"/>
      <c r="S2" s="546"/>
      <c r="T2" s="546"/>
      <c r="U2" s="547" t="s">
        <v>4</v>
      </c>
    </row>
    <row r="3" spans="1:21" s="180" customFormat="1" ht="11.25" customHeight="1" x14ac:dyDescent="0.2">
      <c r="A3" s="543"/>
      <c r="B3" s="545"/>
      <c r="C3" s="545"/>
      <c r="D3" s="545"/>
      <c r="E3" s="545"/>
      <c r="F3" s="550" t="s">
        <v>1258</v>
      </c>
      <c r="G3" s="550"/>
      <c r="H3" s="550"/>
      <c r="I3" s="550"/>
      <c r="J3" s="550"/>
      <c r="K3" s="550"/>
      <c r="L3" s="550"/>
      <c r="M3" s="550" t="s">
        <v>1258</v>
      </c>
      <c r="N3" s="550"/>
      <c r="O3" s="550"/>
      <c r="P3" s="550"/>
      <c r="Q3" s="550"/>
      <c r="R3" s="550"/>
      <c r="S3" s="550"/>
      <c r="T3" s="550"/>
      <c r="U3" s="548"/>
    </row>
    <row r="4" spans="1:21" s="180" customFormat="1" ht="21" customHeight="1" x14ac:dyDescent="0.2">
      <c r="A4" s="543"/>
      <c r="B4" s="545"/>
      <c r="C4" s="545"/>
      <c r="D4" s="545"/>
      <c r="E4" s="545"/>
      <c r="F4" s="544" t="s">
        <v>1259</v>
      </c>
      <c r="G4" s="544"/>
      <c r="H4" s="544"/>
      <c r="I4" s="544"/>
      <c r="J4" s="544"/>
      <c r="K4" s="544"/>
      <c r="L4" s="544"/>
      <c r="M4" s="545" t="s">
        <v>1260</v>
      </c>
      <c r="N4" s="545"/>
      <c r="O4" s="545"/>
      <c r="P4" s="545"/>
      <c r="Q4" s="545"/>
      <c r="R4" s="545"/>
      <c r="S4" s="545"/>
      <c r="T4" s="545"/>
      <c r="U4" s="548"/>
    </row>
    <row r="5" spans="1:21" s="180" customFormat="1" ht="66" customHeight="1" x14ac:dyDescent="0.2">
      <c r="A5" s="543"/>
      <c r="B5" s="183" t="s">
        <v>1261</v>
      </c>
      <c r="C5" s="183" t="s">
        <v>1262</v>
      </c>
      <c r="D5" s="183" t="s">
        <v>1263</v>
      </c>
      <c r="E5" s="183" t="s">
        <v>1264</v>
      </c>
      <c r="F5" s="345" t="s">
        <v>1265</v>
      </c>
      <c r="G5" s="345" t="s">
        <v>1266</v>
      </c>
      <c r="H5" s="345" t="s">
        <v>1267</v>
      </c>
      <c r="I5" s="345" t="s">
        <v>1268</v>
      </c>
      <c r="J5" s="345" t="s">
        <v>1269</v>
      </c>
      <c r="K5" s="345" t="s">
        <v>1270</v>
      </c>
      <c r="L5" s="345" t="s">
        <v>1271</v>
      </c>
      <c r="M5" s="345" t="s">
        <v>1265</v>
      </c>
      <c r="N5" s="345" t="s">
        <v>1272</v>
      </c>
      <c r="O5" s="345" t="s">
        <v>1273</v>
      </c>
      <c r="P5" s="345" t="s">
        <v>1274</v>
      </c>
      <c r="Q5" s="345" t="s">
        <v>1275</v>
      </c>
      <c r="R5" s="345" t="s">
        <v>1276</v>
      </c>
      <c r="S5" s="345" t="s">
        <v>1277</v>
      </c>
      <c r="T5" s="345" t="s">
        <v>1278</v>
      </c>
      <c r="U5" s="548"/>
    </row>
    <row r="6" spans="1:21" s="180" customFormat="1" ht="54.75" customHeight="1" x14ac:dyDescent="0.2">
      <c r="A6" s="544"/>
      <c r="B6" s="79" t="s">
        <v>73</v>
      </c>
      <c r="C6" s="79" t="s">
        <v>1279</v>
      </c>
      <c r="D6" s="79" t="s">
        <v>1280</v>
      </c>
      <c r="E6" s="79" t="s">
        <v>1281</v>
      </c>
      <c r="F6" s="79" t="s">
        <v>73</v>
      </c>
      <c r="G6" s="79" t="s">
        <v>1282</v>
      </c>
      <c r="H6" s="79" t="s">
        <v>1283</v>
      </c>
      <c r="I6" s="79" t="s">
        <v>1284</v>
      </c>
      <c r="J6" s="79" t="s">
        <v>1285</v>
      </c>
      <c r="K6" s="79" t="s">
        <v>1286</v>
      </c>
      <c r="L6" s="79" t="s">
        <v>1222</v>
      </c>
      <c r="M6" s="79" t="s">
        <v>73</v>
      </c>
      <c r="N6" s="79" t="s">
        <v>1287</v>
      </c>
      <c r="O6" s="79" t="s">
        <v>1288</v>
      </c>
      <c r="P6" s="79" t="s">
        <v>1289</v>
      </c>
      <c r="Q6" s="79" t="s">
        <v>1290</v>
      </c>
      <c r="R6" s="79" t="s">
        <v>1291</v>
      </c>
      <c r="S6" s="79" t="s">
        <v>1292</v>
      </c>
      <c r="T6" s="79" t="s">
        <v>1082</v>
      </c>
      <c r="U6" s="549"/>
    </row>
    <row r="7" spans="1:21" s="180" customFormat="1" ht="18" customHeight="1" x14ac:dyDescent="0.2">
      <c r="A7" s="380" t="s">
        <v>174</v>
      </c>
      <c r="B7" s="381">
        <v>554</v>
      </c>
      <c r="C7" s="381">
        <v>131</v>
      </c>
      <c r="D7" s="381">
        <v>361</v>
      </c>
      <c r="E7" s="381">
        <v>62</v>
      </c>
      <c r="F7" s="381">
        <v>432</v>
      </c>
      <c r="G7" s="381">
        <v>300</v>
      </c>
      <c r="H7" s="381">
        <v>13</v>
      </c>
      <c r="I7" s="381">
        <v>21</v>
      </c>
      <c r="J7" s="381">
        <v>17</v>
      </c>
      <c r="K7" s="381">
        <v>38</v>
      </c>
      <c r="L7" s="381">
        <v>43</v>
      </c>
      <c r="M7" s="381">
        <v>122</v>
      </c>
      <c r="N7" s="381">
        <v>60</v>
      </c>
      <c r="O7" s="381">
        <v>4</v>
      </c>
      <c r="P7" s="381">
        <v>1</v>
      </c>
      <c r="Q7" s="381">
        <v>5</v>
      </c>
      <c r="R7" s="381">
        <v>17</v>
      </c>
      <c r="S7" s="381">
        <v>32</v>
      </c>
      <c r="T7" s="381">
        <v>3</v>
      </c>
      <c r="U7" s="263" t="s">
        <v>73</v>
      </c>
    </row>
    <row r="8" spans="1:21" s="180" customFormat="1" ht="22.5" customHeight="1" x14ac:dyDescent="0.2">
      <c r="A8" s="382" t="s">
        <v>1033</v>
      </c>
      <c r="B8" s="383">
        <v>239</v>
      </c>
      <c r="C8" s="383">
        <v>58</v>
      </c>
      <c r="D8" s="383">
        <v>180</v>
      </c>
      <c r="E8" s="383">
        <v>1</v>
      </c>
      <c r="F8" s="383">
        <v>235</v>
      </c>
      <c r="G8" s="383">
        <v>212</v>
      </c>
      <c r="H8" s="383" t="s">
        <v>40</v>
      </c>
      <c r="I8" s="383" t="s">
        <v>40</v>
      </c>
      <c r="J8" s="383">
        <v>16</v>
      </c>
      <c r="K8" s="383">
        <v>3</v>
      </c>
      <c r="L8" s="383">
        <v>4</v>
      </c>
      <c r="M8" s="383">
        <v>4</v>
      </c>
      <c r="N8" s="383" t="s">
        <v>40</v>
      </c>
      <c r="O8" s="383" t="s">
        <v>40</v>
      </c>
      <c r="P8" s="383" t="s">
        <v>40</v>
      </c>
      <c r="Q8" s="383" t="s">
        <v>40</v>
      </c>
      <c r="R8" s="383">
        <v>3</v>
      </c>
      <c r="S8" s="383">
        <v>1</v>
      </c>
      <c r="T8" s="383" t="s">
        <v>40</v>
      </c>
      <c r="U8" s="82" t="s">
        <v>1293</v>
      </c>
    </row>
    <row r="9" spans="1:21" s="180" customFormat="1" ht="26.25" customHeight="1" x14ac:dyDescent="0.2">
      <c r="A9" s="382" t="s">
        <v>1035</v>
      </c>
      <c r="B9" s="383">
        <v>133</v>
      </c>
      <c r="C9" s="383">
        <v>2</v>
      </c>
      <c r="D9" s="383">
        <v>82</v>
      </c>
      <c r="E9" s="383">
        <v>49</v>
      </c>
      <c r="F9" s="383">
        <v>74</v>
      </c>
      <c r="G9" s="383">
        <v>55</v>
      </c>
      <c r="H9" s="383">
        <v>3</v>
      </c>
      <c r="I9" s="383" t="s">
        <v>40</v>
      </c>
      <c r="J9" s="383" t="s">
        <v>40</v>
      </c>
      <c r="K9" s="383">
        <v>3</v>
      </c>
      <c r="L9" s="383">
        <v>13</v>
      </c>
      <c r="M9" s="383">
        <v>59</v>
      </c>
      <c r="N9" s="383">
        <v>44</v>
      </c>
      <c r="O9" s="383">
        <v>2</v>
      </c>
      <c r="P9" s="383" t="s">
        <v>40</v>
      </c>
      <c r="Q9" s="383">
        <v>3</v>
      </c>
      <c r="R9" s="383">
        <v>7</v>
      </c>
      <c r="S9" s="383">
        <v>3</v>
      </c>
      <c r="T9" s="383" t="s">
        <v>40</v>
      </c>
      <c r="U9" s="82" t="s">
        <v>1036</v>
      </c>
    </row>
    <row r="10" spans="1:21" s="180" customFormat="1" ht="22.5" customHeight="1" x14ac:dyDescent="0.2">
      <c r="A10" s="382" t="s">
        <v>1037</v>
      </c>
      <c r="B10" s="383">
        <v>49</v>
      </c>
      <c r="C10" s="383">
        <v>9</v>
      </c>
      <c r="D10" s="383">
        <v>37</v>
      </c>
      <c r="E10" s="383">
        <v>3</v>
      </c>
      <c r="F10" s="383">
        <v>29</v>
      </c>
      <c r="G10" s="383">
        <v>17</v>
      </c>
      <c r="H10" s="383">
        <v>2</v>
      </c>
      <c r="I10" s="383">
        <v>3</v>
      </c>
      <c r="J10" s="383">
        <v>1</v>
      </c>
      <c r="K10" s="383">
        <v>6</v>
      </c>
      <c r="L10" s="383" t="s">
        <v>40</v>
      </c>
      <c r="M10" s="383">
        <v>20</v>
      </c>
      <c r="N10" s="383">
        <v>16</v>
      </c>
      <c r="O10" s="383" t="s">
        <v>40</v>
      </c>
      <c r="P10" s="383" t="s">
        <v>40</v>
      </c>
      <c r="Q10" s="383" t="s">
        <v>40</v>
      </c>
      <c r="R10" s="383" t="s">
        <v>40</v>
      </c>
      <c r="S10" s="383">
        <v>3</v>
      </c>
      <c r="T10" s="383">
        <v>1</v>
      </c>
      <c r="U10" s="82" t="s">
        <v>1038</v>
      </c>
    </row>
    <row r="11" spans="1:21" s="180" customFormat="1" ht="22.5" customHeight="1" x14ac:dyDescent="0.2">
      <c r="A11" s="382" t="s">
        <v>1039</v>
      </c>
      <c r="B11" s="383">
        <v>27</v>
      </c>
      <c r="C11" s="383">
        <v>4</v>
      </c>
      <c r="D11" s="383">
        <v>22</v>
      </c>
      <c r="E11" s="383">
        <v>1</v>
      </c>
      <c r="F11" s="383">
        <v>22</v>
      </c>
      <c r="G11" s="383" t="s">
        <v>40</v>
      </c>
      <c r="H11" s="383">
        <v>5</v>
      </c>
      <c r="I11" s="383">
        <v>4</v>
      </c>
      <c r="J11" s="383" t="s">
        <v>40</v>
      </c>
      <c r="K11" s="383">
        <v>5</v>
      </c>
      <c r="L11" s="383">
        <v>8</v>
      </c>
      <c r="M11" s="383">
        <v>5</v>
      </c>
      <c r="N11" s="383" t="s">
        <v>40</v>
      </c>
      <c r="O11" s="383" t="s">
        <v>40</v>
      </c>
      <c r="P11" s="383" t="s">
        <v>40</v>
      </c>
      <c r="Q11" s="383">
        <v>2</v>
      </c>
      <c r="R11" s="383" t="s">
        <v>40</v>
      </c>
      <c r="S11" s="383">
        <v>3</v>
      </c>
      <c r="T11" s="383" t="s">
        <v>40</v>
      </c>
      <c r="U11" s="82" t="s">
        <v>1040</v>
      </c>
    </row>
    <row r="12" spans="1:21" s="180" customFormat="1" ht="22.5" customHeight="1" x14ac:dyDescent="0.2">
      <c r="A12" s="382" t="s">
        <v>1041</v>
      </c>
      <c r="B12" s="383">
        <v>67</v>
      </c>
      <c r="C12" s="383">
        <v>32</v>
      </c>
      <c r="D12" s="383">
        <v>30</v>
      </c>
      <c r="E12" s="383">
        <v>5</v>
      </c>
      <c r="F12" s="383">
        <v>33</v>
      </c>
      <c r="G12" s="383">
        <v>6</v>
      </c>
      <c r="H12" s="383">
        <v>3</v>
      </c>
      <c r="I12" s="383">
        <v>1</v>
      </c>
      <c r="J12" s="383" t="s">
        <v>40</v>
      </c>
      <c r="K12" s="383">
        <v>5</v>
      </c>
      <c r="L12" s="383">
        <v>18</v>
      </c>
      <c r="M12" s="383">
        <v>34</v>
      </c>
      <c r="N12" s="383" t="s">
        <v>40</v>
      </c>
      <c r="O12" s="383">
        <v>2</v>
      </c>
      <c r="P12" s="383">
        <v>1</v>
      </c>
      <c r="Q12" s="383" t="s">
        <v>40</v>
      </c>
      <c r="R12" s="383">
        <v>7</v>
      </c>
      <c r="S12" s="383">
        <v>22</v>
      </c>
      <c r="T12" s="383">
        <v>2</v>
      </c>
      <c r="U12" s="82" t="s">
        <v>1042</v>
      </c>
    </row>
    <row r="13" spans="1:21" s="180" customFormat="1" ht="22.5" customHeight="1" x14ac:dyDescent="0.2">
      <c r="A13" s="382" t="s">
        <v>1043</v>
      </c>
      <c r="B13" s="383">
        <v>39</v>
      </c>
      <c r="C13" s="383">
        <v>26</v>
      </c>
      <c r="D13" s="383">
        <v>10</v>
      </c>
      <c r="E13" s="383">
        <v>3</v>
      </c>
      <c r="F13" s="383">
        <v>39</v>
      </c>
      <c r="G13" s="383">
        <v>10</v>
      </c>
      <c r="H13" s="383" t="s">
        <v>40</v>
      </c>
      <c r="I13" s="383">
        <v>13</v>
      </c>
      <c r="J13" s="383" t="s">
        <v>40</v>
      </c>
      <c r="K13" s="383">
        <v>16</v>
      </c>
      <c r="L13" s="383" t="s">
        <v>40</v>
      </c>
      <c r="M13" s="383" t="s">
        <v>40</v>
      </c>
      <c r="N13" s="383" t="s">
        <v>40</v>
      </c>
      <c r="O13" s="383" t="s">
        <v>40</v>
      </c>
      <c r="P13" s="383" t="s">
        <v>40</v>
      </c>
      <c r="Q13" s="383" t="s">
        <v>40</v>
      </c>
      <c r="R13" s="383" t="s">
        <v>40</v>
      </c>
      <c r="S13" s="383" t="s">
        <v>40</v>
      </c>
      <c r="T13" s="383" t="s">
        <v>40</v>
      </c>
      <c r="U13" s="82" t="s">
        <v>1044</v>
      </c>
    </row>
    <row r="14" spans="1:21" s="385" customFormat="1" ht="24" customHeight="1" x14ac:dyDescent="0.2">
      <c r="A14" s="384" t="s">
        <v>1045</v>
      </c>
      <c r="B14" s="297">
        <v>278</v>
      </c>
      <c r="C14" s="297">
        <v>5</v>
      </c>
      <c r="D14" s="297">
        <v>227</v>
      </c>
      <c r="E14" s="297">
        <v>46</v>
      </c>
      <c r="F14" s="297">
        <v>232</v>
      </c>
      <c r="G14" s="297">
        <v>226</v>
      </c>
      <c r="H14" s="297">
        <v>2</v>
      </c>
      <c r="I14" s="297" t="s">
        <v>40</v>
      </c>
      <c r="J14" s="297">
        <v>1</v>
      </c>
      <c r="K14" s="297">
        <v>1</v>
      </c>
      <c r="L14" s="297">
        <v>2</v>
      </c>
      <c r="M14" s="297">
        <v>46</v>
      </c>
      <c r="N14" s="297">
        <v>44</v>
      </c>
      <c r="O14" s="297" t="s">
        <v>40</v>
      </c>
      <c r="P14" s="297" t="s">
        <v>40</v>
      </c>
      <c r="Q14" s="297" t="s">
        <v>40</v>
      </c>
      <c r="R14" s="297">
        <v>2</v>
      </c>
      <c r="S14" s="297" t="s">
        <v>40</v>
      </c>
      <c r="T14" s="297" t="s">
        <v>40</v>
      </c>
      <c r="U14" s="63" t="s">
        <v>1046</v>
      </c>
    </row>
    <row r="15" spans="1:21" s="180" customFormat="1" ht="26.25" customHeight="1" x14ac:dyDescent="0.2">
      <c r="A15" s="382" t="s">
        <v>1033</v>
      </c>
      <c r="B15" s="183">
        <v>175</v>
      </c>
      <c r="C15" s="183">
        <v>5</v>
      </c>
      <c r="D15" s="183">
        <v>170</v>
      </c>
      <c r="E15" s="183" t="s">
        <v>40</v>
      </c>
      <c r="F15" s="183">
        <v>175</v>
      </c>
      <c r="G15" s="183">
        <v>173</v>
      </c>
      <c r="H15" s="183" t="s">
        <v>40</v>
      </c>
      <c r="I15" s="183" t="s">
        <v>40</v>
      </c>
      <c r="J15" s="183">
        <v>1</v>
      </c>
      <c r="K15" s="183" t="s">
        <v>40</v>
      </c>
      <c r="L15" s="183">
        <v>1</v>
      </c>
      <c r="M15" s="183" t="s">
        <v>40</v>
      </c>
      <c r="N15" s="183" t="s">
        <v>40</v>
      </c>
      <c r="O15" s="183" t="s">
        <v>40</v>
      </c>
      <c r="P15" s="183" t="s">
        <v>40</v>
      </c>
      <c r="Q15" s="183" t="s">
        <v>40</v>
      </c>
      <c r="R15" s="183" t="s">
        <v>40</v>
      </c>
      <c r="S15" s="183" t="s">
        <v>40</v>
      </c>
      <c r="T15" s="183" t="s">
        <v>40</v>
      </c>
      <c r="U15" s="82" t="s">
        <v>1293</v>
      </c>
    </row>
    <row r="16" spans="1:21" s="180" customFormat="1" ht="27.75" customHeight="1" x14ac:dyDescent="0.2">
      <c r="A16" s="382" t="s">
        <v>1035</v>
      </c>
      <c r="B16" s="183">
        <v>101</v>
      </c>
      <c r="C16" s="183" t="s">
        <v>40</v>
      </c>
      <c r="D16" s="183">
        <v>55</v>
      </c>
      <c r="E16" s="183">
        <v>46</v>
      </c>
      <c r="F16" s="183">
        <v>55</v>
      </c>
      <c r="G16" s="183">
        <v>51</v>
      </c>
      <c r="H16" s="183">
        <v>2</v>
      </c>
      <c r="I16" s="183" t="s">
        <v>40</v>
      </c>
      <c r="J16" s="183" t="s">
        <v>40</v>
      </c>
      <c r="K16" s="183">
        <v>1</v>
      </c>
      <c r="L16" s="183">
        <v>1</v>
      </c>
      <c r="M16" s="183">
        <v>46</v>
      </c>
      <c r="N16" s="183">
        <v>44</v>
      </c>
      <c r="O16" s="183" t="s">
        <v>40</v>
      </c>
      <c r="P16" s="183" t="s">
        <v>40</v>
      </c>
      <c r="Q16" s="183" t="s">
        <v>40</v>
      </c>
      <c r="R16" s="183">
        <v>2</v>
      </c>
      <c r="S16" s="183" t="s">
        <v>40</v>
      </c>
      <c r="T16" s="183" t="s">
        <v>40</v>
      </c>
      <c r="U16" s="82" t="s">
        <v>1036</v>
      </c>
    </row>
    <row r="17" spans="1:21" s="180" customFormat="1" ht="15" customHeight="1" x14ac:dyDescent="0.2">
      <c r="A17" s="382" t="s">
        <v>1037</v>
      </c>
      <c r="B17" s="183" t="s">
        <v>40</v>
      </c>
      <c r="C17" s="183" t="s">
        <v>40</v>
      </c>
      <c r="D17" s="183" t="s">
        <v>40</v>
      </c>
      <c r="E17" s="183" t="s">
        <v>40</v>
      </c>
      <c r="F17" s="183" t="s">
        <v>40</v>
      </c>
      <c r="G17" s="183" t="s">
        <v>40</v>
      </c>
      <c r="H17" s="183" t="s">
        <v>40</v>
      </c>
      <c r="I17" s="183" t="s">
        <v>40</v>
      </c>
      <c r="J17" s="183" t="s">
        <v>40</v>
      </c>
      <c r="K17" s="183" t="s">
        <v>40</v>
      </c>
      <c r="L17" s="183" t="s">
        <v>40</v>
      </c>
      <c r="M17" s="183" t="s">
        <v>40</v>
      </c>
      <c r="N17" s="183" t="s">
        <v>40</v>
      </c>
      <c r="O17" s="183" t="s">
        <v>40</v>
      </c>
      <c r="P17" s="183" t="s">
        <v>40</v>
      </c>
      <c r="Q17" s="183" t="s">
        <v>40</v>
      </c>
      <c r="R17" s="183" t="s">
        <v>40</v>
      </c>
      <c r="S17" s="183" t="s">
        <v>40</v>
      </c>
      <c r="T17" s="183" t="s">
        <v>40</v>
      </c>
      <c r="U17" s="82" t="s">
        <v>1038</v>
      </c>
    </row>
    <row r="18" spans="1:21" s="180" customFormat="1" ht="18" customHeight="1" x14ac:dyDescent="0.2">
      <c r="A18" s="382" t="s">
        <v>1039</v>
      </c>
      <c r="B18" s="183" t="s">
        <v>40</v>
      </c>
      <c r="C18" s="183" t="s">
        <v>40</v>
      </c>
      <c r="D18" s="183" t="s">
        <v>40</v>
      </c>
      <c r="E18" s="183" t="s">
        <v>40</v>
      </c>
      <c r="F18" s="183" t="s">
        <v>40</v>
      </c>
      <c r="G18" s="183" t="s">
        <v>40</v>
      </c>
      <c r="H18" s="183" t="s">
        <v>40</v>
      </c>
      <c r="I18" s="183" t="s">
        <v>40</v>
      </c>
      <c r="J18" s="183" t="s">
        <v>40</v>
      </c>
      <c r="K18" s="183" t="s">
        <v>40</v>
      </c>
      <c r="L18" s="183" t="s">
        <v>40</v>
      </c>
      <c r="M18" s="183" t="s">
        <v>40</v>
      </c>
      <c r="N18" s="183" t="s">
        <v>40</v>
      </c>
      <c r="O18" s="183" t="s">
        <v>40</v>
      </c>
      <c r="P18" s="183" t="s">
        <v>40</v>
      </c>
      <c r="Q18" s="183" t="s">
        <v>40</v>
      </c>
      <c r="R18" s="183" t="s">
        <v>40</v>
      </c>
      <c r="S18" s="183" t="s">
        <v>40</v>
      </c>
      <c r="T18" s="183" t="s">
        <v>40</v>
      </c>
      <c r="U18" s="82" t="s">
        <v>1040</v>
      </c>
    </row>
    <row r="19" spans="1:21" s="180" customFormat="1" ht="15" customHeight="1" x14ac:dyDescent="0.2">
      <c r="A19" s="382" t="s">
        <v>1041</v>
      </c>
      <c r="B19" s="183">
        <v>2</v>
      </c>
      <c r="C19" s="183" t="s">
        <v>40</v>
      </c>
      <c r="D19" s="183">
        <v>2</v>
      </c>
      <c r="E19" s="183" t="s">
        <v>40</v>
      </c>
      <c r="F19" s="183">
        <v>2</v>
      </c>
      <c r="G19" s="183">
        <v>2</v>
      </c>
      <c r="H19" s="183" t="s">
        <v>40</v>
      </c>
      <c r="I19" s="183" t="s">
        <v>40</v>
      </c>
      <c r="J19" s="183" t="s">
        <v>40</v>
      </c>
      <c r="K19" s="183" t="s">
        <v>40</v>
      </c>
      <c r="L19" s="183" t="s">
        <v>40</v>
      </c>
      <c r="M19" s="183" t="s">
        <v>40</v>
      </c>
      <c r="N19" s="183" t="s">
        <v>40</v>
      </c>
      <c r="O19" s="183" t="s">
        <v>40</v>
      </c>
      <c r="P19" s="183" t="s">
        <v>40</v>
      </c>
      <c r="Q19" s="183" t="s">
        <v>40</v>
      </c>
      <c r="R19" s="183" t="s">
        <v>40</v>
      </c>
      <c r="S19" s="183" t="s">
        <v>40</v>
      </c>
      <c r="T19" s="183" t="s">
        <v>40</v>
      </c>
      <c r="U19" s="82" t="s">
        <v>1042</v>
      </c>
    </row>
    <row r="20" spans="1:21" s="180" customFormat="1" ht="15" customHeight="1" x14ac:dyDescent="0.2">
      <c r="A20" s="382" t="s">
        <v>1043</v>
      </c>
      <c r="B20" s="183" t="s">
        <v>40</v>
      </c>
      <c r="C20" s="183" t="s">
        <v>40</v>
      </c>
      <c r="D20" s="183" t="s">
        <v>40</v>
      </c>
      <c r="E20" s="183" t="s">
        <v>40</v>
      </c>
      <c r="F20" s="183" t="s">
        <v>40</v>
      </c>
      <c r="G20" s="183" t="s">
        <v>40</v>
      </c>
      <c r="H20" s="183" t="s">
        <v>40</v>
      </c>
      <c r="I20" s="183" t="s">
        <v>40</v>
      </c>
      <c r="J20" s="183" t="s">
        <v>40</v>
      </c>
      <c r="K20" s="183" t="s">
        <v>40</v>
      </c>
      <c r="L20" s="183" t="s">
        <v>40</v>
      </c>
      <c r="M20" s="183" t="s">
        <v>40</v>
      </c>
      <c r="N20" s="183" t="s">
        <v>40</v>
      </c>
      <c r="O20" s="183" t="s">
        <v>40</v>
      </c>
      <c r="P20" s="183" t="s">
        <v>40</v>
      </c>
      <c r="Q20" s="183" t="s">
        <v>40</v>
      </c>
      <c r="R20" s="183" t="s">
        <v>40</v>
      </c>
      <c r="S20" s="183" t="s">
        <v>40</v>
      </c>
      <c r="T20" s="183" t="s">
        <v>40</v>
      </c>
      <c r="U20" s="82" t="s">
        <v>1044</v>
      </c>
    </row>
    <row r="21" spans="1:21" s="180" customFormat="1" ht="22.5" x14ac:dyDescent="0.2">
      <c r="A21" s="384" t="s">
        <v>1047</v>
      </c>
      <c r="B21" s="297">
        <v>8</v>
      </c>
      <c r="C21" s="297" t="s">
        <v>40</v>
      </c>
      <c r="D21" s="297">
        <v>8</v>
      </c>
      <c r="E21" s="297" t="s">
        <v>40</v>
      </c>
      <c r="F21" s="297">
        <v>3</v>
      </c>
      <c r="G21" s="297" t="s">
        <v>40</v>
      </c>
      <c r="H21" s="297">
        <v>2</v>
      </c>
      <c r="I21" s="297" t="s">
        <v>40</v>
      </c>
      <c r="J21" s="297" t="s">
        <v>40</v>
      </c>
      <c r="K21" s="297">
        <v>1</v>
      </c>
      <c r="L21" s="297" t="s">
        <v>40</v>
      </c>
      <c r="M21" s="297">
        <v>5</v>
      </c>
      <c r="N21" s="297" t="s">
        <v>40</v>
      </c>
      <c r="O21" s="297" t="s">
        <v>40</v>
      </c>
      <c r="P21" s="297" t="s">
        <v>40</v>
      </c>
      <c r="Q21" s="297" t="s">
        <v>40</v>
      </c>
      <c r="R21" s="297" t="s">
        <v>40</v>
      </c>
      <c r="S21" s="297">
        <v>5</v>
      </c>
      <c r="T21" s="297" t="s">
        <v>40</v>
      </c>
      <c r="U21" s="63" t="s">
        <v>1048</v>
      </c>
    </row>
    <row r="22" spans="1:21" s="180" customFormat="1" ht="26.25" customHeight="1" x14ac:dyDescent="0.2">
      <c r="A22" s="382" t="s">
        <v>1033</v>
      </c>
      <c r="B22" s="183" t="s">
        <v>40</v>
      </c>
      <c r="C22" s="183" t="s">
        <v>40</v>
      </c>
      <c r="D22" s="183" t="s">
        <v>40</v>
      </c>
      <c r="E22" s="183" t="s">
        <v>40</v>
      </c>
      <c r="F22" s="183" t="s">
        <v>40</v>
      </c>
      <c r="G22" s="183" t="s">
        <v>40</v>
      </c>
      <c r="H22" s="183" t="s">
        <v>40</v>
      </c>
      <c r="I22" s="183" t="s">
        <v>40</v>
      </c>
      <c r="J22" s="183" t="s">
        <v>40</v>
      </c>
      <c r="K22" s="183" t="s">
        <v>40</v>
      </c>
      <c r="L22" s="183" t="s">
        <v>40</v>
      </c>
      <c r="M22" s="183" t="s">
        <v>40</v>
      </c>
      <c r="N22" s="183" t="s">
        <v>40</v>
      </c>
      <c r="O22" s="183" t="s">
        <v>40</v>
      </c>
      <c r="P22" s="183" t="s">
        <v>40</v>
      </c>
      <c r="Q22" s="183" t="s">
        <v>40</v>
      </c>
      <c r="R22" s="183" t="s">
        <v>40</v>
      </c>
      <c r="S22" s="183" t="s">
        <v>40</v>
      </c>
      <c r="T22" s="183" t="s">
        <v>40</v>
      </c>
      <c r="U22" s="82" t="s">
        <v>1293</v>
      </c>
    </row>
    <row r="23" spans="1:21" s="180" customFormat="1" ht="28.5" customHeight="1" x14ac:dyDescent="0.2">
      <c r="A23" s="382" t="s">
        <v>1035</v>
      </c>
      <c r="B23" s="183" t="s">
        <v>40</v>
      </c>
      <c r="C23" s="183" t="s">
        <v>40</v>
      </c>
      <c r="D23" s="183" t="s">
        <v>40</v>
      </c>
      <c r="E23" s="183" t="s">
        <v>40</v>
      </c>
      <c r="F23" s="183" t="s">
        <v>40</v>
      </c>
      <c r="G23" s="183" t="s">
        <v>40</v>
      </c>
      <c r="H23" s="183" t="s">
        <v>40</v>
      </c>
      <c r="I23" s="183" t="s">
        <v>40</v>
      </c>
      <c r="J23" s="183" t="s">
        <v>40</v>
      </c>
      <c r="K23" s="183" t="s">
        <v>40</v>
      </c>
      <c r="L23" s="183" t="s">
        <v>40</v>
      </c>
      <c r="M23" s="183" t="s">
        <v>40</v>
      </c>
      <c r="N23" s="183" t="s">
        <v>40</v>
      </c>
      <c r="O23" s="183" t="s">
        <v>40</v>
      </c>
      <c r="P23" s="183" t="s">
        <v>40</v>
      </c>
      <c r="Q23" s="183" t="s">
        <v>40</v>
      </c>
      <c r="R23" s="183" t="s">
        <v>40</v>
      </c>
      <c r="S23" s="183" t="s">
        <v>40</v>
      </c>
      <c r="T23" s="183" t="s">
        <v>40</v>
      </c>
      <c r="U23" s="82" t="s">
        <v>1036</v>
      </c>
    </row>
    <row r="24" spans="1:21" s="180" customFormat="1" ht="17.25" customHeight="1" x14ac:dyDescent="0.2">
      <c r="A24" s="382" t="s">
        <v>1037</v>
      </c>
      <c r="B24" s="183" t="s">
        <v>40</v>
      </c>
      <c r="C24" s="183" t="s">
        <v>40</v>
      </c>
      <c r="D24" s="183" t="s">
        <v>40</v>
      </c>
      <c r="E24" s="183" t="s">
        <v>40</v>
      </c>
      <c r="F24" s="183" t="s">
        <v>40</v>
      </c>
      <c r="G24" s="183" t="s">
        <v>40</v>
      </c>
      <c r="H24" s="183" t="s">
        <v>40</v>
      </c>
      <c r="I24" s="183" t="s">
        <v>40</v>
      </c>
      <c r="J24" s="183" t="s">
        <v>40</v>
      </c>
      <c r="K24" s="183" t="s">
        <v>40</v>
      </c>
      <c r="L24" s="183" t="s">
        <v>40</v>
      </c>
      <c r="M24" s="183" t="s">
        <v>40</v>
      </c>
      <c r="N24" s="183" t="s">
        <v>40</v>
      </c>
      <c r="O24" s="183" t="s">
        <v>40</v>
      </c>
      <c r="P24" s="183" t="s">
        <v>40</v>
      </c>
      <c r="Q24" s="183" t="s">
        <v>40</v>
      </c>
      <c r="R24" s="183" t="s">
        <v>40</v>
      </c>
      <c r="S24" s="183" t="s">
        <v>40</v>
      </c>
      <c r="T24" s="183" t="s">
        <v>40</v>
      </c>
      <c r="U24" s="82" t="s">
        <v>1038</v>
      </c>
    </row>
    <row r="25" spans="1:21" s="180" customFormat="1" ht="17.25" customHeight="1" x14ac:dyDescent="0.2">
      <c r="A25" s="382" t="s">
        <v>1039</v>
      </c>
      <c r="B25" s="183" t="s">
        <v>40</v>
      </c>
      <c r="C25" s="183" t="s">
        <v>40</v>
      </c>
      <c r="D25" s="183" t="s">
        <v>40</v>
      </c>
      <c r="E25" s="183" t="s">
        <v>40</v>
      </c>
      <c r="F25" s="183" t="s">
        <v>40</v>
      </c>
      <c r="G25" s="183" t="s">
        <v>40</v>
      </c>
      <c r="H25" s="183" t="s">
        <v>40</v>
      </c>
      <c r="I25" s="183" t="s">
        <v>40</v>
      </c>
      <c r="J25" s="183" t="s">
        <v>40</v>
      </c>
      <c r="K25" s="183" t="s">
        <v>40</v>
      </c>
      <c r="L25" s="183" t="s">
        <v>40</v>
      </c>
      <c r="M25" s="183" t="s">
        <v>40</v>
      </c>
      <c r="N25" s="183" t="s">
        <v>40</v>
      </c>
      <c r="O25" s="183" t="s">
        <v>40</v>
      </c>
      <c r="P25" s="183" t="s">
        <v>40</v>
      </c>
      <c r="Q25" s="183" t="s">
        <v>40</v>
      </c>
      <c r="R25" s="183" t="s">
        <v>40</v>
      </c>
      <c r="S25" s="183" t="s">
        <v>40</v>
      </c>
      <c r="T25" s="183" t="s">
        <v>40</v>
      </c>
      <c r="U25" s="82" t="s">
        <v>1040</v>
      </c>
    </row>
    <row r="26" spans="1:21" s="180" customFormat="1" ht="17.25" customHeight="1" x14ac:dyDescent="0.2">
      <c r="A26" s="382" t="s">
        <v>1041</v>
      </c>
      <c r="B26" s="183">
        <v>8</v>
      </c>
      <c r="C26" s="183" t="s">
        <v>40</v>
      </c>
      <c r="D26" s="183">
        <v>8</v>
      </c>
      <c r="E26" s="183" t="s">
        <v>40</v>
      </c>
      <c r="F26" s="183">
        <v>3</v>
      </c>
      <c r="G26" s="183" t="s">
        <v>40</v>
      </c>
      <c r="H26" s="183">
        <v>2</v>
      </c>
      <c r="I26" s="183" t="s">
        <v>40</v>
      </c>
      <c r="J26" s="183" t="s">
        <v>40</v>
      </c>
      <c r="K26" s="183">
        <v>1</v>
      </c>
      <c r="L26" s="183" t="s">
        <v>40</v>
      </c>
      <c r="M26" s="183">
        <v>5</v>
      </c>
      <c r="N26" s="183" t="s">
        <v>40</v>
      </c>
      <c r="O26" s="183" t="s">
        <v>40</v>
      </c>
      <c r="P26" s="183" t="s">
        <v>40</v>
      </c>
      <c r="Q26" s="183" t="s">
        <v>40</v>
      </c>
      <c r="R26" s="183" t="s">
        <v>40</v>
      </c>
      <c r="S26" s="183">
        <v>5</v>
      </c>
      <c r="T26" s="183" t="s">
        <v>40</v>
      </c>
      <c r="U26" s="82" t="s">
        <v>1042</v>
      </c>
    </row>
    <row r="27" spans="1:21" s="180" customFormat="1" ht="17.25" customHeight="1" x14ac:dyDescent="0.2">
      <c r="A27" s="382" t="s">
        <v>1043</v>
      </c>
      <c r="B27" s="183" t="s">
        <v>40</v>
      </c>
      <c r="C27" s="183" t="s">
        <v>40</v>
      </c>
      <c r="D27" s="183" t="s">
        <v>40</v>
      </c>
      <c r="E27" s="183" t="s">
        <v>40</v>
      </c>
      <c r="F27" s="183" t="s">
        <v>40</v>
      </c>
      <c r="G27" s="183" t="s">
        <v>40</v>
      </c>
      <c r="H27" s="183" t="s">
        <v>40</v>
      </c>
      <c r="I27" s="183" t="s">
        <v>40</v>
      </c>
      <c r="J27" s="183" t="s">
        <v>40</v>
      </c>
      <c r="K27" s="183" t="s">
        <v>40</v>
      </c>
      <c r="L27" s="183" t="s">
        <v>40</v>
      </c>
      <c r="M27" s="183" t="s">
        <v>40</v>
      </c>
      <c r="N27" s="183" t="s">
        <v>40</v>
      </c>
      <c r="O27" s="183" t="s">
        <v>40</v>
      </c>
      <c r="P27" s="183" t="s">
        <v>40</v>
      </c>
      <c r="Q27" s="183" t="s">
        <v>40</v>
      </c>
      <c r="R27" s="183" t="s">
        <v>40</v>
      </c>
      <c r="S27" s="183" t="s">
        <v>40</v>
      </c>
      <c r="T27" s="183" t="s">
        <v>40</v>
      </c>
      <c r="U27" s="82" t="s">
        <v>1044</v>
      </c>
    </row>
    <row r="28" spans="1:21" s="385" customFormat="1" ht="12" x14ac:dyDescent="0.2">
      <c r="A28" s="384" t="s">
        <v>1049</v>
      </c>
      <c r="B28" s="386">
        <v>50</v>
      </c>
      <c r="C28" s="297">
        <v>25</v>
      </c>
      <c r="D28" s="297">
        <v>20</v>
      </c>
      <c r="E28" s="297">
        <v>5</v>
      </c>
      <c r="F28" s="297">
        <v>26</v>
      </c>
      <c r="G28" s="386">
        <v>6</v>
      </c>
      <c r="H28" s="386" t="s">
        <v>40</v>
      </c>
      <c r="I28" s="297">
        <v>1</v>
      </c>
      <c r="J28" s="297" t="s">
        <v>40</v>
      </c>
      <c r="K28" s="297">
        <v>5</v>
      </c>
      <c r="L28" s="297">
        <v>14</v>
      </c>
      <c r="M28" s="297">
        <v>24</v>
      </c>
      <c r="N28" s="297">
        <v>7</v>
      </c>
      <c r="O28" s="297" t="s">
        <v>40</v>
      </c>
      <c r="P28" s="297" t="s">
        <v>40</v>
      </c>
      <c r="Q28" s="297" t="s">
        <v>40</v>
      </c>
      <c r="R28" s="297">
        <v>2</v>
      </c>
      <c r="S28" s="297">
        <v>14</v>
      </c>
      <c r="T28" s="297">
        <v>1</v>
      </c>
      <c r="U28" s="63" t="s">
        <v>1050</v>
      </c>
    </row>
    <row r="29" spans="1:21" s="180" customFormat="1" ht="27" customHeight="1" x14ac:dyDescent="0.2">
      <c r="A29" s="382" t="s">
        <v>1033</v>
      </c>
      <c r="B29" s="383">
        <v>6</v>
      </c>
      <c r="C29" s="183" t="s">
        <v>40</v>
      </c>
      <c r="D29" s="183">
        <v>6</v>
      </c>
      <c r="E29" s="183" t="s">
        <v>40</v>
      </c>
      <c r="F29" s="183">
        <v>6</v>
      </c>
      <c r="G29" s="183">
        <v>6</v>
      </c>
      <c r="H29" s="383" t="s">
        <v>40</v>
      </c>
      <c r="I29" s="183" t="s">
        <v>40</v>
      </c>
      <c r="J29" s="183" t="s">
        <v>40</v>
      </c>
      <c r="K29" s="183" t="s">
        <v>40</v>
      </c>
      <c r="L29" s="183" t="s">
        <v>40</v>
      </c>
      <c r="M29" s="183" t="s">
        <v>40</v>
      </c>
      <c r="N29" s="183" t="s">
        <v>40</v>
      </c>
      <c r="O29" s="183" t="s">
        <v>40</v>
      </c>
      <c r="P29" s="183" t="s">
        <v>40</v>
      </c>
      <c r="Q29" s="183" t="s">
        <v>40</v>
      </c>
      <c r="R29" s="183" t="s">
        <v>40</v>
      </c>
      <c r="S29" s="183" t="s">
        <v>40</v>
      </c>
      <c r="T29" s="183" t="s">
        <v>40</v>
      </c>
      <c r="U29" s="82" t="s">
        <v>1293</v>
      </c>
    </row>
    <row r="30" spans="1:21" s="180" customFormat="1" ht="26.1" customHeight="1" x14ac:dyDescent="0.2">
      <c r="A30" s="382" t="s">
        <v>1035</v>
      </c>
      <c r="B30" s="183" t="s">
        <v>40</v>
      </c>
      <c r="C30" s="183" t="s">
        <v>40</v>
      </c>
      <c r="D30" s="183" t="s">
        <v>40</v>
      </c>
      <c r="E30" s="183" t="s">
        <v>40</v>
      </c>
      <c r="F30" s="183" t="s">
        <v>40</v>
      </c>
      <c r="G30" s="183" t="s">
        <v>40</v>
      </c>
      <c r="H30" s="183" t="s">
        <v>40</v>
      </c>
      <c r="I30" s="183" t="s">
        <v>40</v>
      </c>
      <c r="J30" s="183" t="s">
        <v>40</v>
      </c>
      <c r="K30" s="183" t="s">
        <v>40</v>
      </c>
      <c r="L30" s="183" t="s">
        <v>40</v>
      </c>
      <c r="M30" s="183" t="s">
        <v>40</v>
      </c>
      <c r="N30" s="183" t="s">
        <v>40</v>
      </c>
      <c r="O30" s="183" t="s">
        <v>40</v>
      </c>
      <c r="P30" s="183" t="s">
        <v>40</v>
      </c>
      <c r="Q30" s="183" t="s">
        <v>40</v>
      </c>
      <c r="R30" s="183" t="s">
        <v>40</v>
      </c>
      <c r="S30" s="183" t="s">
        <v>40</v>
      </c>
      <c r="T30" s="183" t="s">
        <v>40</v>
      </c>
      <c r="U30" s="82" t="s">
        <v>1036</v>
      </c>
    </row>
    <row r="31" spans="1:21" s="387" customFormat="1" ht="17.25" customHeight="1" x14ac:dyDescent="0.2">
      <c r="A31" s="382" t="s">
        <v>1037</v>
      </c>
      <c r="B31" s="183">
        <v>10</v>
      </c>
      <c r="C31" s="183">
        <v>8</v>
      </c>
      <c r="D31" s="183" t="s">
        <v>40</v>
      </c>
      <c r="E31" s="183">
        <v>2</v>
      </c>
      <c r="F31" s="183" t="s">
        <v>40</v>
      </c>
      <c r="G31" s="183" t="s">
        <v>40</v>
      </c>
      <c r="H31" s="183" t="s">
        <v>40</v>
      </c>
      <c r="I31" s="183" t="s">
        <v>40</v>
      </c>
      <c r="J31" s="183" t="s">
        <v>40</v>
      </c>
      <c r="K31" s="183" t="s">
        <v>40</v>
      </c>
      <c r="L31" s="183" t="s">
        <v>40</v>
      </c>
      <c r="M31" s="183">
        <v>10</v>
      </c>
      <c r="N31" s="183">
        <v>7</v>
      </c>
      <c r="O31" s="183" t="s">
        <v>40</v>
      </c>
      <c r="P31" s="183" t="s">
        <v>40</v>
      </c>
      <c r="Q31" s="183" t="s">
        <v>40</v>
      </c>
      <c r="R31" s="183" t="s">
        <v>40</v>
      </c>
      <c r="S31" s="183">
        <v>2</v>
      </c>
      <c r="T31" s="183">
        <v>1</v>
      </c>
      <c r="U31" s="82" t="s">
        <v>1038</v>
      </c>
    </row>
    <row r="32" spans="1:21" s="387" customFormat="1" ht="17.25" customHeight="1" x14ac:dyDescent="0.2">
      <c r="A32" s="382" t="s">
        <v>1039</v>
      </c>
      <c r="B32" s="183" t="s">
        <v>40</v>
      </c>
      <c r="C32" s="183" t="s">
        <v>40</v>
      </c>
      <c r="D32" s="183" t="s">
        <v>40</v>
      </c>
      <c r="E32" s="183" t="s">
        <v>40</v>
      </c>
      <c r="F32" s="183" t="s">
        <v>40</v>
      </c>
      <c r="G32" s="183" t="s">
        <v>40</v>
      </c>
      <c r="H32" s="183" t="s">
        <v>40</v>
      </c>
      <c r="I32" s="183" t="s">
        <v>40</v>
      </c>
      <c r="J32" s="183" t="s">
        <v>40</v>
      </c>
      <c r="K32" s="183" t="s">
        <v>40</v>
      </c>
      <c r="L32" s="183" t="s">
        <v>40</v>
      </c>
      <c r="M32" s="183" t="s">
        <v>40</v>
      </c>
      <c r="N32" s="183" t="s">
        <v>40</v>
      </c>
      <c r="O32" s="183" t="s">
        <v>40</v>
      </c>
      <c r="P32" s="183" t="s">
        <v>40</v>
      </c>
      <c r="Q32" s="183" t="s">
        <v>40</v>
      </c>
      <c r="R32" s="183" t="s">
        <v>40</v>
      </c>
      <c r="S32" s="183" t="s">
        <v>40</v>
      </c>
      <c r="T32" s="183" t="s">
        <v>40</v>
      </c>
      <c r="U32" s="82" t="s">
        <v>1040</v>
      </c>
    </row>
    <row r="33" spans="1:21" s="387" customFormat="1" ht="17.25" customHeight="1" x14ac:dyDescent="0.2">
      <c r="A33" s="382" t="s">
        <v>1041</v>
      </c>
      <c r="B33" s="183">
        <v>29</v>
      </c>
      <c r="C33" s="183">
        <v>15</v>
      </c>
      <c r="D33" s="183">
        <v>14</v>
      </c>
      <c r="E33" s="183" t="s">
        <v>40</v>
      </c>
      <c r="F33" s="183">
        <v>15</v>
      </c>
      <c r="G33" s="183" t="s">
        <v>40</v>
      </c>
      <c r="H33" s="183" t="s">
        <v>40</v>
      </c>
      <c r="I33" s="183">
        <v>1</v>
      </c>
      <c r="J33" s="183" t="s">
        <v>40</v>
      </c>
      <c r="K33" s="183" t="s">
        <v>40</v>
      </c>
      <c r="L33" s="183">
        <v>14</v>
      </c>
      <c r="M33" s="183">
        <v>14</v>
      </c>
      <c r="N33" s="183" t="s">
        <v>40</v>
      </c>
      <c r="O33" s="183" t="s">
        <v>40</v>
      </c>
      <c r="P33" s="183" t="s">
        <v>40</v>
      </c>
      <c r="Q33" s="183" t="s">
        <v>40</v>
      </c>
      <c r="R33" s="183">
        <v>2</v>
      </c>
      <c r="S33" s="183">
        <v>12</v>
      </c>
      <c r="T33" s="183" t="s">
        <v>40</v>
      </c>
      <c r="U33" s="82" t="s">
        <v>1042</v>
      </c>
    </row>
    <row r="34" spans="1:21" s="387" customFormat="1" ht="17.25" customHeight="1" x14ac:dyDescent="0.2">
      <c r="A34" s="382" t="s">
        <v>1043</v>
      </c>
      <c r="B34" s="183">
        <v>5</v>
      </c>
      <c r="C34" s="183">
        <v>2</v>
      </c>
      <c r="D34" s="183" t="s">
        <v>40</v>
      </c>
      <c r="E34" s="183">
        <v>3</v>
      </c>
      <c r="F34" s="183">
        <v>5</v>
      </c>
      <c r="G34" s="183" t="s">
        <v>40</v>
      </c>
      <c r="H34" s="183" t="s">
        <v>40</v>
      </c>
      <c r="I34" s="183" t="s">
        <v>40</v>
      </c>
      <c r="J34" s="183" t="s">
        <v>40</v>
      </c>
      <c r="K34" s="183">
        <v>5</v>
      </c>
      <c r="L34" s="183" t="s">
        <v>40</v>
      </c>
      <c r="M34" s="183" t="s">
        <v>40</v>
      </c>
      <c r="N34" s="183" t="s">
        <v>40</v>
      </c>
      <c r="O34" s="183" t="s">
        <v>40</v>
      </c>
      <c r="P34" s="183" t="s">
        <v>40</v>
      </c>
      <c r="Q34" s="183" t="s">
        <v>40</v>
      </c>
      <c r="R34" s="183" t="s">
        <v>40</v>
      </c>
      <c r="S34" s="183" t="s">
        <v>40</v>
      </c>
      <c r="T34" s="183" t="s">
        <v>40</v>
      </c>
      <c r="U34" s="82" t="s">
        <v>1044</v>
      </c>
    </row>
    <row r="35" spans="1:21" s="388" customFormat="1" ht="23.1" customHeight="1" x14ac:dyDescent="0.2">
      <c r="A35" s="384" t="s">
        <v>1051</v>
      </c>
      <c r="B35" s="297">
        <v>218</v>
      </c>
      <c r="C35" s="297">
        <v>101</v>
      </c>
      <c r="D35" s="297">
        <v>106</v>
      </c>
      <c r="E35" s="297">
        <v>11</v>
      </c>
      <c r="F35" s="297">
        <v>171</v>
      </c>
      <c r="G35" s="297">
        <v>68</v>
      </c>
      <c r="H35" s="297">
        <v>9</v>
      </c>
      <c r="I35" s="297">
        <v>20</v>
      </c>
      <c r="J35" s="297">
        <v>16</v>
      </c>
      <c r="K35" s="297">
        <v>31</v>
      </c>
      <c r="L35" s="297">
        <v>27</v>
      </c>
      <c r="M35" s="297">
        <v>47</v>
      </c>
      <c r="N35" s="297">
        <v>9</v>
      </c>
      <c r="O35" s="297">
        <v>4</v>
      </c>
      <c r="P35" s="297">
        <v>1</v>
      </c>
      <c r="Q35" s="297">
        <v>5</v>
      </c>
      <c r="R35" s="297">
        <v>13</v>
      </c>
      <c r="S35" s="297">
        <v>13</v>
      </c>
      <c r="T35" s="297">
        <v>2</v>
      </c>
      <c r="U35" s="63" t="s">
        <v>1052</v>
      </c>
    </row>
    <row r="36" spans="1:21" s="387" customFormat="1" ht="27" customHeight="1" x14ac:dyDescent="0.2">
      <c r="A36" s="382" t="s">
        <v>1033</v>
      </c>
      <c r="B36" s="183">
        <v>58</v>
      </c>
      <c r="C36" s="183">
        <v>53</v>
      </c>
      <c r="D36" s="183">
        <v>4</v>
      </c>
      <c r="E36" s="183">
        <v>1</v>
      </c>
      <c r="F36" s="183">
        <v>54</v>
      </c>
      <c r="G36" s="183">
        <v>33</v>
      </c>
      <c r="H36" s="183" t="s">
        <v>40</v>
      </c>
      <c r="I36" s="183" t="s">
        <v>40</v>
      </c>
      <c r="J36" s="183">
        <v>15</v>
      </c>
      <c r="K36" s="183">
        <v>3</v>
      </c>
      <c r="L36" s="183">
        <v>3</v>
      </c>
      <c r="M36" s="183">
        <v>4</v>
      </c>
      <c r="N36" s="183" t="s">
        <v>40</v>
      </c>
      <c r="O36" s="183" t="s">
        <v>40</v>
      </c>
      <c r="P36" s="183" t="s">
        <v>40</v>
      </c>
      <c r="Q36" s="183" t="s">
        <v>40</v>
      </c>
      <c r="R36" s="183">
        <v>3</v>
      </c>
      <c r="S36" s="183">
        <v>1</v>
      </c>
      <c r="T36" s="183" t="s">
        <v>40</v>
      </c>
      <c r="U36" s="82" t="s">
        <v>1293</v>
      </c>
    </row>
    <row r="37" spans="1:21" s="387" customFormat="1" ht="27" customHeight="1" x14ac:dyDescent="0.2">
      <c r="A37" s="382" t="s">
        <v>1035</v>
      </c>
      <c r="B37" s="183">
        <v>32</v>
      </c>
      <c r="C37" s="183">
        <v>2</v>
      </c>
      <c r="D37" s="183">
        <v>27</v>
      </c>
      <c r="E37" s="183">
        <v>3</v>
      </c>
      <c r="F37" s="183">
        <v>19</v>
      </c>
      <c r="G37" s="183">
        <v>4</v>
      </c>
      <c r="H37" s="183">
        <v>1</v>
      </c>
      <c r="I37" s="183" t="s">
        <v>40</v>
      </c>
      <c r="J37" s="183" t="s">
        <v>40</v>
      </c>
      <c r="K37" s="183">
        <v>2</v>
      </c>
      <c r="L37" s="183">
        <v>12</v>
      </c>
      <c r="M37" s="183">
        <v>13</v>
      </c>
      <c r="N37" s="183" t="s">
        <v>40</v>
      </c>
      <c r="O37" s="183">
        <v>2</v>
      </c>
      <c r="P37" s="183" t="s">
        <v>40</v>
      </c>
      <c r="Q37" s="183">
        <v>3</v>
      </c>
      <c r="R37" s="183">
        <v>5</v>
      </c>
      <c r="S37" s="183">
        <v>3</v>
      </c>
      <c r="T37" s="183" t="s">
        <v>40</v>
      </c>
      <c r="U37" s="82" t="s">
        <v>1036</v>
      </c>
    </row>
    <row r="38" spans="1:21" s="387" customFormat="1" ht="15" customHeight="1" x14ac:dyDescent="0.2">
      <c r="A38" s="382" t="s">
        <v>1037</v>
      </c>
      <c r="B38" s="183">
        <v>39</v>
      </c>
      <c r="C38" s="183">
        <v>1</v>
      </c>
      <c r="D38" s="183">
        <v>37</v>
      </c>
      <c r="E38" s="183">
        <v>1</v>
      </c>
      <c r="F38" s="183">
        <v>29</v>
      </c>
      <c r="G38" s="183">
        <v>17</v>
      </c>
      <c r="H38" s="183">
        <v>2</v>
      </c>
      <c r="I38" s="183">
        <v>3</v>
      </c>
      <c r="J38" s="183">
        <v>1</v>
      </c>
      <c r="K38" s="183">
        <v>6</v>
      </c>
      <c r="L38" s="183" t="s">
        <v>40</v>
      </c>
      <c r="M38" s="183">
        <v>10</v>
      </c>
      <c r="N38" s="183">
        <v>9</v>
      </c>
      <c r="O38" s="183" t="s">
        <v>40</v>
      </c>
      <c r="P38" s="183" t="s">
        <v>40</v>
      </c>
      <c r="Q38" s="183" t="s">
        <v>40</v>
      </c>
      <c r="R38" s="183" t="s">
        <v>40</v>
      </c>
      <c r="S38" s="183">
        <v>1</v>
      </c>
      <c r="T38" s="183" t="s">
        <v>40</v>
      </c>
      <c r="U38" s="82" t="s">
        <v>1038</v>
      </c>
    </row>
    <row r="39" spans="1:21" s="387" customFormat="1" ht="15" customHeight="1" x14ac:dyDescent="0.2">
      <c r="A39" s="382" t="s">
        <v>1039</v>
      </c>
      <c r="B39" s="183">
        <v>27</v>
      </c>
      <c r="C39" s="183">
        <v>4</v>
      </c>
      <c r="D39" s="183">
        <v>22</v>
      </c>
      <c r="E39" s="183">
        <v>1</v>
      </c>
      <c r="F39" s="183">
        <v>22</v>
      </c>
      <c r="G39" s="183" t="s">
        <v>40</v>
      </c>
      <c r="H39" s="183">
        <v>5</v>
      </c>
      <c r="I39" s="183">
        <v>4</v>
      </c>
      <c r="J39" s="183" t="s">
        <v>40</v>
      </c>
      <c r="K39" s="183">
        <v>5</v>
      </c>
      <c r="L39" s="183">
        <v>8</v>
      </c>
      <c r="M39" s="183">
        <v>5</v>
      </c>
      <c r="N39" s="183" t="s">
        <v>40</v>
      </c>
      <c r="O39" s="183" t="s">
        <v>40</v>
      </c>
      <c r="P39" s="183" t="s">
        <v>40</v>
      </c>
      <c r="Q39" s="183">
        <v>2</v>
      </c>
      <c r="R39" s="183" t="s">
        <v>40</v>
      </c>
      <c r="S39" s="183">
        <v>3</v>
      </c>
      <c r="T39" s="183" t="s">
        <v>40</v>
      </c>
      <c r="U39" s="82" t="s">
        <v>1040</v>
      </c>
    </row>
    <row r="40" spans="1:21" s="387" customFormat="1" ht="15" customHeight="1" x14ac:dyDescent="0.2">
      <c r="A40" s="382" t="s">
        <v>1041</v>
      </c>
      <c r="B40" s="183">
        <v>28</v>
      </c>
      <c r="C40" s="183">
        <v>17</v>
      </c>
      <c r="D40" s="183">
        <v>6</v>
      </c>
      <c r="E40" s="183">
        <v>5</v>
      </c>
      <c r="F40" s="183">
        <v>13</v>
      </c>
      <c r="G40" s="183">
        <v>4</v>
      </c>
      <c r="H40" s="183">
        <v>1</v>
      </c>
      <c r="I40" s="183" t="s">
        <v>40</v>
      </c>
      <c r="J40" s="183" t="s">
        <v>40</v>
      </c>
      <c r="K40" s="183">
        <v>4</v>
      </c>
      <c r="L40" s="183">
        <v>4</v>
      </c>
      <c r="M40" s="183">
        <v>15</v>
      </c>
      <c r="N40" s="183" t="s">
        <v>40</v>
      </c>
      <c r="O40" s="183">
        <v>2</v>
      </c>
      <c r="P40" s="183">
        <v>1</v>
      </c>
      <c r="Q40" s="183" t="s">
        <v>40</v>
      </c>
      <c r="R40" s="183">
        <v>5</v>
      </c>
      <c r="S40" s="183">
        <v>5</v>
      </c>
      <c r="T40" s="183">
        <v>2</v>
      </c>
      <c r="U40" s="82" t="s">
        <v>1042</v>
      </c>
    </row>
    <row r="41" spans="1:21" s="387" customFormat="1" ht="15" customHeight="1" x14ac:dyDescent="0.2">
      <c r="A41" s="389" t="s">
        <v>1043</v>
      </c>
      <c r="B41" s="318">
        <v>34</v>
      </c>
      <c r="C41" s="318">
        <v>24</v>
      </c>
      <c r="D41" s="318">
        <v>10</v>
      </c>
      <c r="E41" s="318" t="s">
        <v>40</v>
      </c>
      <c r="F41" s="318">
        <v>34</v>
      </c>
      <c r="G41" s="318">
        <v>10</v>
      </c>
      <c r="H41" s="318" t="s">
        <v>40</v>
      </c>
      <c r="I41" s="318">
        <v>13</v>
      </c>
      <c r="J41" s="318">
        <v>0</v>
      </c>
      <c r="K41" s="318">
        <v>11</v>
      </c>
      <c r="L41" s="318" t="s">
        <v>40</v>
      </c>
      <c r="M41" s="318" t="s">
        <v>40</v>
      </c>
      <c r="N41" s="318" t="s">
        <v>40</v>
      </c>
      <c r="O41" s="318" t="s">
        <v>40</v>
      </c>
      <c r="P41" s="318" t="s">
        <v>40</v>
      </c>
      <c r="Q41" s="318" t="s">
        <v>40</v>
      </c>
      <c r="R41" s="318" t="s">
        <v>40</v>
      </c>
      <c r="S41" s="318" t="s">
        <v>40</v>
      </c>
      <c r="T41" s="318" t="s">
        <v>40</v>
      </c>
      <c r="U41" s="390" t="s">
        <v>1044</v>
      </c>
    </row>
    <row r="43" spans="1:21" x14ac:dyDescent="0.2">
      <c r="B43" s="391"/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</row>
    <row r="44" spans="1:21" x14ac:dyDescent="0.2"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</row>
    <row r="45" spans="1:21" x14ac:dyDescent="0.2">
      <c r="B45" s="391"/>
      <c r="C45" s="391"/>
      <c r="D45" s="391"/>
      <c r="E45" s="391"/>
      <c r="F45" s="391"/>
      <c r="G45" s="391"/>
      <c r="H45" s="391"/>
      <c r="I45" s="391"/>
      <c r="J45" s="391"/>
      <c r="K45" s="391"/>
      <c r="L45" s="391"/>
      <c r="M45" s="391"/>
      <c r="N45" s="391"/>
      <c r="O45" s="391"/>
      <c r="P45" s="391"/>
      <c r="Q45" s="391"/>
      <c r="R45" s="391"/>
      <c r="S45" s="391"/>
      <c r="T45" s="391"/>
    </row>
    <row r="46" spans="1:21" x14ac:dyDescent="0.2"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</row>
    <row r="47" spans="1:21" x14ac:dyDescent="0.2">
      <c r="B47" s="39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</row>
    <row r="48" spans="1:21" x14ac:dyDescent="0.2"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</row>
    <row r="49" spans="2:20" x14ac:dyDescent="0.2"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  <c r="Q49" s="391"/>
      <c r="R49" s="391"/>
      <c r="S49" s="391"/>
      <c r="T49" s="391"/>
    </row>
    <row r="50" spans="2:20" x14ac:dyDescent="0.2"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</row>
    <row r="51" spans="2:20" x14ac:dyDescent="0.2"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</row>
  </sheetData>
  <sheetProtection selectLockedCells="1" selectUnlockedCells="1"/>
  <mergeCells count="10">
    <mergeCell ref="U2:U6"/>
    <mergeCell ref="F3:L3"/>
    <mergeCell ref="M3:T3"/>
    <mergeCell ref="F4:L4"/>
    <mergeCell ref="M4:T4"/>
    <mergeCell ref="A1:L1"/>
    <mergeCell ref="A2:A6"/>
    <mergeCell ref="B2:E4"/>
    <mergeCell ref="F2:L2"/>
    <mergeCell ref="M2:T2"/>
  </mergeCells>
  <printOptions horizontalCentered="1"/>
  <pageMargins left="0.60972222222222228" right="0.70833333333333337" top="0.51180555555555551" bottom="0.94513888888888886" header="0.51180555555555551" footer="0.51180555555555551"/>
  <pageSetup paperSize="9" firstPageNumber="491" orientation="portrait" useFirstPageNumber="1" horizontalDpi="300" verticalDpi="300" r:id="rId1"/>
  <headerFooter alignWithMargins="0">
    <oddHeader xml:space="preserve">&amp;C </oddHeader>
    <oddFooter>&amp;C&amp;"MAC C Swiss,Regular"&amp;8&amp;P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4007-6463-4468-8CB2-EE9FB5E62E03}">
  <dimension ref="A1:U41"/>
  <sheetViews>
    <sheetView zoomScaleNormal="100" workbookViewId="0">
      <selection sqref="A1:L1"/>
    </sheetView>
  </sheetViews>
  <sheetFormatPr defaultColWidth="9.140625" defaultRowHeight="11.25" x14ac:dyDescent="0.2"/>
  <cols>
    <col min="1" max="1" width="18.28515625" style="267" customWidth="1"/>
    <col min="2" max="2" width="6.140625" style="267" customWidth="1"/>
    <col min="3" max="3" width="6.7109375" style="267" customWidth="1"/>
    <col min="4" max="4" width="5.7109375" style="267" customWidth="1"/>
    <col min="5" max="5" width="7" style="267" customWidth="1"/>
    <col min="6" max="6" width="6" style="267" customWidth="1"/>
    <col min="7" max="7" width="8" style="267" customWidth="1"/>
    <col min="8" max="8" width="7" style="267" customWidth="1"/>
    <col min="9" max="9" width="7.42578125" style="267" customWidth="1"/>
    <col min="10" max="10" width="10.42578125" style="267" customWidth="1"/>
    <col min="11" max="11" width="6.28515625" style="267" customWidth="1"/>
    <col min="12" max="12" width="6.7109375" style="267" customWidth="1"/>
    <col min="13" max="13" width="6.42578125" style="267" customWidth="1"/>
    <col min="14" max="14" width="6.7109375" style="267" customWidth="1"/>
    <col min="15" max="15" width="7.28515625" style="267" customWidth="1"/>
    <col min="16" max="16" width="10" style="267" customWidth="1"/>
    <col min="17" max="17" width="8.5703125" style="267" customWidth="1"/>
    <col min="18" max="18" width="7.28515625" style="267" customWidth="1"/>
    <col min="19" max="19" width="10.5703125" style="267" customWidth="1"/>
    <col min="20" max="20" width="6.7109375" style="267" customWidth="1"/>
    <col min="21" max="21" width="23.7109375" style="267" customWidth="1"/>
    <col min="22" max="16384" width="9.140625" style="267"/>
  </cols>
  <sheetData>
    <row r="1" spans="1:21" ht="25.5" customHeight="1" x14ac:dyDescent="0.2">
      <c r="A1" s="551" t="s">
        <v>1294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393" t="s">
        <v>1295</v>
      </c>
      <c r="N1" s="393"/>
      <c r="O1" s="393"/>
      <c r="P1" s="393"/>
      <c r="Q1" s="393"/>
      <c r="R1" s="393"/>
      <c r="S1" s="393"/>
      <c r="T1" s="393"/>
      <c r="U1" s="393"/>
    </row>
    <row r="2" spans="1:21" s="58" customFormat="1" ht="24" customHeight="1" x14ac:dyDescent="0.2">
      <c r="A2" s="552" t="s">
        <v>4</v>
      </c>
      <c r="B2" s="553" t="s">
        <v>1296</v>
      </c>
      <c r="C2" s="553"/>
      <c r="D2" s="553"/>
      <c r="E2" s="553"/>
      <c r="F2" s="554" t="s">
        <v>1257</v>
      </c>
      <c r="G2" s="554"/>
      <c r="H2" s="554"/>
      <c r="I2" s="554"/>
      <c r="J2" s="554"/>
      <c r="K2" s="554"/>
      <c r="L2" s="554"/>
      <c r="M2" s="546" t="s">
        <v>1257</v>
      </c>
      <c r="N2" s="546"/>
      <c r="O2" s="546"/>
      <c r="P2" s="546"/>
      <c r="Q2" s="546"/>
      <c r="R2" s="546"/>
      <c r="S2" s="546"/>
      <c r="T2" s="546"/>
      <c r="U2" s="394"/>
    </row>
    <row r="3" spans="1:21" s="58" customFormat="1" ht="11.25" customHeight="1" x14ac:dyDescent="0.2">
      <c r="A3" s="543"/>
      <c r="B3" s="545"/>
      <c r="C3" s="545"/>
      <c r="D3" s="545"/>
      <c r="E3" s="545"/>
      <c r="F3" s="555" t="s">
        <v>1258</v>
      </c>
      <c r="G3" s="555"/>
      <c r="H3" s="555"/>
      <c r="I3" s="555"/>
      <c r="J3" s="555"/>
      <c r="K3" s="555"/>
      <c r="L3" s="555"/>
      <c r="M3" s="555" t="s">
        <v>1258</v>
      </c>
      <c r="N3" s="555"/>
      <c r="O3" s="555"/>
      <c r="P3" s="555"/>
      <c r="Q3" s="555"/>
      <c r="R3" s="555"/>
      <c r="S3" s="555"/>
      <c r="T3" s="555"/>
      <c r="U3" s="395"/>
    </row>
    <row r="4" spans="1:21" s="58" customFormat="1" ht="21" customHeight="1" x14ac:dyDescent="0.2">
      <c r="A4" s="543"/>
      <c r="B4" s="545"/>
      <c r="C4" s="545"/>
      <c r="D4" s="545"/>
      <c r="E4" s="545"/>
      <c r="F4" s="553" t="s">
        <v>1259</v>
      </c>
      <c r="G4" s="553"/>
      <c r="H4" s="553"/>
      <c r="I4" s="553"/>
      <c r="J4" s="553"/>
      <c r="K4" s="553"/>
      <c r="L4" s="553"/>
      <c r="M4" s="545" t="s">
        <v>1260</v>
      </c>
      <c r="N4" s="545"/>
      <c r="O4" s="545"/>
      <c r="P4" s="545"/>
      <c r="Q4" s="545"/>
      <c r="R4" s="545"/>
      <c r="S4" s="545"/>
      <c r="T4" s="545"/>
      <c r="U4" s="395"/>
    </row>
    <row r="5" spans="1:21" s="58" customFormat="1" ht="91.5" customHeight="1" x14ac:dyDescent="0.2">
      <c r="A5" s="543"/>
      <c r="B5" s="345" t="s">
        <v>1261</v>
      </c>
      <c r="C5" s="183" t="s">
        <v>1297</v>
      </c>
      <c r="D5" s="183" t="s">
        <v>1263</v>
      </c>
      <c r="E5" s="183" t="s">
        <v>1264</v>
      </c>
      <c r="F5" s="345" t="s">
        <v>1265</v>
      </c>
      <c r="G5" s="345" t="s">
        <v>1266</v>
      </c>
      <c r="H5" s="345" t="s">
        <v>1267</v>
      </c>
      <c r="I5" s="345" t="s">
        <v>1268</v>
      </c>
      <c r="J5" s="345" t="s">
        <v>1269</v>
      </c>
      <c r="K5" s="345" t="s">
        <v>1298</v>
      </c>
      <c r="L5" s="345" t="s">
        <v>1271</v>
      </c>
      <c r="M5" s="345" t="s">
        <v>1265</v>
      </c>
      <c r="N5" s="345" t="s">
        <v>1272</v>
      </c>
      <c r="O5" s="345" t="s">
        <v>1273</v>
      </c>
      <c r="P5" s="345" t="s">
        <v>1274</v>
      </c>
      <c r="Q5" s="345" t="s">
        <v>1299</v>
      </c>
      <c r="R5" s="345" t="s">
        <v>1276</v>
      </c>
      <c r="S5" s="345" t="s">
        <v>1277</v>
      </c>
      <c r="T5" s="345" t="s">
        <v>1278</v>
      </c>
      <c r="U5" s="396" t="s">
        <v>4</v>
      </c>
    </row>
    <row r="6" spans="1:21" s="58" customFormat="1" ht="102.75" customHeight="1" x14ac:dyDescent="0.2">
      <c r="A6" s="553"/>
      <c r="B6" s="79" t="s">
        <v>73</v>
      </c>
      <c r="C6" s="79" t="s">
        <v>1279</v>
      </c>
      <c r="D6" s="79" t="s">
        <v>1280</v>
      </c>
      <c r="E6" s="79" t="s">
        <v>1281</v>
      </c>
      <c r="F6" s="79" t="s">
        <v>73</v>
      </c>
      <c r="G6" s="79" t="s">
        <v>1282</v>
      </c>
      <c r="H6" s="79" t="s">
        <v>1283</v>
      </c>
      <c r="I6" s="79" t="s">
        <v>1284</v>
      </c>
      <c r="J6" s="79" t="s">
        <v>1285</v>
      </c>
      <c r="K6" s="79" t="s">
        <v>1286</v>
      </c>
      <c r="L6" s="79" t="s">
        <v>1222</v>
      </c>
      <c r="M6" s="79" t="s">
        <v>73</v>
      </c>
      <c r="N6" s="79" t="s">
        <v>1287</v>
      </c>
      <c r="O6" s="79" t="s">
        <v>1288</v>
      </c>
      <c r="P6" s="79" t="s">
        <v>1289</v>
      </c>
      <c r="Q6" s="79" t="s">
        <v>1290</v>
      </c>
      <c r="R6" s="79" t="s">
        <v>1291</v>
      </c>
      <c r="S6" s="79" t="s">
        <v>1292</v>
      </c>
      <c r="T6" s="79" t="s">
        <v>1082</v>
      </c>
      <c r="U6" s="397" t="s">
        <v>4</v>
      </c>
    </row>
    <row r="7" spans="1:21" s="58" customFormat="1" ht="18" customHeight="1" x14ac:dyDescent="0.2">
      <c r="A7" s="262" t="s">
        <v>174</v>
      </c>
      <c r="B7" s="398">
        <v>320</v>
      </c>
      <c r="C7" s="398">
        <v>71</v>
      </c>
      <c r="D7" s="398">
        <v>186</v>
      </c>
      <c r="E7" s="398">
        <v>63</v>
      </c>
      <c r="F7" s="398">
        <v>203</v>
      </c>
      <c r="G7" s="398">
        <v>157</v>
      </c>
      <c r="H7" s="398">
        <v>1</v>
      </c>
      <c r="I7" s="398">
        <v>7</v>
      </c>
      <c r="J7" s="398">
        <v>2</v>
      </c>
      <c r="K7" s="398">
        <v>2</v>
      </c>
      <c r="L7" s="398">
        <v>34</v>
      </c>
      <c r="M7" s="398">
        <v>117</v>
      </c>
      <c r="N7" s="398">
        <v>15</v>
      </c>
      <c r="O7" s="398" t="s">
        <v>40</v>
      </c>
      <c r="P7" s="398">
        <v>1</v>
      </c>
      <c r="Q7" s="398">
        <v>7</v>
      </c>
      <c r="R7" s="398">
        <v>37</v>
      </c>
      <c r="S7" s="398">
        <v>44</v>
      </c>
      <c r="T7" s="398">
        <v>13</v>
      </c>
      <c r="U7" s="263" t="s">
        <v>73</v>
      </c>
    </row>
    <row r="8" spans="1:21" s="58" customFormat="1" ht="22.5" customHeight="1" x14ac:dyDescent="0.2">
      <c r="A8" s="65" t="s">
        <v>1033</v>
      </c>
      <c r="B8" s="399">
        <v>91</v>
      </c>
      <c r="C8" s="399">
        <v>1</v>
      </c>
      <c r="D8" s="399">
        <v>74</v>
      </c>
      <c r="E8" s="399">
        <v>16</v>
      </c>
      <c r="F8" s="399">
        <v>64</v>
      </c>
      <c r="G8" s="399">
        <v>61</v>
      </c>
      <c r="H8" s="399" t="s">
        <v>40</v>
      </c>
      <c r="I8" s="399" t="s">
        <v>40</v>
      </c>
      <c r="J8" s="399">
        <v>2</v>
      </c>
      <c r="K8" s="399" t="s">
        <v>40</v>
      </c>
      <c r="L8" s="399">
        <v>1</v>
      </c>
      <c r="M8" s="399">
        <v>27</v>
      </c>
      <c r="N8" s="399" t="s">
        <v>40</v>
      </c>
      <c r="O8" s="399" t="s">
        <v>40</v>
      </c>
      <c r="P8" s="399" t="s">
        <v>40</v>
      </c>
      <c r="Q8" s="399" t="s">
        <v>40</v>
      </c>
      <c r="R8" s="399">
        <v>21</v>
      </c>
      <c r="S8" s="399">
        <v>6</v>
      </c>
      <c r="T8" s="399" t="s">
        <v>40</v>
      </c>
      <c r="U8" s="82" t="s">
        <v>1293</v>
      </c>
    </row>
    <row r="9" spans="1:21" s="58" customFormat="1" ht="26.25" customHeight="1" x14ac:dyDescent="0.2">
      <c r="A9" s="65" t="s">
        <v>1035</v>
      </c>
      <c r="B9" s="399">
        <v>86</v>
      </c>
      <c r="C9" s="399">
        <v>3</v>
      </c>
      <c r="D9" s="399">
        <v>56</v>
      </c>
      <c r="E9" s="399">
        <v>27</v>
      </c>
      <c r="F9" s="399">
        <v>73</v>
      </c>
      <c r="G9" s="399">
        <v>68</v>
      </c>
      <c r="H9" s="399">
        <v>1</v>
      </c>
      <c r="I9" s="399">
        <v>3</v>
      </c>
      <c r="J9" s="399" t="s">
        <v>40</v>
      </c>
      <c r="K9" s="399" t="s">
        <v>40</v>
      </c>
      <c r="L9" s="399">
        <v>1</v>
      </c>
      <c r="M9" s="399">
        <v>13</v>
      </c>
      <c r="N9" s="399">
        <v>6</v>
      </c>
      <c r="O9" s="399" t="s">
        <v>40</v>
      </c>
      <c r="P9" s="399" t="s">
        <v>40</v>
      </c>
      <c r="Q9" s="399" t="s">
        <v>40</v>
      </c>
      <c r="R9" s="399">
        <v>3</v>
      </c>
      <c r="S9" s="399">
        <v>4</v>
      </c>
      <c r="T9" s="399" t="s">
        <v>40</v>
      </c>
      <c r="U9" s="82" t="s">
        <v>1036</v>
      </c>
    </row>
    <row r="10" spans="1:21" s="58" customFormat="1" ht="22.5" customHeight="1" x14ac:dyDescent="0.2">
      <c r="A10" s="65" t="s">
        <v>1037</v>
      </c>
      <c r="B10" s="399">
        <v>30</v>
      </c>
      <c r="C10" s="399">
        <v>12</v>
      </c>
      <c r="D10" s="399">
        <v>11</v>
      </c>
      <c r="E10" s="399">
        <v>7</v>
      </c>
      <c r="F10" s="399">
        <v>17</v>
      </c>
      <c r="G10" s="399">
        <v>12</v>
      </c>
      <c r="H10" s="399" t="s">
        <v>40</v>
      </c>
      <c r="I10" s="399">
        <v>3</v>
      </c>
      <c r="J10" s="399" t="s">
        <v>40</v>
      </c>
      <c r="K10" s="399" t="s">
        <v>40</v>
      </c>
      <c r="L10" s="399">
        <v>2</v>
      </c>
      <c r="M10" s="399">
        <v>13</v>
      </c>
      <c r="N10" s="399">
        <v>9</v>
      </c>
      <c r="O10" s="399" t="s">
        <v>40</v>
      </c>
      <c r="P10" s="399" t="s">
        <v>40</v>
      </c>
      <c r="Q10" s="399" t="s">
        <v>40</v>
      </c>
      <c r="R10" s="399" t="s">
        <v>40</v>
      </c>
      <c r="S10" s="399">
        <v>2</v>
      </c>
      <c r="T10" s="399">
        <v>2</v>
      </c>
      <c r="U10" s="82" t="s">
        <v>1038</v>
      </c>
    </row>
    <row r="11" spans="1:21" s="58" customFormat="1" ht="22.5" customHeight="1" x14ac:dyDescent="0.2">
      <c r="A11" s="65" t="s">
        <v>1039</v>
      </c>
      <c r="B11" s="399">
        <v>13</v>
      </c>
      <c r="C11" s="399" t="s">
        <v>40</v>
      </c>
      <c r="D11" s="399">
        <v>3</v>
      </c>
      <c r="E11" s="399">
        <v>10</v>
      </c>
      <c r="F11" s="399">
        <v>4</v>
      </c>
      <c r="G11" s="399">
        <v>2</v>
      </c>
      <c r="H11" s="399" t="s">
        <v>40</v>
      </c>
      <c r="I11" s="399">
        <v>1</v>
      </c>
      <c r="J11" s="399" t="s">
        <v>40</v>
      </c>
      <c r="K11" s="399">
        <v>1</v>
      </c>
      <c r="L11" s="399" t="s">
        <v>40</v>
      </c>
      <c r="M11" s="399">
        <v>9</v>
      </c>
      <c r="N11" s="399" t="s">
        <v>40</v>
      </c>
      <c r="O11" s="399" t="s">
        <v>40</v>
      </c>
      <c r="P11" s="399" t="s">
        <v>40</v>
      </c>
      <c r="Q11" s="399">
        <v>5</v>
      </c>
      <c r="R11" s="399" t="s">
        <v>40</v>
      </c>
      <c r="S11" s="399">
        <v>4</v>
      </c>
      <c r="T11" s="399" t="s">
        <v>40</v>
      </c>
      <c r="U11" s="82" t="s">
        <v>1040</v>
      </c>
    </row>
    <row r="12" spans="1:21" s="58" customFormat="1" ht="22.5" customHeight="1" x14ac:dyDescent="0.2">
      <c r="A12" s="65" t="s">
        <v>1041</v>
      </c>
      <c r="B12" s="399">
        <v>95</v>
      </c>
      <c r="C12" s="399">
        <v>54</v>
      </c>
      <c r="D12" s="399">
        <v>38</v>
      </c>
      <c r="E12" s="399">
        <v>3</v>
      </c>
      <c r="F12" s="399">
        <v>44</v>
      </c>
      <c r="G12" s="399">
        <v>14</v>
      </c>
      <c r="H12" s="399" t="s">
        <v>40</v>
      </c>
      <c r="I12" s="399" t="s">
        <v>40</v>
      </c>
      <c r="J12" s="399" t="s">
        <v>40</v>
      </c>
      <c r="K12" s="399" t="s">
        <v>40</v>
      </c>
      <c r="L12" s="399">
        <v>30</v>
      </c>
      <c r="M12" s="399">
        <v>51</v>
      </c>
      <c r="N12" s="399" t="s">
        <v>40</v>
      </c>
      <c r="O12" s="399" t="s">
        <v>40</v>
      </c>
      <c r="P12" s="399">
        <v>1</v>
      </c>
      <c r="Q12" s="399">
        <v>2</v>
      </c>
      <c r="R12" s="399">
        <v>13</v>
      </c>
      <c r="S12" s="399">
        <v>27</v>
      </c>
      <c r="T12" s="399">
        <v>8</v>
      </c>
      <c r="U12" s="82" t="s">
        <v>1042</v>
      </c>
    </row>
    <row r="13" spans="1:21" s="58" customFormat="1" ht="22.5" customHeight="1" x14ac:dyDescent="0.2">
      <c r="A13" s="65" t="s">
        <v>1043</v>
      </c>
      <c r="B13" s="399">
        <v>5</v>
      </c>
      <c r="C13" s="399">
        <v>1</v>
      </c>
      <c r="D13" s="399">
        <v>4</v>
      </c>
      <c r="E13" s="399" t="s">
        <v>40</v>
      </c>
      <c r="F13" s="399">
        <v>1</v>
      </c>
      <c r="G13" s="399" t="s">
        <v>40</v>
      </c>
      <c r="H13" s="399" t="s">
        <v>40</v>
      </c>
      <c r="I13" s="399" t="s">
        <v>40</v>
      </c>
      <c r="J13" s="399" t="s">
        <v>40</v>
      </c>
      <c r="K13" s="399">
        <v>1</v>
      </c>
      <c r="L13" s="399" t="s">
        <v>40</v>
      </c>
      <c r="M13" s="399">
        <v>4</v>
      </c>
      <c r="N13" s="399" t="s">
        <v>40</v>
      </c>
      <c r="O13" s="399" t="s">
        <v>40</v>
      </c>
      <c r="P13" s="399" t="s">
        <v>40</v>
      </c>
      <c r="Q13" s="399" t="s">
        <v>40</v>
      </c>
      <c r="R13" s="399" t="s">
        <v>40</v>
      </c>
      <c r="S13" s="399">
        <v>1</v>
      </c>
      <c r="T13" s="399">
        <v>3</v>
      </c>
      <c r="U13" s="82" t="s">
        <v>1044</v>
      </c>
    </row>
    <row r="14" spans="1:21" s="62" customFormat="1" ht="24" customHeight="1" x14ac:dyDescent="0.2">
      <c r="A14" s="66" t="s">
        <v>1045</v>
      </c>
      <c r="B14" s="297">
        <v>93</v>
      </c>
      <c r="C14" s="297">
        <v>1</v>
      </c>
      <c r="D14" s="297">
        <v>52</v>
      </c>
      <c r="E14" s="297">
        <v>40</v>
      </c>
      <c r="F14" s="297">
        <v>87</v>
      </c>
      <c r="G14" s="297">
        <v>85</v>
      </c>
      <c r="H14" s="297" t="s">
        <v>40</v>
      </c>
      <c r="I14" s="297" t="s">
        <v>40</v>
      </c>
      <c r="J14" s="297" t="s">
        <v>40</v>
      </c>
      <c r="K14" s="297" t="s">
        <v>40</v>
      </c>
      <c r="L14" s="297">
        <v>2</v>
      </c>
      <c r="M14" s="297">
        <v>6</v>
      </c>
      <c r="N14" s="297">
        <v>6</v>
      </c>
      <c r="O14" s="297" t="s">
        <v>40</v>
      </c>
      <c r="P14" s="297" t="s">
        <v>40</v>
      </c>
      <c r="Q14" s="297" t="s">
        <v>40</v>
      </c>
      <c r="R14" s="297" t="s">
        <v>40</v>
      </c>
      <c r="S14" s="297" t="s">
        <v>40</v>
      </c>
      <c r="T14" s="297" t="s">
        <v>40</v>
      </c>
      <c r="U14" s="63" t="s">
        <v>1046</v>
      </c>
    </row>
    <row r="15" spans="1:21" s="58" customFormat="1" ht="26.25" customHeight="1" x14ac:dyDescent="0.2">
      <c r="A15" s="65" t="s">
        <v>1033</v>
      </c>
      <c r="B15" s="183">
        <v>62</v>
      </c>
      <c r="C15" s="183" t="s">
        <v>40</v>
      </c>
      <c r="D15" s="183">
        <v>51</v>
      </c>
      <c r="E15" s="183">
        <v>11</v>
      </c>
      <c r="F15" s="183">
        <v>62</v>
      </c>
      <c r="G15" s="183">
        <v>61</v>
      </c>
      <c r="H15" s="60" t="s">
        <v>40</v>
      </c>
      <c r="I15" s="183" t="s">
        <v>40</v>
      </c>
      <c r="J15" s="183" t="s">
        <v>40</v>
      </c>
      <c r="K15" s="183" t="s">
        <v>40</v>
      </c>
      <c r="L15" s="183">
        <v>1</v>
      </c>
      <c r="M15" s="183" t="s">
        <v>40</v>
      </c>
      <c r="N15" s="183" t="s">
        <v>40</v>
      </c>
      <c r="O15" s="183" t="s">
        <v>40</v>
      </c>
      <c r="P15" s="183" t="s">
        <v>40</v>
      </c>
      <c r="Q15" s="183" t="s">
        <v>40</v>
      </c>
      <c r="R15" s="183" t="s">
        <v>40</v>
      </c>
      <c r="S15" s="183" t="s">
        <v>40</v>
      </c>
      <c r="T15" s="183" t="s">
        <v>40</v>
      </c>
      <c r="U15" s="82" t="s">
        <v>1293</v>
      </c>
    </row>
    <row r="16" spans="1:21" s="58" customFormat="1" ht="27.75" customHeight="1" x14ac:dyDescent="0.2">
      <c r="A16" s="65" t="s">
        <v>1035</v>
      </c>
      <c r="B16" s="183">
        <v>29</v>
      </c>
      <c r="C16" s="183">
        <v>1</v>
      </c>
      <c r="D16" s="183">
        <v>1</v>
      </c>
      <c r="E16" s="183">
        <v>27</v>
      </c>
      <c r="F16" s="183">
        <v>23</v>
      </c>
      <c r="G16" s="183">
        <v>23</v>
      </c>
      <c r="H16" s="183" t="s">
        <v>40</v>
      </c>
      <c r="I16" s="60" t="s">
        <v>40</v>
      </c>
      <c r="J16" s="183" t="s">
        <v>40</v>
      </c>
      <c r="K16" s="183" t="s">
        <v>40</v>
      </c>
      <c r="L16" s="183" t="s">
        <v>40</v>
      </c>
      <c r="M16" s="183">
        <v>6</v>
      </c>
      <c r="N16" s="183">
        <v>6</v>
      </c>
      <c r="O16" s="183" t="s">
        <v>40</v>
      </c>
      <c r="P16" s="183" t="s">
        <v>40</v>
      </c>
      <c r="Q16" s="183" t="s">
        <v>40</v>
      </c>
      <c r="R16" s="183" t="s">
        <v>40</v>
      </c>
      <c r="S16" s="183" t="s">
        <v>40</v>
      </c>
      <c r="T16" s="183" t="s">
        <v>40</v>
      </c>
      <c r="U16" s="82" t="s">
        <v>1036</v>
      </c>
    </row>
    <row r="17" spans="1:21" s="58" customFormat="1" ht="15" customHeight="1" x14ac:dyDescent="0.2">
      <c r="A17" s="65" t="s">
        <v>1037</v>
      </c>
      <c r="B17" s="183" t="s">
        <v>40</v>
      </c>
      <c r="C17" s="183" t="s">
        <v>40</v>
      </c>
      <c r="D17" s="183" t="s">
        <v>40</v>
      </c>
      <c r="E17" s="183" t="s">
        <v>40</v>
      </c>
      <c r="F17" s="183" t="s">
        <v>40</v>
      </c>
      <c r="G17" s="183" t="s">
        <v>40</v>
      </c>
      <c r="H17" s="183" t="s">
        <v>40</v>
      </c>
      <c r="I17" s="183" t="s">
        <v>40</v>
      </c>
      <c r="J17" s="183" t="s">
        <v>40</v>
      </c>
      <c r="K17" s="183" t="s">
        <v>40</v>
      </c>
      <c r="L17" s="183" t="s">
        <v>40</v>
      </c>
      <c r="M17" s="183" t="s">
        <v>40</v>
      </c>
      <c r="N17" s="183" t="s">
        <v>40</v>
      </c>
      <c r="O17" s="183" t="s">
        <v>40</v>
      </c>
      <c r="P17" s="183" t="s">
        <v>40</v>
      </c>
      <c r="Q17" s="183" t="s">
        <v>40</v>
      </c>
      <c r="R17" s="183" t="s">
        <v>40</v>
      </c>
      <c r="S17" s="183" t="s">
        <v>40</v>
      </c>
      <c r="T17" s="183" t="s">
        <v>40</v>
      </c>
      <c r="U17" s="82" t="s">
        <v>1038</v>
      </c>
    </row>
    <row r="18" spans="1:21" s="58" customFormat="1" ht="18" customHeight="1" x14ac:dyDescent="0.2">
      <c r="A18" s="65" t="s">
        <v>1039</v>
      </c>
      <c r="B18" s="183">
        <v>1</v>
      </c>
      <c r="C18" s="183" t="s">
        <v>40</v>
      </c>
      <c r="D18" s="183" t="s">
        <v>40</v>
      </c>
      <c r="E18" s="183">
        <v>1</v>
      </c>
      <c r="F18" s="183">
        <v>1</v>
      </c>
      <c r="G18" s="183">
        <v>1</v>
      </c>
      <c r="H18" s="183" t="s">
        <v>40</v>
      </c>
      <c r="I18" s="183" t="s">
        <v>40</v>
      </c>
      <c r="J18" s="183" t="s">
        <v>40</v>
      </c>
      <c r="K18" s="183" t="s">
        <v>40</v>
      </c>
      <c r="L18" s="183" t="s">
        <v>40</v>
      </c>
      <c r="M18" s="183" t="s">
        <v>40</v>
      </c>
      <c r="N18" s="183" t="s">
        <v>40</v>
      </c>
      <c r="O18" s="183" t="s">
        <v>40</v>
      </c>
      <c r="P18" s="183" t="s">
        <v>40</v>
      </c>
      <c r="Q18" s="183" t="s">
        <v>40</v>
      </c>
      <c r="R18" s="183" t="s">
        <v>40</v>
      </c>
      <c r="S18" s="183" t="s">
        <v>40</v>
      </c>
      <c r="T18" s="183" t="s">
        <v>40</v>
      </c>
      <c r="U18" s="82" t="s">
        <v>1040</v>
      </c>
    </row>
    <row r="19" spans="1:21" s="58" customFormat="1" ht="15" customHeight="1" x14ac:dyDescent="0.2">
      <c r="A19" s="65" t="s">
        <v>1041</v>
      </c>
      <c r="B19" s="183">
        <v>1</v>
      </c>
      <c r="C19" s="183" t="s">
        <v>40</v>
      </c>
      <c r="D19" s="183" t="s">
        <v>40</v>
      </c>
      <c r="E19" s="183">
        <v>1</v>
      </c>
      <c r="F19" s="183">
        <v>1</v>
      </c>
      <c r="G19" s="183" t="s">
        <v>40</v>
      </c>
      <c r="H19" s="183" t="s">
        <v>40</v>
      </c>
      <c r="I19" s="183" t="s">
        <v>40</v>
      </c>
      <c r="J19" s="183" t="s">
        <v>40</v>
      </c>
      <c r="K19" s="183" t="s">
        <v>40</v>
      </c>
      <c r="L19" s="183">
        <v>1</v>
      </c>
      <c r="M19" s="183" t="s">
        <v>40</v>
      </c>
      <c r="N19" s="183" t="s">
        <v>40</v>
      </c>
      <c r="O19" s="183" t="s">
        <v>40</v>
      </c>
      <c r="P19" s="183" t="s">
        <v>40</v>
      </c>
      <c r="Q19" s="183" t="s">
        <v>40</v>
      </c>
      <c r="R19" s="183" t="s">
        <v>40</v>
      </c>
      <c r="S19" s="183" t="s">
        <v>40</v>
      </c>
      <c r="T19" s="183" t="s">
        <v>40</v>
      </c>
      <c r="U19" s="82" t="s">
        <v>1042</v>
      </c>
    </row>
    <row r="20" spans="1:21" s="58" customFormat="1" ht="15" customHeight="1" x14ac:dyDescent="0.2">
      <c r="A20" s="65" t="s">
        <v>1043</v>
      </c>
      <c r="B20" s="183" t="s">
        <v>40</v>
      </c>
      <c r="C20" s="183" t="s">
        <v>40</v>
      </c>
      <c r="D20" s="183" t="s">
        <v>40</v>
      </c>
      <c r="E20" s="183" t="s">
        <v>40</v>
      </c>
      <c r="F20" s="183" t="s">
        <v>40</v>
      </c>
      <c r="G20" s="183" t="s">
        <v>40</v>
      </c>
      <c r="H20" s="183" t="s">
        <v>40</v>
      </c>
      <c r="I20" s="183" t="s">
        <v>40</v>
      </c>
      <c r="J20" s="183" t="s">
        <v>40</v>
      </c>
      <c r="K20" s="183" t="s">
        <v>40</v>
      </c>
      <c r="L20" s="183" t="s">
        <v>40</v>
      </c>
      <c r="M20" s="183" t="s">
        <v>40</v>
      </c>
      <c r="N20" s="183" t="s">
        <v>40</v>
      </c>
      <c r="O20" s="183" t="s">
        <v>40</v>
      </c>
      <c r="P20" s="183" t="s">
        <v>40</v>
      </c>
      <c r="Q20" s="183" t="s">
        <v>40</v>
      </c>
      <c r="R20" s="183" t="s">
        <v>40</v>
      </c>
      <c r="S20" s="183" t="s">
        <v>40</v>
      </c>
      <c r="T20" s="183" t="s">
        <v>40</v>
      </c>
      <c r="U20" s="82" t="s">
        <v>1044</v>
      </c>
    </row>
    <row r="21" spans="1:21" s="58" customFormat="1" ht="22.5" x14ac:dyDescent="0.2">
      <c r="A21" s="66" t="s">
        <v>1047</v>
      </c>
      <c r="B21" s="297">
        <v>2</v>
      </c>
      <c r="C21" s="297" t="s">
        <v>40</v>
      </c>
      <c r="D21" s="297">
        <v>2</v>
      </c>
      <c r="E21" s="297" t="s">
        <v>40</v>
      </c>
      <c r="F21" s="297" t="s">
        <v>40</v>
      </c>
      <c r="G21" s="297" t="s">
        <v>40</v>
      </c>
      <c r="H21" s="297" t="s">
        <v>40</v>
      </c>
      <c r="I21" s="297" t="s">
        <v>40</v>
      </c>
      <c r="J21" s="297" t="s">
        <v>40</v>
      </c>
      <c r="K21" s="297" t="s">
        <v>40</v>
      </c>
      <c r="L21" s="297" t="s">
        <v>40</v>
      </c>
      <c r="M21" s="297">
        <v>2</v>
      </c>
      <c r="N21" s="297" t="s">
        <v>40</v>
      </c>
      <c r="O21" s="297" t="s">
        <v>40</v>
      </c>
      <c r="P21" s="297" t="s">
        <v>40</v>
      </c>
      <c r="Q21" s="297" t="s">
        <v>40</v>
      </c>
      <c r="R21" s="297" t="s">
        <v>40</v>
      </c>
      <c r="S21" s="297">
        <v>2</v>
      </c>
      <c r="T21" s="297" t="s">
        <v>40</v>
      </c>
      <c r="U21" s="63" t="s">
        <v>1048</v>
      </c>
    </row>
    <row r="22" spans="1:21" s="58" customFormat="1" ht="14.25" customHeight="1" x14ac:dyDescent="0.2">
      <c r="A22" s="65" t="s">
        <v>1033</v>
      </c>
      <c r="B22" s="60" t="s">
        <v>40</v>
      </c>
      <c r="C22" s="60" t="s">
        <v>40</v>
      </c>
      <c r="D22" s="60" t="s">
        <v>40</v>
      </c>
      <c r="E22" s="60" t="s">
        <v>40</v>
      </c>
      <c r="F22" s="60" t="s">
        <v>40</v>
      </c>
      <c r="G22" s="60" t="s">
        <v>40</v>
      </c>
      <c r="H22" s="60" t="s">
        <v>40</v>
      </c>
      <c r="I22" s="60" t="s">
        <v>40</v>
      </c>
      <c r="J22" s="60" t="s">
        <v>40</v>
      </c>
      <c r="K22" s="60" t="s">
        <v>40</v>
      </c>
      <c r="L22" s="60" t="s">
        <v>40</v>
      </c>
      <c r="M22" s="60" t="s">
        <v>40</v>
      </c>
      <c r="N22" s="60" t="s">
        <v>40</v>
      </c>
      <c r="O22" s="60" t="s">
        <v>40</v>
      </c>
      <c r="P22" s="60" t="s">
        <v>40</v>
      </c>
      <c r="Q22" s="60" t="s">
        <v>40</v>
      </c>
      <c r="R22" s="60" t="s">
        <v>40</v>
      </c>
      <c r="S22" s="60" t="s">
        <v>40</v>
      </c>
      <c r="T22" s="60" t="s">
        <v>40</v>
      </c>
      <c r="U22" s="82" t="s">
        <v>1293</v>
      </c>
    </row>
    <row r="23" spans="1:21" s="58" customFormat="1" ht="28.5" customHeight="1" x14ac:dyDescent="0.2">
      <c r="A23" s="65" t="s">
        <v>1035</v>
      </c>
      <c r="B23" s="60" t="s">
        <v>40</v>
      </c>
      <c r="C23" s="60" t="s">
        <v>40</v>
      </c>
      <c r="D23" s="60" t="s">
        <v>40</v>
      </c>
      <c r="E23" s="60" t="s">
        <v>40</v>
      </c>
      <c r="F23" s="60" t="s">
        <v>40</v>
      </c>
      <c r="G23" s="60" t="s">
        <v>40</v>
      </c>
      <c r="H23" s="60" t="s">
        <v>40</v>
      </c>
      <c r="I23" s="60" t="s">
        <v>40</v>
      </c>
      <c r="J23" s="60" t="s">
        <v>40</v>
      </c>
      <c r="K23" s="60" t="s">
        <v>40</v>
      </c>
      <c r="L23" s="60" t="s">
        <v>40</v>
      </c>
      <c r="M23" s="60" t="s">
        <v>40</v>
      </c>
      <c r="N23" s="60" t="s">
        <v>40</v>
      </c>
      <c r="O23" s="60" t="s">
        <v>40</v>
      </c>
      <c r="P23" s="60" t="s">
        <v>40</v>
      </c>
      <c r="Q23" s="60" t="s">
        <v>40</v>
      </c>
      <c r="R23" s="60" t="s">
        <v>40</v>
      </c>
      <c r="S23" s="60" t="s">
        <v>40</v>
      </c>
      <c r="T23" s="60" t="s">
        <v>40</v>
      </c>
      <c r="U23" s="82" t="s">
        <v>1036</v>
      </c>
    </row>
    <row r="24" spans="1:21" s="58" customFormat="1" ht="17.25" customHeight="1" x14ac:dyDescent="0.2">
      <c r="A24" s="65" t="s">
        <v>1037</v>
      </c>
      <c r="B24" s="183" t="s">
        <v>40</v>
      </c>
      <c r="C24" s="183" t="s">
        <v>40</v>
      </c>
      <c r="D24" s="183" t="s">
        <v>40</v>
      </c>
      <c r="E24" s="183" t="s">
        <v>40</v>
      </c>
      <c r="F24" s="183" t="s">
        <v>40</v>
      </c>
      <c r="G24" s="183" t="s">
        <v>40</v>
      </c>
      <c r="H24" s="183" t="s">
        <v>40</v>
      </c>
      <c r="I24" s="183" t="s">
        <v>40</v>
      </c>
      <c r="J24" s="183" t="s">
        <v>40</v>
      </c>
      <c r="K24" s="183" t="s">
        <v>40</v>
      </c>
      <c r="L24" s="183" t="s">
        <v>40</v>
      </c>
      <c r="M24" s="183" t="s">
        <v>40</v>
      </c>
      <c r="N24" s="183" t="s">
        <v>40</v>
      </c>
      <c r="O24" s="183" t="s">
        <v>40</v>
      </c>
      <c r="P24" s="183" t="s">
        <v>40</v>
      </c>
      <c r="Q24" s="183" t="s">
        <v>40</v>
      </c>
      <c r="R24" s="183" t="s">
        <v>40</v>
      </c>
      <c r="S24" s="183" t="s">
        <v>40</v>
      </c>
      <c r="T24" s="183" t="s">
        <v>40</v>
      </c>
      <c r="U24" s="82" t="s">
        <v>1038</v>
      </c>
    </row>
    <row r="25" spans="1:21" s="58" customFormat="1" ht="17.25" customHeight="1" x14ac:dyDescent="0.2">
      <c r="A25" s="65" t="s">
        <v>1039</v>
      </c>
      <c r="B25" s="183" t="s">
        <v>40</v>
      </c>
      <c r="C25" s="183" t="s">
        <v>40</v>
      </c>
      <c r="D25" s="183" t="s">
        <v>40</v>
      </c>
      <c r="E25" s="183" t="s">
        <v>40</v>
      </c>
      <c r="F25" s="183" t="s">
        <v>40</v>
      </c>
      <c r="G25" s="183" t="s">
        <v>40</v>
      </c>
      <c r="H25" s="183" t="s">
        <v>40</v>
      </c>
      <c r="I25" s="183" t="s">
        <v>40</v>
      </c>
      <c r="J25" s="183" t="s">
        <v>40</v>
      </c>
      <c r="K25" s="183" t="s">
        <v>40</v>
      </c>
      <c r="L25" s="183" t="s">
        <v>40</v>
      </c>
      <c r="M25" s="183" t="s">
        <v>40</v>
      </c>
      <c r="N25" s="183" t="s">
        <v>40</v>
      </c>
      <c r="O25" s="183" t="s">
        <v>40</v>
      </c>
      <c r="P25" s="183" t="s">
        <v>40</v>
      </c>
      <c r="Q25" s="183" t="s">
        <v>40</v>
      </c>
      <c r="R25" s="183" t="s">
        <v>40</v>
      </c>
      <c r="S25" s="183" t="s">
        <v>40</v>
      </c>
      <c r="T25" s="183" t="s">
        <v>40</v>
      </c>
      <c r="U25" s="82" t="s">
        <v>1040</v>
      </c>
    </row>
    <row r="26" spans="1:21" s="58" customFormat="1" ht="17.25" customHeight="1" x14ac:dyDescent="0.2">
      <c r="A26" s="65" t="s">
        <v>1041</v>
      </c>
      <c r="B26" s="183">
        <v>1</v>
      </c>
      <c r="C26" s="183" t="s">
        <v>40</v>
      </c>
      <c r="D26" s="183">
        <v>1</v>
      </c>
      <c r="E26" s="183" t="s">
        <v>40</v>
      </c>
      <c r="F26" s="183" t="s">
        <v>40</v>
      </c>
      <c r="G26" s="183" t="s">
        <v>40</v>
      </c>
      <c r="H26" s="183" t="s">
        <v>40</v>
      </c>
      <c r="I26" s="183" t="s">
        <v>40</v>
      </c>
      <c r="J26" s="183" t="s">
        <v>40</v>
      </c>
      <c r="K26" s="183" t="s">
        <v>40</v>
      </c>
      <c r="L26" s="183" t="s">
        <v>40</v>
      </c>
      <c r="M26" s="183">
        <v>1</v>
      </c>
      <c r="N26" s="183" t="s">
        <v>40</v>
      </c>
      <c r="O26" s="183" t="s">
        <v>40</v>
      </c>
      <c r="P26" s="183" t="s">
        <v>40</v>
      </c>
      <c r="Q26" s="183" t="s">
        <v>40</v>
      </c>
      <c r="R26" s="183" t="s">
        <v>40</v>
      </c>
      <c r="S26" s="183">
        <v>1</v>
      </c>
      <c r="T26" s="183" t="s">
        <v>40</v>
      </c>
      <c r="U26" s="82" t="s">
        <v>1042</v>
      </c>
    </row>
    <row r="27" spans="1:21" s="58" customFormat="1" ht="17.25" customHeight="1" x14ac:dyDescent="0.2">
      <c r="A27" s="65" t="s">
        <v>1043</v>
      </c>
      <c r="B27" s="183">
        <v>1</v>
      </c>
      <c r="C27" s="183" t="s">
        <v>40</v>
      </c>
      <c r="D27" s="183">
        <v>1</v>
      </c>
      <c r="E27" s="183" t="s">
        <v>40</v>
      </c>
      <c r="F27" s="183" t="s">
        <v>40</v>
      </c>
      <c r="G27" s="183" t="s">
        <v>40</v>
      </c>
      <c r="H27" s="183" t="s">
        <v>40</v>
      </c>
      <c r="I27" s="183" t="s">
        <v>40</v>
      </c>
      <c r="J27" s="183" t="s">
        <v>40</v>
      </c>
      <c r="K27" s="183" t="s">
        <v>40</v>
      </c>
      <c r="L27" s="183" t="s">
        <v>40</v>
      </c>
      <c r="M27" s="183">
        <v>1</v>
      </c>
      <c r="N27" s="183" t="s">
        <v>40</v>
      </c>
      <c r="O27" s="183" t="s">
        <v>40</v>
      </c>
      <c r="P27" s="183" t="s">
        <v>40</v>
      </c>
      <c r="Q27" s="183" t="s">
        <v>40</v>
      </c>
      <c r="R27" s="183" t="s">
        <v>40</v>
      </c>
      <c r="S27" s="183">
        <v>1</v>
      </c>
      <c r="T27" s="183" t="s">
        <v>40</v>
      </c>
      <c r="U27" s="82" t="s">
        <v>1044</v>
      </c>
    </row>
    <row r="28" spans="1:21" s="62" customFormat="1" ht="12.6" customHeight="1" x14ac:dyDescent="0.2">
      <c r="A28" s="66" t="s">
        <v>1049</v>
      </c>
      <c r="B28" s="386">
        <v>60</v>
      </c>
      <c r="C28" s="297">
        <v>36</v>
      </c>
      <c r="D28" s="297">
        <v>23</v>
      </c>
      <c r="E28" s="297">
        <v>1</v>
      </c>
      <c r="F28" s="297">
        <v>29</v>
      </c>
      <c r="G28" s="386" t="s">
        <v>40</v>
      </c>
      <c r="H28" s="297" t="s">
        <v>40</v>
      </c>
      <c r="I28" s="297" t="s">
        <v>40</v>
      </c>
      <c r="J28" s="297" t="s">
        <v>40</v>
      </c>
      <c r="K28" s="297" t="s">
        <v>40</v>
      </c>
      <c r="L28" s="297">
        <v>29</v>
      </c>
      <c r="M28" s="297">
        <v>31</v>
      </c>
      <c r="N28" s="297">
        <v>6</v>
      </c>
      <c r="O28" s="297" t="s">
        <v>40</v>
      </c>
      <c r="P28" s="297" t="s">
        <v>40</v>
      </c>
      <c r="Q28" s="297" t="s">
        <v>40</v>
      </c>
      <c r="R28" s="297" t="s">
        <v>40</v>
      </c>
      <c r="S28" s="297">
        <v>22</v>
      </c>
      <c r="T28" s="297">
        <v>3</v>
      </c>
      <c r="U28" s="63" t="s">
        <v>1050</v>
      </c>
    </row>
    <row r="29" spans="1:21" s="58" customFormat="1" ht="12.75" customHeight="1" x14ac:dyDescent="0.2">
      <c r="A29" s="65" t="s">
        <v>1033</v>
      </c>
      <c r="B29" s="383" t="s">
        <v>40</v>
      </c>
      <c r="C29" s="183" t="s">
        <v>40</v>
      </c>
      <c r="D29" s="183" t="s">
        <v>40</v>
      </c>
      <c r="E29" s="183" t="s">
        <v>40</v>
      </c>
      <c r="F29" s="183" t="s">
        <v>40</v>
      </c>
      <c r="G29" s="183" t="s">
        <v>40</v>
      </c>
      <c r="H29" s="183" t="s">
        <v>40</v>
      </c>
      <c r="I29" s="183" t="s">
        <v>40</v>
      </c>
      <c r="J29" s="183" t="s">
        <v>40</v>
      </c>
      <c r="K29" s="183" t="s">
        <v>40</v>
      </c>
      <c r="L29" s="183" t="s">
        <v>40</v>
      </c>
      <c r="M29" s="183" t="s">
        <v>40</v>
      </c>
      <c r="N29" s="183" t="s">
        <v>40</v>
      </c>
      <c r="O29" s="183" t="s">
        <v>40</v>
      </c>
      <c r="P29" s="183" t="s">
        <v>40</v>
      </c>
      <c r="Q29" s="183" t="s">
        <v>40</v>
      </c>
      <c r="R29" s="183" t="s">
        <v>40</v>
      </c>
      <c r="S29" s="183" t="s">
        <v>40</v>
      </c>
      <c r="T29" s="183" t="s">
        <v>40</v>
      </c>
      <c r="U29" s="82" t="s">
        <v>1293</v>
      </c>
    </row>
    <row r="30" spans="1:21" s="58" customFormat="1" ht="26.1" customHeight="1" x14ac:dyDescent="0.2">
      <c r="A30" s="65" t="s">
        <v>1035</v>
      </c>
      <c r="B30" s="183" t="s">
        <v>40</v>
      </c>
      <c r="C30" s="183" t="s">
        <v>40</v>
      </c>
      <c r="D30" s="183" t="s">
        <v>40</v>
      </c>
      <c r="E30" s="183" t="s">
        <v>40</v>
      </c>
      <c r="F30" s="183" t="s">
        <v>40</v>
      </c>
      <c r="G30" s="183" t="s">
        <v>40</v>
      </c>
      <c r="H30" s="183" t="s">
        <v>40</v>
      </c>
      <c r="I30" s="183" t="s">
        <v>40</v>
      </c>
      <c r="J30" s="183" t="s">
        <v>40</v>
      </c>
      <c r="K30" s="183" t="s">
        <v>40</v>
      </c>
      <c r="L30" s="183" t="s">
        <v>40</v>
      </c>
      <c r="M30" s="183" t="s">
        <v>40</v>
      </c>
      <c r="N30" s="183" t="s">
        <v>40</v>
      </c>
      <c r="O30" s="183" t="s">
        <v>40</v>
      </c>
      <c r="P30" s="183" t="s">
        <v>40</v>
      </c>
      <c r="Q30" s="183" t="s">
        <v>40</v>
      </c>
      <c r="R30" s="183" t="s">
        <v>40</v>
      </c>
      <c r="S30" s="183" t="s">
        <v>40</v>
      </c>
      <c r="T30" s="183" t="s">
        <v>40</v>
      </c>
      <c r="U30" s="82" t="s">
        <v>1036</v>
      </c>
    </row>
    <row r="31" spans="1:21" s="333" customFormat="1" ht="17.25" customHeight="1" x14ac:dyDescent="0.2">
      <c r="A31" s="65" t="s">
        <v>1037</v>
      </c>
      <c r="B31" s="183">
        <v>9</v>
      </c>
      <c r="C31" s="183">
        <v>7</v>
      </c>
      <c r="D31" s="183">
        <v>1</v>
      </c>
      <c r="E31" s="183">
        <v>1</v>
      </c>
      <c r="F31" s="183" t="s">
        <v>40</v>
      </c>
      <c r="G31" s="183" t="s">
        <v>40</v>
      </c>
      <c r="H31" s="183" t="s">
        <v>40</v>
      </c>
      <c r="I31" s="183" t="s">
        <v>40</v>
      </c>
      <c r="J31" s="183" t="s">
        <v>40</v>
      </c>
      <c r="K31" s="183" t="s">
        <v>40</v>
      </c>
      <c r="L31" s="183" t="s">
        <v>40</v>
      </c>
      <c r="M31" s="183">
        <v>9</v>
      </c>
      <c r="N31" s="183">
        <v>6</v>
      </c>
      <c r="O31" s="183" t="s">
        <v>40</v>
      </c>
      <c r="P31" s="183" t="s">
        <v>40</v>
      </c>
      <c r="Q31" s="183" t="s">
        <v>40</v>
      </c>
      <c r="R31" s="183" t="s">
        <v>40</v>
      </c>
      <c r="S31" s="183">
        <v>1</v>
      </c>
      <c r="T31" s="183">
        <v>2</v>
      </c>
      <c r="U31" s="82" t="s">
        <v>1038</v>
      </c>
    </row>
    <row r="32" spans="1:21" s="333" customFormat="1" ht="17.25" customHeight="1" x14ac:dyDescent="0.2">
      <c r="A32" s="65" t="s">
        <v>1039</v>
      </c>
      <c r="B32" s="183" t="s">
        <v>40</v>
      </c>
      <c r="C32" s="183" t="s">
        <v>40</v>
      </c>
      <c r="D32" s="183" t="s">
        <v>40</v>
      </c>
      <c r="E32" s="183" t="s">
        <v>40</v>
      </c>
      <c r="F32" s="183" t="s">
        <v>40</v>
      </c>
      <c r="G32" s="183" t="s">
        <v>40</v>
      </c>
      <c r="H32" s="183" t="s">
        <v>40</v>
      </c>
      <c r="I32" s="183" t="s">
        <v>40</v>
      </c>
      <c r="J32" s="183" t="s">
        <v>40</v>
      </c>
      <c r="K32" s="183" t="s">
        <v>40</v>
      </c>
      <c r="L32" s="183" t="s">
        <v>40</v>
      </c>
      <c r="M32" s="183" t="s">
        <v>40</v>
      </c>
      <c r="N32" s="183" t="s">
        <v>40</v>
      </c>
      <c r="O32" s="183" t="s">
        <v>40</v>
      </c>
      <c r="P32" s="183" t="s">
        <v>40</v>
      </c>
      <c r="Q32" s="183" t="s">
        <v>40</v>
      </c>
      <c r="R32" s="183" t="s">
        <v>40</v>
      </c>
      <c r="S32" s="183" t="s">
        <v>40</v>
      </c>
      <c r="T32" s="183" t="s">
        <v>40</v>
      </c>
      <c r="U32" s="82" t="s">
        <v>1040</v>
      </c>
    </row>
    <row r="33" spans="1:21" s="333" customFormat="1" ht="17.25" customHeight="1" x14ac:dyDescent="0.2">
      <c r="A33" s="65" t="s">
        <v>1041</v>
      </c>
      <c r="B33" s="183">
        <v>51</v>
      </c>
      <c r="C33" s="183">
        <v>29</v>
      </c>
      <c r="D33" s="183">
        <v>22</v>
      </c>
      <c r="E33" s="183" t="s">
        <v>40</v>
      </c>
      <c r="F33" s="183">
        <v>29</v>
      </c>
      <c r="G33" s="183" t="s">
        <v>40</v>
      </c>
      <c r="H33" s="183" t="s">
        <v>40</v>
      </c>
      <c r="I33" s="183" t="s">
        <v>40</v>
      </c>
      <c r="J33" s="183" t="s">
        <v>40</v>
      </c>
      <c r="K33" s="183" t="s">
        <v>40</v>
      </c>
      <c r="L33" s="183">
        <v>29</v>
      </c>
      <c r="M33" s="183">
        <v>22</v>
      </c>
      <c r="N33" s="183" t="s">
        <v>40</v>
      </c>
      <c r="O33" s="183" t="s">
        <v>40</v>
      </c>
      <c r="P33" s="183" t="s">
        <v>40</v>
      </c>
      <c r="Q33" s="183" t="s">
        <v>40</v>
      </c>
      <c r="R33" s="183" t="s">
        <v>40</v>
      </c>
      <c r="S33" s="183">
        <v>21</v>
      </c>
      <c r="T33" s="183">
        <v>1</v>
      </c>
      <c r="U33" s="82" t="s">
        <v>1042</v>
      </c>
    </row>
    <row r="34" spans="1:21" s="333" customFormat="1" ht="17.25" customHeight="1" x14ac:dyDescent="0.2">
      <c r="A34" s="65" t="s">
        <v>1043</v>
      </c>
      <c r="B34" s="183" t="s">
        <v>40</v>
      </c>
      <c r="C34" s="183" t="s">
        <v>40</v>
      </c>
      <c r="D34" s="183" t="s">
        <v>40</v>
      </c>
      <c r="E34" s="183" t="s">
        <v>40</v>
      </c>
      <c r="F34" s="183" t="s">
        <v>40</v>
      </c>
      <c r="G34" s="183" t="s">
        <v>40</v>
      </c>
      <c r="H34" s="183" t="s">
        <v>40</v>
      </c>
      <c r="I34" s="183" t="s">
        <v>40</v>
      </c>
      <c r="J34" s="183" t="s">
        <v>40</v>
      </c>
      <c r="K34" s="183" t="s">
        <v>40</v>
      </c>
      <c r="L34" s="183" t="s">
        <v>40</v>
      </c>
      <c r="M34" s="183" t="s">
        <v>40</v>
      </c>
      <c r="N34" s="183" t="s">
        <v>40</v>
      </c>
      <c r="O34" s="183" t="s">
        <v>40</v>
      </c>
      <c r="P34" s="183" t="s">
        <v>40</v>
      </c>
      <c r="Q34" s="183" t="s">
        <v>40</v>
      </c>
      <c r="R34" s="183" t="s">
        <v>40</v>
      </c>
      <c r="S34" s="183" t="s">
        <v>40</v>
      </c>
      <c r="T34" s="183" t="s">
        <v>40</v>
      </c>
      <c r="U34" s="82" t="s">
        <v>1044</v>
      </c>
    </row>
    <row r="35" spans="1:21" s="400" customFormat="1" ht="23.1" customHeight="1" x14ac:dyDescent="0.2">
      <c r="A35" s="66" t="s">
        <v>1051</v>
      </c>
      <c r="B35" s="297">
        <v>165</v>
      </c>
      <c r="C35" s="297">
        <v>34</v>
      </c>
      <c r="D35" s="297">
        <v>109</v>
      </c>
      <c r="E35" s="297">
        <v>22</v>
      </c>
      <c r="F35" s="297">
        <v>87</v>
      </c>
      <c r="G35" s="297">
        <v>72</v>
      </c>
      <c r="H35" s="297">
        <v>1</v>
      </c>
      <c r="I35" s="297">
        <v>7</v>
      </c>
      <c r="J35" s="297">
        <v>2</v>
      </c>
      <c r="K35" s="297">
        <v>2</v>
      </c>
      <c r="L35" s="297">
        <v>3</v>
      </c>
      <c r="M35" s="297">
        <v>78</v>
      </c>
      <c r="N35" s="183">
        <v>3</v>
      </c>
      <c r="O35" s="297" t="s">
        <v>40</v>
      </c>
      <c r="P35" s="183">
        <v>1</v>
      </c>
      <c r="Q35" s="297">
        <v>7</v>
      </c>
      <c r="R35" s="297">
        <v>37</v>
      </c>
      <c r="S35" s="297">
        <v>20</v>
      </c>
      <c r="T35" s="297">
        <v>10</v>
      </c>
      <c r="U35" s="63" t="s">
        <v>1052</v>
      </c>
    </row>
    <row r="36" spans="1:21" s="333" customFormat="1" ht="15" customHeight="1" x14ac:dyDescent="0.2">
      <c r="A36" s="65" t="s">
        <v>1033</v>
      </c>
      <c r="B36" s="183">
        <v>29</v>
      </c>
      <c r="C36" s="183">
        <v>1</v>
      </c>
      <c r="D36" s="183">
        <v>23</v>
      </c>
      <c r="E36" s="183">
        <v>5</v>
      </c>
      <c r="F36" s="183">
        <v>2</v>
      </c>
      <c r="G36" s="183" t="s">
        <v>40</v>
      </c>
      <c r="H36" s="183" t="s">
        <v>40</v>
      </c>
      <c r="I36" s="183" t="s">
        <v>40</v>
      </c>
      <c r="J36" s="183">
        <v>2</v>
      </c>
      <c r="K36" s="183" t="s">
        <v>40</v>
      </c>
      <c r="L36" s="183" t="s">
        <v>40</v>
      </c>
      <c r="M36" s="183">
        <v>27</v>
      </c>
      <c r="N36" s="183" t="s">
        <v>40</v>
      </c>
      <c r="O36" s="183" t="s">
        <v>40</v>
      </c>
      <c r="P36" s="183" t="s">
        <v>40</v>
      </c>
      <c r="Q36" s="183" t="s">
        <v>40</v>
      </c>
      <c r="R36" s="183">
        <v>21</v>
      </c>
      <c r="S36" s="183">
        <v>6</v>
      </c>
      <c r="T36" s="183" t="s">
        <v>40</v>
      </c>
      <c r="U36" s="82" t="s">
        <v>1293</v>
      </c>
    </row>
    <row r="37" spans="1:21" s="333" customFormat="1" ht="27" customHeight="1" x14ac:dyDescent="0.2">
      <c r="A37" s="65" t="s">
        <v>1035</v>
      </c>
      <c r="B37" s="183">
        <v>57</v>
      </c>
      <c r="C37" s="183">
        <v>2</v>
      </c>
      <c r="D37" s="183">
        <v>55</v>
      </c>
      <c r="E37" s="183" t="s">
        <v>40</v>
      </c>
      <c r="F37" s="183">
        <v>50</v>
      </c>
      <c r="G37" s="183">
        <v>45</v>
      </c>
      <c r="H37" s="183">
        <v>1</v>
      </c>
      <c r="I37" s="183">
        <v>3</v>
      </c>
      <c r="J37" s="183" t="s">
        <v>40</v>
      </c>
      <c r="K37" s="183" t="s">
        <v>40</v>
      </c>
      <c r="L37" s="183">
        <v>1</v>
      </c>
      <c r="M37" s="183">
        <v>7</v>
      </c>
      <c r="N37" s="183" t="s">
        <v>40</v>
      </c>
      <c r="O37" s="183" t="s">
        <v>40</v>
      </c>
      <c r="P37" s="183" t="s">
        <v>40</v>
      </c>
      <c r="Q37" s="183" t="s">
        <v>40</v>
      </c>
      <c r="R37" s="183">
        <v>3</v>
      </c>
      <c r="S37" s="183">
        <v>4</v>
      </c>
      <c r="T37" s="183" t="s">
        <v>40</v>
      </c>
      <c r="U37" s="82" t="s">
        <v>1036</v>
      </c>
    </row>
    <row r="38" spans="1:21" s="333" customFormat="1" ht="15" customHeight="1" x14ac:dyDescent="0.2">
      <c r="A38" s="65" t="s">
        <v>1037</v>
      </c>
      <c r="B38" s="183">
        <v>21</v>
      </c>
      <c r="C38" s="183">
        <v>5</v>
      </c>
      <c r="D38" s="183">
        <v>10</v>
      </c>
      <c r="E38" s="183">
        <v>6</v>
      </c>
      <c r="F38" s="183">
        <v>17</v>
      </c>
      <c r="G38" s="183">
        <v>12</v>
      </c>
      <c r="H38" s="183" t="s">
        <v>40</v>
      </c>
      <c r="I38" s="183">
        <v>3</v>
      </c>
      <c r="J38" s="183" t="s">
        <v>40</v>
      </c>
      <c r="K38" s="183">
        <v>0</v>
      </c>
      <c r="L38" s="183">
        <v>2</v>
      </c>
      <c r="M38" s="183">
        <v>4</v>
      </c>
      <c r="N38" s="183">
        <v>3</v>
      </c>
      <c r="O38" s="183" t="s">
        <v>40</v>
      </c>
      <c r="P38" s="183" t="s">
        <v>40</v>
      </c>
      <c r="Q38" s="183" t="s">
        <v>40</v>
      </c>
      <c r="R38" s="183" t="s">
        <v>40</v>
      </c>
      <c r="S38" s="183">
        <v>1</v>
      </c>
      <c r="T38" s="183" t="s">
        <v>40</v>
      </c>
      <c r="U38" s="82" t="s">
        <v>1038</v>
      </c>
    </row>
    <row r="39" spans="1:21" s="333" customFormat="1" ht="15" customHeight="1" x14ac:dyDescent="0.2">
      <c r="A39" s="65" t="s">
        <v>1039</v>
      </c>
      <c r="B39" s="183">
        <v>12</v>
      </c>
      <c r="C39" s="183" t="s">
        <v>40</v>
      </c>
      <c r="D39" s="183">
        <v>3</v>
      </c>
      <c r="E39" s="183">
        <v>9</v>
      </c>
      <c r="F39" s="183">
        <v>3</v>
      </c>
      <c r="G39" s="183">
        <v>1</v>
      </c>
      <c r="H39" s="183" t="s">
        <v>40</v>
      </c>
      <c r="I39" s="183">
        <v>1</v>
      </c>
      <c r="J39" s="183" t="s">
        <v>40</v>
      </c>
      <c r="K39" s="183">
        <v>1</v>
      </c>
      <c r="L39" s="183" t="s">
        <v>40</v>
      </c>
      <c r="M39" s="183">
        <v>9</v>
      </c>
      <c r="N39" s="183" t="s">
        <v>40</v>
      </c>
      <c r="O39" s="183" t="s">
        <v>40</v>
      </c>
      <c r="P39" s="183" t="s">
        <v>40</v>
      </c>
      <c r="Q39" s="183">
        <v>5</v>
      </c>
      <c r="R39" s="183" t="s">
        <v>40</v>
      </c>
      <c r="S39" s="183">
        <v>4</v>
      </c>
      <c r="T39" s="183" t="s">
        <v>40</v>
      </c>
      <c r="U39" s="82" t="s">
        <v>1040</v>
      </c>
    </row>
    <row r="40" spans="1:21" s="333" customFormat="1" ht="15" customHeight="1" x14ac:dyDescent="0.2">
      <c r="A40" s="65" t="s">
        <v>1041</v>
      </c>
      <c r="B40" s="183">
        <v>42</v>
      </c>
      <c r="C40" s="183">
        <v>25</v>
      </c>
      <c r="D40" s="183">
        <v>15</v>
      </c>
      <c r="E40" s="183">
        <v>2</v>
      </c>
      <c r="F40" s="183">
        <v>14</v>
      </c>
      <c r="G40" s="183">
        <v>14</v>
      </c>
      <c r="H40" s="183" t="s">
        <v>40</v>
      </c>
      <c r="I40" s="183" t="s">
        <v>40</v>
      </c>
      <c r="J40" s="183" t="s">
        <v>40</v>
      </c>
      <c r="K40" s="183" t="s">
        <v>40</v>
      </c>
      <c r="L40" s="183" t="s">
        <v>40</v>
      </c>
      <c r="M40" s="183">
        <v>28</v>
      </c>
      <c r="N40" s="183" t="s">
        <v>40</v>
      </c>
      <c r="O40" s="183" t="s">
        <v>40</v>
      </c>
      <c r="P40" s="183">
        <v>1</v>
      </c>
      <c r="Q40" s="183">
        <v>2</v>
      </c>
      <c r="R40" s="183">
        <v>13</v>
      </c>
      <c r="S40" s="183">
        <v>5</v>
      </c>
      <c r="T40" s="183">
        <v>7</v>
      </c>
      <c r="U40" s="82" t="s">
        <v>1042</v>
      </c>
    </row>
    <row r="41" spans="1:21" s="333" customFormat="1" ht="15" customHeight="1" x14ac:dyDescent="0.2">
      <c r="A41" s="401" t="s">
        <v>1043</v>
      </c>
      <c r="B41" s="402">
        <v>4</v>
      </c>
      <c r="C41" s="402">
        <v>1</v>
      </c>
      <c r="D41" s="402">
        <v>3</v>
      </c>
      <c r="E41" s="402" t="s">
        <v>40</v>
      </c>
      <c r="F41" s="402">
        <v>1</v>
      </c>
      <c r="G41" s="402" t="s">
        <v>40</v>
      </c>
      <c r="H41" s="402" t="s">
        <v>40</v>
      </c>
      <c r="I41" s="402" t="s">
        <v>40</v>
      </c>
      <c r="J41" s="402" t="s">
        <v>40</v>
      </c>
      <c r="K41" s="402">
        <v>1</v>
      </c>
      <c r="L41" s="402" t="s">
        <v>40</v>
      </c>
      <c r="M41" s="402">
        <v>3</v>
      </c>
      <c r="N41" s="402" t="s">
        <v>40</v>
      </c>
      <c r="O41" s="402" t="s">
        <v>40</v>
      </c>
      <c r="P41" s="402" t="s">
        <v>40</v>
      </c>
      <c r="Q41" s="402" t="s">
        <v>40</v>
      </c>
      <c r="R41" s="402" t="s">
        <v>40</v>
      </c>
      <c r="S41" s="402" t="s">
        <v>40</v>
      </c>
      <c r="T41" s="402">
        <v>3</v>
      </c>
      <c r="U41" s="390" t="s">
        <v>1044</v>
      </c>
    </row>
  </sheetData>
  <sheetProtection selectLockedCells="1" selectUnlockedCells="1"/>
  <mergeCells count="9">
    <mergeCell ref="A1:L1"/>
    <mergeCell ref="A2:A6"/>
    <mergeCell ref="B2:E4"/>
    <mergeCell ref="F2:L2"/>
    <mergeCell ref="M2:T2"/>
    <mergeCell ref="F3:L3"/>
    <mergeCell ref="M3:T3"/>
    <mergeCell ref="F4:L4"/>
    <mergeCell ref="M4:T4"/>
  </mergeCells>
  <printOptions horizontalCentered="1"/>
  <pageMargins left="0.62986111111111109" right="0.70833333333333337" top="0.51180555555555551" bottom="0.94513888888888886" header="0.51180555555555551" footer="0.51180555555555551"/>
  <pageSetup paperSize="9" firstPageNumber="491" orientation="portrait" useFirstPageNumber="1" horizontalDpi="300" verticalDpi="300" r:id="rId1"/>
  <headerFooter alignWithMargins="0">
    <oddHeader xml:space="preserve">&amp;C </oddHeader>
    <oddFooter>&amp;C&amp;"MAC C Swiss,Regular"&amp;8&amp;P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DC8A-8524-4BF6-AB14-8DAA470D81CF}">
  <dimension ref="A1:R20"/>
  <sheetViews>
    <sheetView tabSelected="1" zoomScaleNormal="100" workbookViewId="0">
      <selection sqref="A1:J1"/>
    </sheetView>
  </sheetViews>
  <sheetFormatPr defaultColWidth="9.140625" defaultRowHeight="11.25" x14ac:dyDescent="0.2"/>
  <cols>
    <col min="1" max="1" width="24.42578125" style="267" customWidth="1"/>
    <col min="2" max="2" width="8.140625" style="267" customWidth="1"/>
    <col min="3" max="3" width="8.7109375" style="267" customWidth="1"/>
    <col min="4" max="4" width="6.5703125" style="267" customWidth="1"/>
    <col min="5" max="5" width="8.28515625" style="267" customWidth="1"/>
    <col min="6" max="6" width="6.85546875" style="267" customWidth="1"/>
    <col min="7" max="7" width="8.5703125" style="267" customWidth="1"/>
    <col min="8" max="8" width="6.85546875" style="267" customWidth="1"/>
    <col min="9" max="9" width="7.85546875" style="267" customWidth="1"/>
    <col min="10" max="10" width="15.42578125" style="267" customWidth="1"/>
    <col min="11" max="16384" width="9.140625" style="267"/>
  </cols>
  <sheetData>
    <row r="1" spans="1:18" ht="12" x14ac:dyDescent="0.2">
      <c r="A1" s="534" t="s">
        <v>1300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8" ht="12" x14ac:dyDescent="0.2">
      <c r="A2" s="559" t="s">
        <v>1301</v>
      </c>
      <c r="B2" s="559"/>
      <c r="C2" s="559"/>
      <c r="D2" s="559"/>
      <c r="E2" s="559"/>
      <c r="F2" s="559"/>
      <c r="G2" s="559"/>
      <c r="H2" s="559"/>
      <c r="I2" s="559"/>
      <c r="J2" s="559"/>
    </row>
    <row r="3" spans="1:18" ht="12" customHeight="1" x14ac:dyDescent="0.2">
      <c r="A3" s="560" t="s">
        <v>1055</v>
      </c>
      <c r="B3" s="403" t="s">
        <v>4</v>
      </c>
      <c r="C3" s="403" t="s">
        <v>4</v>
      </c>
      <c r="D3" s="561" t="s">
        <v>1302</v>
      </c>
      <c r="E3" s="561"/>
      <c r="F3" s="561"/>
      <c r="G3" s="562" t="s">
        <v>1303</v>
      </c>
      <c r="H3" s="562"/>
      <c r="I3" s="562"/>
      <c r="J3" s="540" t="s">
        <v>1059</v>
      </c>
    </row>
    <row r="4" spans="1:18" ht="16.5" customHeight="1" x14ac:dyDescent="0.2">
      <c r="A4" s="560"/>
      <c r="B4" s="371"/>
      <c r="C4" s="371"/>
      <c r="D4" s="563" t="s">
        <v>975</v>
      </c>
      <c r="E4" s="563"/>
      <c r="F4" s="563" t="s">
        <v>1304</v>
      </c>
      <c r="G4" s="563"/>
      <c r="H4" s="563" t="s">
        <v>1305</v>
      </c>
      <c r="I4" s="563"/>
      <c r="J4" s="540"/>
    </row>
    <row r="5" spans="1:18" ht="24" customHeight="1" x14ac:dyDescent="0.2">
      <c r="A5" s="560"/>
      <c r="B5" s="556" t="s">
        <v>1306</v>
      </c>
      <c r="C5" s="556" t="s">
        <v>1307</v>
      </c>
      <c r="D5" s="557" t="s">
        <v>1308</v>
      </c>
      <c r="E5" s="557"/>
      <c r="F5" s="557" t="s">
        <v>1309</v>
      </c>
      <c r="G5" s="557"/>
      <c r="H5" s="558" t="s">
        <v>1310</v>
      </c>
      <c r="I5" s="558"/>
      <c r="J5" s="540"/>
    </row>
    <row r="6" spans="1:18" ht="23.25" customHeight="1" x14ac:dyDescent="0.2">
      <c r="A6" s="560"/>
      <c r="B6" s="556"/>
      <c r="C6" s="556"/>
      <c r="D6" s="306" t="s">
        <v>1311</v>
      </c>
      <c r="E6" s="306" t="s">
        <v>1312</v>
      </c>
      <c r="F6" s="306" t="s">
        <v>1313</v>
      </c>
      <c r="G6" s="306" t="s">
        <v>1312</v>
      </c>
      <c r="H6" s="306" t="s">
        <v>1313</v>
      </c>
      <c r="I6" s="306" t="s">
        <v>1312</v>
      </c>
      <c r="J6" s="540"/>
    </row>
    <row r="7" spans="1:18" ht="36" customHeight="1" x14ac:dyDescent="0.2">
      <c r="A7" s="560"/>
      <c r="B7" s="404" t="s">
        <v>1314</v>
      </c>
      <c r="C7" s="404" t="s">
        <v>1315</v>
      </c>
      <c r="D7" s="404" t="s">
        <v>1316</v>
      </c>
      <c r="E7" s="404" t="s">
        <v>1317</v>
      </c>
      <c r="F7" s="404" t="s">
        <v>1318</v>
      </c>
      <c r="G7" s="404" t="s">
        <v>1319</v>
      </c>
      <c r="H7" s="404" t="s">
        <v>1320</v>
      </c>
      <c r="I7" s="404" t="s">
        <v>1321</v>
      </c>
      <c r="J7" s="540"/>
    </row>
    <row r="8" spans="1:18" s="293" customFormat="1" ht="18" customHeight="1" x14ac:dyDescent="0.2">
      <c r="A8" s="405" t="s">
        <v>174</v>
      </c>
      <c r="B8" s="406">
        <v>874</v>
      </c>
      <c r="C8" s="406">
        <v>3320558</v>
      </c>
      <c r="D8" s="406">
        <v>204</v>
      </c>
      <c r="E8" s="406">
        <v>593038</v>
      </c>
      <c r="F8" s="406">
        <v>546</v>
      </c>
      <c r="G8" s="406">
        <v>2306025</v>
      </c>
      <c r="H8" s="406">
        <v>124</v>
      </c>
      <c r="I8" s="406">
        <v>421495</v>
      </c>
      <c r="J8" s="299" t="s">
        <v>73</v>
      </c>
      <c r="K8" s="407"/>
      <c r="L8" s="407"/>
      <c r="M8" s="407"/>
      <c r="N8" s="407"/>
      <c r="O8" s="407"/>
      <c r="P8" s="407"/>
      <c r="Q8" s="407"/>
      <c r="R8" s="407"/>
    </row>
    <row r="9" spans="1:18" s="293" customFormat="1" ht="15.75" customHeight="1" x14ac:dyDescent="0.2">
      <c r="A9" s="408" t="s">
        <v>1033</v>
      </c>
      <c r="B9" s="409">
        <v>330</v>
      </c>
      <c r="C9" s="409">
        <v>1168813</v>
      </c>
      <c r="D9" s="409">
        <v>61</v>
      </c>
      <c r="E9" s="409">
        <v>80844</v>
      </c>
      <c r="F9" s="409">
        <v>252</v>
      </c>
      <c r="G9" s="409">
        <v>992434</v>
      </c>
      <c r="H9" s="409">
        <v>17</v>
      </c>
      <c r="I9" s="409">
        <v>95535</v>
      </c>
      <c r="J9" s="292" t="s">
        <v>1293</v>
      </c>
      <c r="K9" s="409"/>
      <c r="L9" s="409"/>
      <c r="M9" s="409"/>
      <c r="N9" s="409"/>
      <c r="O9" s="409"/>
      <c r="P9" s="409"/>
      <c r="Q9" s="409"/>
      <c r="R9" s="409"/>
    </row>
    <row r="10" spans="1:18" s="293" customFormat="1" ht="13.5" customHeight="1" x14ac:dyDescent="0.2">
      <c r="A10" s="408" t="s">
        <v>1035</v>
      </c>
      <c r="B10" s="409">
        <v>219</v>
      </c>
      <c r="C10" s="409">
        <v>635268</v>
      </c>
      <c r="D10" s="409">
        <v>5</v>
      </c>
      <c r="E10" s="409">
        <v>48966</v>
      </c>
      <c r="F10" s="409">
        <v>140</v>
      </c>
      <c r="G10" s="409">
        <v>449880</v>
      </c>
      <c r="H10" s="409">
        <v>74</v>
      </c>
      <c r="I10" s="409">
        <v>136422</v>
      </c>
      <c r="J10" s="292" t="s">
        <v>1036</v>
      </c>
      <c r="K10" s="409"/>
      <c r="L10" s="409"/>
      <c r="M10" s="409"/>
      <c r="N10" s="409"/>
      <c r="O10" s="409"/>
      <c r="P10" s="409"/>
      <c r="Q10" s="409"/>
      <c r="R10" s="409"/>
    </row>
    <row r="11" spans="1:18" s="293" customFormat="1" ht="17.25" customHeight="1" x14ac:dyDescent="0.2">
      <c r="A11" s="408" t="s">
        <v>1037</v>
      </c>
      <c r="B11" s="409">
        <v>79</v>
      </c>
      <c r="C11" s="409">
        <v>536842</v>
      </c>
      <c r="D11" s="409">
        <v>21</v>
      </c>
      <c r="E11" s="409">
        <v>83643</v>
      </c>
      <c r="F11" s="409">
        <v>47</v>
      </c>
      <c r="G11" s="409">
        <v>327333</v>
      </c>
      <c r="H11" s="409">
        <v>11</v>
      </c>
      <c r="I11" s="409">
        <v>125866</v>
      </c>
      <c r="J11" s="292" t="s">
        <v>1038</v>
      </c>
      <c r="K11" s="409"/>
      <c r="L11" s="409"/>
      <c r="M11" s="409"/>
      <c r="N11" s="409"/>
      <c r="O11" s="409"/>
      <c r="P11" s="409"/>
      <c r="Q11" s="409"/>
      <c r="R11" s="409"/>
    </row>
    <row r="12" spans="1:18" s="293" customFormat="1" ht="14.25" customHeight="1" x14ac:dyDescent="0.2">
      <c r="A12" s="408" t="s">
        <v>1039</v>
      </c>
      <c r="B12" s="409">
        <v>40</v>
      </c>
      <c r="C12" s="409">
        <v>119378</v>
      </c>
      <c r="D12" s="409">
        <v>4</v>
      </c>
      <c r="E12" s="409">
        <v>36056</v>
      </c>
      <c r="F12" s="409">
        <v>25</v>
      </c>
      <c r="G12" s="409">
        <v>59287</v>
      </c>
      <c r="H12" s="409">
        <v>11</v>
      </c>
      <c r="I12" s="409">
        <v>24035</v>
      </c>
      <c r="J12" s="292" t="s">
        <v>1040</v>
      </c>
      <c r="K12" s="409"/>
      <c r="L12" s="409"/>
      <c r="M12" s="409"/>
      <c r="N12" s="409"/>
      <c r="O12" s="409"/>
      <c r="P12" s="409"/>
      <c r="Q12" s="409"/>
      <c r="R12" s="409"/>
    </row>
    <row r="13" spans="1:18" s="293" customFormat="1" ht="17.25" customHeight="1" x14ac:dyDescent="0.2">
      <c r="A13" s="408" t="s">
        <v>1041</v>
      </c>
      <c r="B13" s="409">
        <v>162</v>
      </c>
      <c r="C13" s="409">
        <v>594911</v>
      </c>
      <c r="D13" s="409">
        <v>86</v>
      </c>
      <c r="E13" s="409">
        <v>160826</v>
      </c>
      <c r="F13" s="409">
        <v>68</v>
      </c>
      <c r="G13" s="409">
        <v>394868</v>
      </c>
      <c r="H13" s="409">
        <v>8</v>
      </c>
      <c r="I13" s="409">
        <v>39217</v>
      </c>
      <c r="J13" s="292" t="s">
        <v>1042</v>
      </c>
      <c r="K13" s="409"/>
      <c r="L13" s="409"/>
      <c r="M13" s="409"/>
      <c r="N13" s="409"/>
      <c r="O13" s="409"/>
      <c r="P13" s="409"/>
      <c r="Q13" s="409"/>
      <c r="R13" s="409"/>
    </row>
    <row r="14" spans="1:18" s="293" customFormat="1" ht="18" customHeight="1" x14ac:dyDescent="0.2">
      <c r="A14" s="408" t="s">
        <v>1043</v>
      </c>
      <c r="B14" s="409">
        <v>44</v>
      </c>
      <c r="C14" s="409">
        <v>265346</v>
      </c>
      <c r="D14" s="409">
        <v>27</v>
      </c>
      <c r="E14" s="409">
        <v>182703</v>
      </c>
      <c r="F14" s="409">
        <v>14</v>
      </c>
      <c r="G14" s="409">
        <v>82223</v>
      </c>
      <c r="H14" s="409">
        <v>3</v>
      </c>
      <c r="I14" s="409">
        <v>420</v>
      </c>
      <c r="J14" s="292" t="s">
        <v>1044</v>
      </c>
      <c r="K14" s="409"/>
      <c r="L14" s="409"/>
      <c r="M14" s="409"/>
      <c r="N14" s="409"/>
      <c r="O14" s="409"/>
      <c r="P14" s="409"/>
      <c r="Q14" s="409"/>
      <c r="R14" s="409"/>
    </row>
    <row r="15" spans="1:18" s="293" customFormat="1" ht="17.25" customHeight="1" x14ac:dyDescent="0.2">
      <c r="A15" s="405" t="s">
        <v>1045</v>
      </c>
      <c r="B15" s="407">
        <v>371</v>
      </c>
      <c r="C15" s="407">
        <v>914987</v>
      </c>
      <c r="D15" s="407">
        <v>6</v>
      </c>
      <c r="E15" s="407">
        <v>4966</v>
      </c>
      <c r="F15" s="407">
        <v>281</v>
      </c>
      <c r="G15" s="407">
        <v>753729</v>
      </c>
      <c r="H15" s="407">
        <v>84</v>
      </c>
      <c r="I15" s="407">
        <v>156292</v>
      </c>
      <c r="J15" s="299" t="s">
        <v>1322</v>
      </c>
      <c r="K15" s="407"/>
      <c r="L15" s="407"/>
      <c r="M15" s="407"/>
      <c r="N15" s="407"/>
      <c r="O15" s="407"/>
      <c r="P15" s="407"/>
      <c r="Q15" s="407"/>
      <c r="R15" s="407"/>
    </row>
    <row r="16" spans="1:18" s="289" customFormat="1" ht="17.25" customHeight="1" x14ac:dyDescent="0.2">
      <c r="A16" s="410" t="s">
        <v>1047</v>
      </c>
      <c r="B16" s="407">
        <v>10</v>
      </c>
      <c r="C16" s="407">
        <v>12101</v>
      </c>
      <c r="D16" s="407">
        <v>0</v>
      </c>
      <c r="E16" s="407">
        <v>0</v>
      </c>
      <c r="F16" s="407">
        <v>10</v>
      </c>
      <c r="G16" s="407">
        <v>12101</v>
      </c>
      <c r="H16" s="407">
        <v>0</v>
      </c>
      <c r="I16" s="407">
        <v>0</v>
      </c>
      <c r="J16" s="299" t="s">
        <v>1048</v>
      </c>
      <c r="K16" s="407"/>
      <c r="L16" s="407"/>
      <c r="M16" s="407"/>
      <c r="N16" s="407"/>
      <c r="O16" s="407"/>
      <c r="P16" s="407"/>
      <c r="Q16" s="407"/>
      <c r="R16" s="407"/>
    </row>
    <row r="17" spans="1:18" s="293" customFormat="1" ht="21.75" customHeight="1" x14ac:dyDescent="0.2">
      <c r="A17" s="411" t="s">
        <v>1049</v>
      </c>
      <c r="B17" s="407">
        <v>110</v>
      </c>
      <c r="C17" s="407">
        <v>284380</v>
      </c>
      <c r="D17" s="407">
        <v>61</v>
      </c>
      <c r="E17" s="407">
        <v>70312</v>
      </c>
      <c r="F17" s="407">
        <v>43</v>
      </c>
      <c r="G17" s="407">
        <v>178540</v>
      </c>
      <c r="H17" s="407">
        <v>6</v>
      </c>
      <c r="I17" s="407">
        <v>35528</v>
      </c>
      <c r="J17" s="299" t="s">
        <v>1323</v>
      </c>
      <c r="K17" s="407"/>
      <c r="L17" s="407"/>
      <c r="M17" s="407"/>
      <c r="N17" s="407"/>
      <c r="O17" s="407"/>
      <c r="P17" s="407"/>
      <c r="Q17" s="407"/>
      <c r="R17" s="407"/>
    </row>
    <row r="18" spans="1:18" s="293" customFormat="1" ht="22.5" customHeight="1" x14ac:dyDescent="0.2">
      <c r="A18" s="412" t="s">
        <v>1051</v>
      </c>
      <c r="B18" s="413">
        <v>383</v>
      </c>
      <c r="C18" s="413">
        <v>2109090</v>
      </c>
      <c r="D18" s="413">
        <v>137</v>
      </c>
      <c r="E18" s="413">
        <v>517760</v>
      </c>
      <c r="F18" s="413">
        <v>212</v>
      </c>
      <c r="G18" s="413">
        <v>1361655</v>
      </c>
      <c r="H18" s="413">
        <v>34</v>
      </c>
      <c r="I18" s="413">
        <v>229675</v>
      </c>
      <c r="J18" s="414" t="s">
        <v>1324</v>
      </c>
      <c r="K18" s="407"/>
      <c r="L18" s="407"/>
      <c r="M18" s="407"/>
      <c r="N18" s="407"/>
      <c r="O18" s="407"/>
      <c r="P18" s="407"/>
      <c r="Q18" s="407"/>
      <c r="R18" s="407"/>
    </row>
    <row r="20" spans="1:18" x14ac:dyDescent="0.2">
      <c r="B20" s="415"/>
      <c r="C20" s="415"/>
      <c r="D20" s="415"/>
      <c r="E20" s="415"/>
      <c r="F20" s="415"/>
      <c r="G20" s="415"/>
      <c r="H20" s="415"/>
      <c r="I20" s="415"/>
    </row>
  </sheetData>
  <sheetProtection selectLockedCells="1" selectUnlockedCells="1"/>
  <mergeCells count="14">
    <mergeCell ref="C5:C6"/>
    <mergeCell ref="D5:E5"/>
    <mergeCell ref="F5:G5"/>
    <mergeCell ref="H5:I5"/>
    <mergeCell ref="A1:J1"/>
    <mergeCell ref="A2:J2"/>
    <mergeCell ref="A3:A7"/>
    <mergeCell ref="D3:F3"/>
    <mergeCell ref="G3:I3"/>
    <mergeCell ref="J3:J7"/>
    <mergeCell ref="D4:E4"/>
    <mergeCell ref="F4:G4"/>
    <mergeCell ref="H4:I4"/>
    <mergeCell ref="B5:B6"/>
  </mergeCells>
  <printOptions horizontalCentered="1"/>
  <pageMargins left="0.6" right="0.70833333333333337" top="0.51180555555555551" bottom="0.94513888888888886" header="0.51180555555555551" footer="0.51180555555555551"/>
  <pageSetup paperSize="9" firstPageNumber="494" orientation="portrait" useFirstPageNumber="1" horizontalDpi="300" verticalDpi="300" r:id="rId1"/>
  <headerFooter alignWithMargins="0">
    <oddFooter xml:space="preserve">&amp;C&amp;"MAC C Swiss,Regular"&amp;8&amp;P 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F329903C777B4F8F7B887A1F26B2AE" ma:contentTypeVersion="3" ma:contentTypeDescription="Create a new document." ma:contentTypeScope="" ma:versionID="9ce54914050cfbe37170258a5d71f0fc">
  <xsd:schema xmlns:xsd="http://www.w3.org/2001/XMLSchema" xmlns:xs="http://www.w3.org/2001/XMLSchema" xmlns:p="http://schemas.microsoft.com/office/2006/metadata/properties" xmlns:ns3="80870f70-5150-49e6-9bc9-7adf935b986d" targetNamespace="http://schemas.microsoft.com/office/2006/metadata/properties" ma:root="true" ma:fieldsID="d8b74526918c3d34d2d36301ea80c27c" ns3:_="">
    <xsd:import namespace="80870f70-5150-49e6-9bc9-7adf935b98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0f70-5150-49e6-9bc9-7adf935b98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A5F509-3981-454D-A80F-070B495DEA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8F3805-133A-4889-B550-CC4ADD27414A}">
  <ds:schemaRefs>
    <ds:schemaRef ds:uri="http://purl.org/dc/elements/1.1/"/>
    <ds:schemaRef ds:uri="80870f70-5150-49e6-9bc9-7adf935b986d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A1113C-AAF4-4AA2-B375-660E1696C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70f70-5150-49e6-9bc9-7adf935b98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</vt:i4>
      </vt:variant>
    </vt:vector>
  </HeadingPairs>
  <TitlesOfParts>
    <vt:vector size="28" baseType="lpstr">
      <vt:lpstr>06</vt:lpstr>
      <vt:lpstr>06.01</vt:lpstr>
      <vt:lpstr>T-06.01.1</vt:lpstr>
      <vt:lpstr>T-06.01.2</vt:lpstr>
      <vt:lpstr>T-06.01.3</vt:lpstr>
      <vt:lpstr>T-06.01.4</vt:lpstr>
      <vt:lpstr>T-06.01.5</vt:lpstr>
      <vt:lpstr>T-06.01.6</vt:lpstr>
      <vt:lpstr>T-06.01.7 </vt:lpstr>
      <vt:lpstr>T-06.01.8</vt:lpstr>
      <vt:lpstr>T-06.01.9</vt:lpstr>
      <vt:lpstr>T-06.01.10</vt:lpstr>
      <vt:lpstr>T-06.01.11</vt:lpstr>
      <vt:lpstr>T-06.01.12</vt:lpstr>
      <vt:lpstr>T-06.01.13</vt:lpstr>
      <vt:lpstr>06.02</vt:lpstr>
      <vt:lpstr>T-06.02.1</vt:lpstr>
      <vt:lpstr>T-06.02.2</vt:lpstr>
      <vt:lpstr>T-06.02.3</vt:lpstr>
      <vt:lpstr>T-06.02.4</vt:lpstr>
      <vt:lpstr>T-06.02.5</vt:lpstr>
      <vt:lpstr>T-06.02.6</vt:lpstr>
      <vt:lpstr>T-06.02.7</vt:lpstr>
      <vt:lpstr>T-06.02.8</vt:lpstr>
      <vt:lpstr>T-06.02.9</vt:lpstr>
      <vt:lpstr>T-06.02.10 </vt:lpstr>
      <vt:lpstr>T-06.02.11 </vt:lpstr>
      <vt:lpstr>'T-06.01.6'!Print_Titles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revision>2</cp:revision>
  <cp:lastPrinted>2025-10-30T14:43:45Z</cp:lastPrinted>
  <dcterms:created xsi:type="dcterms:W3CDTF">2000-01-31T11:07:41Z</dcterms:created>
  <dcterms:modified xsi:type="dcterms:W3CDTF">2025-10-30T14:47:15Z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  <property fmtid="{D5CDD505-2E9C-101B-9397-08002B2CF9AE}" pid="3" name="ContentTypeId">
    <vt:lpwstr>0x01010048F329903C777B4F8F7B887A1F26B2AE</vt:lpwstr>
  </property>
</Properties>
</file>