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Tatjanagjorgiev\SG2025\Podgotovki za CD\SG2025-Excel\"/>
    </mc:Choice>
  </mc:AlternateContent>
  <xr:revisionPtr revIDLastSave="0" documentId="13_ncr:1_{0AC138E4-D9D8-41F9-AF11-28D99983BEEC}" xr6:coauthVersionLast="47" xr6:coauthVersionMax="47" xr10:uidLastSave="{00000000-0000-0000-0000-000000000000}"/>
  <bookViews>
    <workbookView xWindow="-120" yWindow="-120" windowWidth="29040" windowHeight="15840" tabRatio="865" firstSheet="5" activeTab="22" xr2:uid="{00000000-000D-0000-FFFF-FFFF00000000}"/>
  </bookViews>
  <sheets>
    <sheet name="11" sheetId="1" r:id="rId1"/>
    <sheet name="11.01" sheetId="2" r:id="rId2"/>
    <sheet name="T-11.01.1" sheetId="3" r:id="rId3"/>
    <sheet name="T-11.01.2" sheetId="4" r:id="rId4"/>
    <sheet name="T-11.01.3" sheetId="5" r:id="rId5"/>
    <sheet name="T-11.01.4" sheetId="6" r:id="rId6"/>
    <sheet name="T-11.01.5" sheetId="7" r:id="rId7"/>
    <sheet name="T-11.01.6" sheetId="8" r:id="rId8"/>
    <sheet name="T-11.01.7" sheetId="9" r:id="rId9"/>
    <sheet name="11.02" sheetId="12" r:id="rId10"/>
    <sheet name="T-11.02.1" sheetId="13" r:id="rId11"/>
    <sheet name="T-11.02.2" sheetId="14" r:id="rId12"/>
    <sheet name="T-11.02.3" sheetId="15" r:id="rId13"/>
    <sheet name="T-11.02.4" sheetId="16" r:id="rId14"/>
    <sheet name="T-11.02.5" sheetId="17" r:id="rId15"/>
    <sheet name="T-11.02.6" sheetId="18" r:id="rId16"/>
    <sheet name="T-11.02.7" sheetId="19" r:id="rId17"/>
    <sheet name="T-11.02.8" sheetId="20" r:id="rId18"/>
    <sheet name="T-11.02.9" sheetId="21" r:id="rId19"/>
    <sheet name="11.03" sheetId="22" r:id="rId20"/>
    <sheet name="T-11.03.01" sheetId="23" r:id="rId21"/>
    <sheet name="T-11.03.02" sheetId="24" r:id="rId22"/>
    <sheet name="T-11.03.03" sheetId="25" r:id="rId23"/>
  </sheets>
  <definedNames>
    <definedName name="_xlnm.Print_Titles" localSheetId="7">'T-11.01.6'!$1:$3</definedName>
    <definedName name="_xlnm.Print_Titles" localSheetId="16">'T-11.02.7'!$1:$7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9" l="1"/>
  <c r="D83" i="19"/>
  <c r="C83" i="19"/>
  <c r="G7" i="5"/>
  <c r="G6" i="5" s="1"/>
  <c r="G5" i="5" s="1"/>
  <c r="G4" i="5" s="1"/>
  <c r="F9" i="5"/>
  <c r="E9" i="5" s="1"/>
  <c r="D9" i="5" s="1"/>
  <c r="C9" i="5" s="1"/>
  <c r="B9" i="5" s="1"/>
  <c r="H7" i="9" l="1"/>
  <c r="G7" i="9"/>
  <c r="G8" i="9" l="1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H9" i="9" l="1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8" i="9"/>
</calcChain>
</file>

<file path=xl/sharedStrings.xml><?xml version="1.0" encoding="utf-8"?>
<sst xmlns="http://schemas.openxmlformats.org/spreadsheetml/2006/main" count="2951" uniqueCount="895">
  <si>
    <t>11. Индустрија и енергија</t>
  </si>
  <si>
    <t>11. Industry and energy</t>
  </si>
  <si>
    <t>11.01. Индустрија</t>
  </si>
  <si>
    <t xml:space="preserve">11.01. Industry </t>
  </si>
  <si>
    <t>T-11.01.1: Општ преглед за развојот на индустријата</t>
  </si>
  <si>
    <t>T-11.01.1: Overview of industrial development</t>
  </si>
  <si>
    <t>Извоз на индустриски производи</t>
  </si>
  <si>
    <t>Увоз на индустриски производи</t>
  </si>
  <si>
    <t>Export of industrial products</t>
  </si>
  <si>
    <t>Import of industrial products</t>
  </si>
  <si>
    <t>Investment, in '000000 denars</t>
  </si>
  <si>
    <t>Value added in '000000 denars</t>
  </si>
  <si>
    <t>-</t>
  </si>
  <si>
    <t>T-11.01.2: Производство на електрична енергија и основни индустриски суровини</t>
  </si>
  <si>
    <t>T-11.01.2: Generation of electricity and production of primary industrial raw materials</t>
  </si>
  <si>
    <t xml:space="preserve"> </t>
  </si>
  <si>
    <t xml:space="preserve">Електрична енергија во MWh </t>
  </si>
  <si>
    <t>Лигнит</t>
  </si>
  <si>
    <t>Суров гипс</t>
  </si>
  <si>
    <t xml:space="preserve">Цемент </t>
  </si>
  <si>
    <t>Малтер</t>
  </si>
  <si>
    <t>Феролегури</t>
  </si>
  <si>
    <t>Рамни полупроизводи, од не'рѓосувачки челик</t>
  </si>
  <si>
    <t>Брановидна хартија и картон</t>
  </si>
  <si>
    <t>Electricity  in MWh</t>
  </si>
  <si>
    <t>Lignite</t>
  </si>
  <si>
    <t>Gypsum</t>
  </si>
  <si>
    <t>Cement</t>
  </si>
  <si>
    <t>Factory made mortars</t>
  </si>
  <si>
    <t>Ferro-alloys</t>
  </si>
  <si>
    <t>Flat semi-finished products (of stainless steel)</t>
  </si>
  <si>
    <t xml:space="preserve">Corrugated paper and paperboard </t>
  </si>
  <si>
    <t>во тони /</t>
  </si>
  <si>
    <r>
      <t>T-11.01.3: Индекси на вкупното индустриско производство</t>
    </r>
    <r>
      <rPr>
        <b/>
        <vertAlign val="superscript"/>
        <sz val="9"/>
        <rFont val="Calibri"/>
        <family val="2"/>
      </rPr>
      <t>1)</t>
    </r>
  </si>
  <si>
    <r>
      <t>T-11.01.3: Indices of total industrial production</t>
    </r>
    <r>
      <rPr>
        <b/>
        <vertAlign val="superscript"/>
        <sz val="9"/>
        <color indexed="48"/>
        <rFont val="Calibri"/>
        <family val="2"/>
      </rPr>
      <t xml:space="preserve">1) </t>
    </r>
  </si>
  <si>
    <r>
      <t xml:space="preserve">1) </t>
    </r>
    <r>
      <rPr>
        <sz val="7"/>
        <rFont val="Calibri"/>
        <family val="2"/>
      </rPr>
      <t>Податоците се читаат само хоризонтално.</t>
    </r>
  </si>
  <si>
    <r>
      <t xml:space="preserve">1) </t>
    </r>
    <r>
      <rPr>
        <sz val="7"/>
        <color indexed="48"/>
        <rFont val="Calibri"/>
        <family val="2"/>
      </rPr>
      <t>Data are to be read only horizontally</t>
    </r>
  </si>
  <si>
    <t xml:space="preserve">T-11.01.4: Индекси на индустриското производство </t>
  </si>
  <si>
    <t xml:space="preserve">T-11.01.4: Industrial production volume indices </t>
  </si>
  <si>
    <t>Вкупно</t>
  </si>
  <si>
    <t>Total</t>
  </si>
  <si>
    <t>Енергија</t>
  </si>
  <si>
    <t>Energy</t>
  </si>
  <si>
    <t>Интермедијарни производи, освен енергија</t>
  </si>
  <si>
    <t>Intermediate goods, except energy</t>
  </si>
  <si>
    <t>Капитални производи</t>
  </si>
  <si>
    <t>Capital goods</t>
  </si>
  <si>
    <t>Трајни производи за широка потрошувачка</t>
  </si>
  <si>
    <t>Durable consumer goods</t>
  </si>
  <si>
    <t>Нетрајни производи за широка потрошувачка</t>
  </si>
  <si>
    <t>Non-durable consumer goods</t>
  </si>
  <si>
    <t>Б</t>
  </si>
  <si>
    <t>Рударство и вадење на камен</t>
  </si>
  <si>
    <t>B</t>
  </si>
  <si>
    <t>Mining and quarrying</t>
  </si>
  <si>
    <t>Вадење на јаглен и лигнит</t>
  </si>
  <si>
    <t>Mining of coal and lignite</t>
  </si>
  <si>
    <t>Вадење на руди на метал</t>
  </si>
  <si>
    <t>Mining of metal ores</t>
  </si>
  <si>
    <t>Вадење на други руди и камен</t>
  </si>
  <si>
    <t>Other mining and quarrying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</si>
  <si>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</si>
  <si>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</si>
  <si>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</si>
  <si>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</si>
  <si>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</si>
  <si>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</si>
  <si>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Производство на пијалаци</t>
  </si>
  <si>
    <t>Manufacture of beverages</t>
  </si>
  <si>
    <t>Производство на тутунски производи</t>
  </si>
  <si>
    <t>Manufacture of tobacco products</t>
  </si>
  <si>
    <t>Производство на текстил</t>
  </si>
  <si>
    <t>Manufacture of textiles</t>
  </si>
  <si>
    <t>Производство на облека</t>
  </si>
  <si>
    <t>Manufacture of wearing apparel</t>
  </si>
  <si>
    <t>Производство на кожа и слични производи од кожа</t>
  </si>
  <si>
    <t>Manufacture of leather and related products</t>
  </si>
  <si>
    <t>Преработка на дрво и производи од дрво и плута, освен мебел, производство на предмети од слама и плетарски материјал</t>
  </si>
  <si>
    <t>Manufacture of wood and of products of wood and cork, except furniture; manufacture of articles of straw and plaiting materials</t>
  </si>
  <si>
    <t>Производство на хартија и производи од хартија</t>
  </si>
  <si>
    <t>Manufacture of paper and paper products</t>
  </si>
  <si>
    <t>Печатење и продукција на снимени медиуми (записи)</t>
  </si>
  <si>
    <t>Printing and reproduction of recorded media</t>
  </si>
  <si>
    <t>Производство на хемикалии и хемиски производи</t>
  </si>
  <si>
    <t>Manufacture of chemicals and chemical products</t>
  </si>
  <si>
    <t>Производство на основни фармацевтски производи и фармацевтски препарати</t>
  </si>
  <si>
    <t>Manufacture of basic pharmaceutical products and pharmaceutical preparations</t>
  </si>
  <si>
    <t>Производство на производи од гума и производи од пластични маси</t>
  </si>
  <si>
    <t>Manufacture of rubber and plastic products</t>
  </si>
  <si>
    <t>Производство на други неметални производи</t>
  </si>
  <si>
    <t>Manufacture of other non-metallic mineral products</t>
  </si>
  <si>
    <t>Производство на метали</t>
  </si>
  <si>
    <t>Manufacture of basic metals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</si>
  <si>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</si>
  <si>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</si>
  <si>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Производство на компјутерски, електронски и оптички производи</t>
  </si>
  <si>
    <t>Manufacture of computer, electronic and optical products</t>
  </si>
  <si>
    <t>Производство на електрична опрема</t>
  </si>
  <si>
    <t>Manufacture of electrical equipment</t>
  </si>
  <si>
    <t>Производство на машини и уреди, неспомeнати на друго место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</si>
  <si>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</si>
  <si>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</si>
  <si>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</si>
  <si>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>Производство на останата опрема за транспорт</t>
  </si>
  <si>
    <t>Manufacture of other transport equipment</t>
  </si>
  <si>
    <t>Производство на мебел</t>
  </si>
  <si>
    <t>Manufacture of furniture</t>
  </si>
  <si>
    <t>Останата производствена индустрија</t>
  </si>
  <si>
    <t>Other manufacturing</t>
  </si>
  <si>
    <t>Поправка и инсталирање на машини и опрема</t>
  </si>
  <si>
    <t>Repair and installation of machinery and equipment</t>
  </si>
  <si>
    <t>Г</t>
  </si>
  <si>
    <t>Снабдување со електрична енергија, гас, пареа и климатизација</t>
  </si>
  <si>
    <t>D</t>
  </si>
  <si>
    <t>Electricity, gas, steam and air conditioning supply</t>
  </si>
  <si>
    <t xml:space="preserve">T-11.01.5: Верижни индекси на индустриското производство </t>
  </si>
  <si>
    <t xml:space="preserve">T-11.01.5: Chain indices of industrial production </t>
  </si>
  <si>
    <t>T-11.01.6: Индустриски производи</t>
  </si>
  <si>
    <t xml:space="preserve">T-11.01.6: Industrial products </t>
  </si>
  <si>
    <t>Сектор 
оддел</t>
  </si>
  <si>
    <t>Назив на секторот, одделот и групата</t>
  </si>
  <si>
    <t>Единица мерка</t>
  </si>
  <si>
    <t>Section
Division</t>
  </si>
  <si>
    <t>Name of section, division and group</t>
  </si>
  <si>
    <t>Measurement unit</t>
  </si>
  <si>
    <t xml:space="preserve">Б </t>
  </si>
  <si>
    <t>Вадење на руди и камен</t>
  </si>
  <si>
    <t>т</t>
  </si>
  <si>
    <t>t</t>
  </si>
  <si>
    <t xml:space="preserve">Вадење на руди на метал </t>
  </si>
  <si>
    <t xml:space="preserve">Концентрат на бакар </t>
  </si>
  <si>
    <t>Copper concentrates</t>
  </si>
  <si>
    <t xml:space="preserve">Концентрат на олово </t>
  </si>
  <si>
    <t>Lead concentrates</t>
  </si>
  <si>
    <t xml:space="preserve">Концентрат на цинк </t>
  </si>
  <si>
    <t>Zinc concentrates</t>
  </si>
  <si>
    <t xml:space="preserve">Вадење на други руди и камен </t>
  </si>
  <si>
    <t>Мермер и друг варовнички украсен камен или камен за градежништвото</t>
  </si>
  <si>
    <t>Marble and other calcareous ornamental or building stone</t>
  </si>
  <si>
    <t>Гранит, песочар и друг украсен камен или камен за градежништвото</t>
  </si>
  <si>
    <t>Granite, sandstone and other ornamental or building stone</t>
  </si>
  <si>
    <t xml:space="preserve">Варовник и гипс </t>
  </si>
  <si>
    <t xml:space="preserve">Limestone and gypsum </t>
  </si>
  <si>
    <t>Креда и некалциниран доломит</t>
  </si>
  <si>
    <t>Chalk and uncalcined dolomite</t>
  </si>
  <si>
    <t xml:space="preserve">Песок </t>
  </si>
  <si>
    <t>Natural sands</t>
  </si>
  <si>
    <t xml:space="preserve">Кршен или дробен камен за градежништвото </t>
  </si>
  <si>
    <t>Crushed and ground stone, used for construction</t>
  </si>
  <si>
    <t>Други хемиски минерали</t>
  </si>
  <si>
    <t>Other chemical minerals</t>
  </si>
  <si>
    <t>Други минерали</t>
  </si>
  <si>
    <t>Other minerals</t>
  </si>
  <si>
    <t>Manufacturing industry</t>
  </si>
  <si>
    <t xml:space="preserve">Производство на прехранбени производи и пијалаци </t>
  </si>
  <si>
    <t>Manufacture of food products and beverages</t>
  </si>
  <si>
    <t>Свинско месо, свежо или разладено</t>
  </si>
  <si>
    <t>Meat of swine, fresh or chilled</t>
  </si>
  <si>
    <t>Цели сурови говедски кожи и кожи од други копитари</t>
  </si>
  <si>
    <t>парч.</t>
  </si>
  <si>
    <t>p/st</t>
  </si>
  <si>
    <t>Whole raw hides and skins of bovine or equine animals</t>
  </si>
  <si>
    <t>Месо од живина</t>
  </si>
  <si>
    <t>Meat of poultry</t>
  </si>
  <si>
    <t>Свинско месо, сечено, солено, сушено, чадено (сланина и шунка)</t>
  </si>
  <si>
    <t>Swine meat, cuts, salted, dried or smoked (bacon and ham)</t>
  </si>
  <si>
    <t>Колбаси и слични производи од месо</t>
  </si>
  <si>
    <t>Sausages and similar products of meat</t>
  </si>
  <si>
    <t>Друго приготвено или конзервирано месо</t>
  </si>
  <si>
    <t>Other prepared and preserved meat</t>
  </si>
  <si>
    <t>Сокови од овошје и зеленчук</t>
  </si>
  <si>
    <t>хл</t>
  </si>
  <si>
    <t>hl</t>
  </si>
  <si>
    <t>Fruit and vegetable juices</t>
  </si>
  <si>
    <t>Зеленчук, замрзнат</t>
  </si>
  <si>
    <t>Vegetables, frozen</t>
  </si>
  <si>
    <t>Друг зеленчук, освен компир, конзервиран, но не во оцет или оцетна киселина</t>
  </si>
  <si>
    <t>Other vegetables (except potatoes), preserved otherwise than by vinegar or acetic acid</t>
  </si>
  <si>
    <t>Зеленчук, освен компир, конзервиран, во оцет или оцетна киселина</t>
  </si>
  <si>
    <t>Vegetables (except potatoes), prepared or preserved by vinegar or acetic acid</t>
  </si>
  <si>
    <t xml:space="preserve">Рафинирано масло од сончогледово семе и шафран и негови фракции </t>
  </si>
  <si>
    <t>Refined sunflower-seed oil and safflower oil and fractions thereof</t>
  </si>
  <si>
    <t>Млеко</t>
  </si>
  <si>
    <t>Milk</t>
  </si>
  <si>
    <t>Сирење и урда</t>
  </si>
  <si>
    <t>Cheese and curd</t>
  </si>
  <si>
    <t>Јогурт и друго ферментирано или потквасено млеко</t>
  </si>
  <si>
    <t>Yoghurt and other fermented or acidified milk or cream</t>
  </si>
  <si>
    <t>Пченично брашно</t>
  </si>
  <si>
    <t>Wheat flour</t>
  </si>
  <si>
    <t>Трици и други остатоци од обработка на жита</t>
  </si>
  <si>
    <t>Bran, sharps and other residues from the working of cereals</t>
  </si>
  <si>
    <t>Свеж леб</t>
  </si>
  <si>
    <t>Fresh bread</t>
  </si>
  <si>
    <t>Медени колачи и слични производи, слатки бисквити, вафли и обланди</t>
  </si>
  <si>
    <t>Gingerbread and the like; sweet biscuits, waffles and wafers</t>
  </si>
  <si>
    <t>Чоколади и прехранбени производи кои содржат какао</t>
  </si>
  <si>
    <t>Chocolate and food preparations containing cocoa</t>
  </si>
  <si>
    <t>Производи од шеќер кои не содржат какао</t>
  </si>
  <si>
    <t>Sugar confectionery, not containing cocoa</t>
  </si>
  <si>
    <t xml:space="preserve">Пржено кафе, со кофеин </t>
  </si>
  <si>
    <t>Roasted coffee, not decaffeinated</t>
  </si>
  <si>
    <t>Оцет и замена за оцет, добиени од оцетна киселина</t>
  </si>
  <si>
    <t>Vinegar and substitutes for vinegar obtained from acetic acid</t>
  </si>
  <si>
    <t>Сосови, мешани мирудии и зачини, брашно и гриз од синап и приготвен синап (сенф)</t>
  </si>
  <si>
    <t>Sauces; mixed condiments and mixed seasonings; mustard flour and meal and prepared mustard</t>
  </si>
  <si>
    <t>Разновидни прехранбени производи</t>
  </si>
  <si>
    <t>Miscellaneous food products</t>
  </si>
  <si>
    <t>Готова храна за животни</t>
  </si>
  <si>
    <t>Prepared feeds for farm animals</t>
  </si>
  <si>
    <t xml:space="preserve">Производство на пијалаци </t>
  </si>
  <si>
    <t xml:space="preserve">Природни жестоки алкохолни пијалаци од грозје и вино (вињак, коњак, ракија од грозје, комовица и др.) </t>
  </si>
  <si>
    <t>Spirits obtained by distilling grape wine or grape marc (grape brandy, cognac, etc.)</t>
  </si>
  <si>
    <t>Вино, на точење</t>
  </si>
  <si>
    <t>Wine, in bulk</t>
  </si>
  <si>
    <t>Вино, во шишиња</t>
  </si>
  <si>
    <t>Wine, in bottles</t>
  </si>
  <si>
    <t>Пиво добиено од слад</t>
  </si>
  <si>
    <t>Beer made from malt</t>
  </si>
  <si>
    <t>Минерална и газирана вода, незасладена, неароматизирана</t>
  </si>
  <si>
    <t>илј. хл</t>
  </si>
  <si>
    <t xml:space="preserve"> '000 hl</t>
  </si>
  <si>
    <t>Mineral waters and aerated waters, not sweetened nor flavoured</t>
  </si>
  <si>
    <t xml:space="preserve">Освежителни безалкохолни пијалаци </t>
  </si>
  <si>
    <t>Soft non-alcoholic drinks</t>
  </si>
  <si>
    <t xml:space="preserve">Производство на тутунски производи </t>
  </si>
  <si>
    <t>Цигари, од тутун</t>
  </si>
  <si>
    <t>мил. парч.</t>
  </si>
  <si>
    <t>000000 p/st</t>
  </si>
  <si>
    <t>Cigarettes containing tobacco</t>
  </si>
  <si>
    <t>Ферментиран тутун</t>
  </si>
  <si>
    <t>Fermented tobacco</t>
  </si>
  <si>
    <t xml:space="preserve">Производство на текстил </t>
  </si>
  <si>
    <t>Ткаенини од памук</t>
  </si>
  <si>
    <r>
      <t>илј м</t>
    </r>
    <r>
      <rPr>
        <vertAlign val="superscript"/>
        <sz val="8"/>
        <color indexed="8"/>
        <rFont val="Calibri"/>
        <family val="2"/>
      </rPr>
      <t>2</t>
    </r>
  </si>
  <si>
    <r>
      <t>000 m</t>
    </r>
    <r>
      <rPr>
        <vertAlign val="superscript"/>
        <sz val="8"/>
        <color indexed="48"/>
        <rFont val="Calibri"/>
        <family val="2"/>
      </rPr>
      <t>2</t>
    </r>
  </si>
  <si>
    <t>Woven fabrics of cotton</t>
  </si>
  <si>
    <t>Други текстилни производи за внатрешно опремување</t>
  </si>
  <si>
    <t xml:space="preserve">илј парч. </t>
  </si>
  <si>
    <t>000 p/st</t>
  </si>
  <si>
    <t>Furnishing articles including furniture and cushion covers</t>
  </si>
  <si>
    <t xml:space="preserve">Производство на облека </t>
  </si>
  <si>
    <t xml:space="preserve">Работна облека </t>
  </si>
  <si>
    <t>Workwear</t>
  </si>
  <si>
    <t xml:space="preserve">Производство на друга горна облека </t>
  </si>
  <si>
    <t>Manufacture of other outerwear</t>
  </si>
  <si>
    <t xml:space="preserve">Долна облека </t>
  </si>
  <si>
    <t>Underwear</t>
  </si>
  <si>
    <t xml:space="preserve">Кошули и блузи </t>
  </si>
  <si>
    <t>Shirts and blouses</t>
  </si>
  <si>
    <t>Хулахоп чорапи, чорапи и кратки чорапи</t>
  </si>
  <si>
    <t>Panty hose, stockings and socks</t>
  </si>
  <si>
    <t>Рачни торби и производи што се носат во рачни торби</t>
  </si>
  <si>
    <t>Handbags and articles carried in handbag</t>
  </si>
  <si>
    <t>Производство на обувки</t>
  </si>
  <si>
    <t>илј. пара</t>
  </si>
  <si>
    <t>000 pairs</t>
  </si>
  <si>
    <t>Manufacture of footwear</t>
  </si>
  <si>
    <t xml:space="preserve">Преработка на дрво и производи од дрво и плута, освен мебел, производство на предмети од слама и плетарски материјал </t>
  </si>
  <si>
    <t>Дрво обработено по должина со пилење, бичење или лупење</t>
  </si>
  <si>
    <r>
      <t>м</t>
    </r>
    <r>
      <rPr>
        <vertAlign val="superscript"/>
        <sz val="8"/>
        <rFont val="Calibri"/>
        <family val="2"/>
      </rPr>
      <t>3</t>
    </r>
  </si>
  <si>
    <r>
      <t>m</t>
    </r>
    <r>
      <rPr>
        <vertAlign val="superscript"/>
        <sz val="8"/>
        <color indexed="48"/>
        <rFont val="Calibri"/>
        <family val="2"/>
      </rPr>
      <t>3</t>
    </r>
  </si>
  <si>
    <t>Wood, sawn or chipped lenghtwise, sliced or peeled</t>
  </si>
  <si>
    <t>Огревно дрво во облик на иверки, деланки и слично</t>
  </si>
  <si>
    <t>Non-coniferous wood in chips or particles</t>
  </si>
  <si>
    <t xml:space="preserve">Паркет </t>
  </si>
  <si>
    <r>
      <t>м</t>
    </r>
    <r>
      <rPr>
        <vertAlign val="superscript"/>
        <sz val="8"/>
        <rFont val="Calibri"/>
        <family val="2"/>
      </rPr>
      <t>2</t>
    </r>
  </si>
  <si>
    <r>
      <t>m</t>
    </r>
    <r>
      <rPr>
        <vertAlign val="superscript"/>
        <sz val="8"/>
        <color indexed="48"/>
        <rFont val="Calibri"/>
        <family val="2"/>
      </rPr>
      <t>2</t>
    </r>
  </si>
  <si>
    <t>Parquet</t>
  </si>
  <si>
    <t>Дрвена амбалажа</t>
  </si>
  <si>
    <t>Wooden containers</t>
  </si>
  <si>
    <t xml:space="preserve">Производство на хартија и производи од хартија </t>
  </si>
  <si>
    <t>Corrugated board</t>
  </si>
  <si>
    <t>Вреќи и кеси од хартија</t>
  </si>
  <si>
    <t>Sacks and bags of paper</t>
  </si>
  <si>
    <t>Кутии и слична амбалажа од хартија или картон</t>
  </si>
  <si>
    <t>Cartons, boxes and cases, of paper or paperboard</t>
  </si>
  <si>
    <t xml:space="preserve">Печатење и репродукција на снимени медиуми (записи) </t>
  </si>
  <si>
    <t xml:space="preserve">Печатење на весници и списанија </t>
  </si>
  <si>
    <t>Printing of newspapers and journals</t>
  </si>
  <si>
    <t xml:space="preserve">Книги и брошури </t>
  </si>
  <si>
    <t>Books and brochures</t>
  </si>
  <si>
    <t>Други услуги за печатење</t>
  </si>
  <si>
    <t>Other printing services</t>
  </si>
  <si>
    <t xml:space="preserve">Производство на хемикалии и хемиски производи </t>
  </si>
  <si>
    <t>Индустриски гасови</t>
  </si>
  <si>
    <t>Industrial gases</t>
  </si>
  <si>
    <t>Сапуни и детергенти, препарати за чистење и полирање</t>
  </si>
  <si>
    <t>Manufacture of soap and detergents, cleaning and polishing preparations</t>
  </si>
  <si>
    <t xml:space="preserve"> Парфеми и тоалетни препарати </t>
  </si>
  <si>
    <t>Perfumes and toilet preparations</t>
  </si>
  <si>
    <t xml:space="preserve">Готови лекови </t>
  </si>
  <si>
    <t>кг</t>
  </si>
  <si>
    <t>kg</t>
  </si>
  <si>
    <t>Commercial medicines</t>
  </si>
  <si>
    <t xml:space="preserve">Производство на производи од гума и производи од пластични маси </t>
  </si>
  <si>
    <t>Цевки и црева од тврди пластични маси</t>
  </si>
  <si>
    <t>Tubes, pipes and hoses, rigid, of plastics</t>
  </si>
  <si>
    <t xml:space="preserve">Амбалажа од пластични маси </t>
  </si>
  <si>
    <t>Plastic packaging</t>
  </si>
  <si>
    <t>Производи од пластични маси за градежништвото</t>
  </si>
  <si>
    <t>Builders' ware made of plastic</t>
  </si>
  <si>
    <t xml:space="preserve">Други производи од пластични маси </t>
  </si>
  <si>
    <t>Other plastic products</t>
  </si>
  <si>
    <t xml:space="preserve">Производство на други неметални минерални производи </t>
  </si>
  <si>
    <t>Огноотпорни керамички производи</t>
  </si>
  <si>
    <t>Refractory ceramic products</t>
  </si>
  <si>
    <t xml:space="preserve">Керамика за градежништвото </t>
  </si>
  <si>
    <t>илј.парч.НФ</t>
  </si>
  <si>
    <t>000 p/ st NF</t>
  </si>
  <si>
    <t>Ceramics for construction</t>
  </si>
  <si>
    <t>Цемент</t>
  </si>
  <si>
    <t>Вар и гипс</t>
  </si>
  <si>
    <t>Lime and plaster</t>
  </si>
  <si>
    <t xml:space="preserve">Градежни елементи за ѕидање </t>
  </si>
  <si>
    <t>Building blocks, bricks and panels</t>
  </si>
  <si>
    <t>Готов бетон, подготвен за лиење</t>
  </si>
  <si>
    <t>Ready-mixed concrete</t>
  </si>
  <si>
    <t>Mortars</t>
  </si>
  <si>
    <t>Производи од цемент, бетон или вештачки камен</t>
  </si>
  <si>
    <t>Articles of cement, concrete or artificial stone</t>
  </si>
  <si>
    <t>Мермер, травертин и алабастер, обработени и производи од нив</t>
  </si>
  <si>
    <t>Marble, travertine, alabaster, worked and articles thereof</t>
  </si>
  <si>
    <t>Друг обработен украсен камен и камен за градба и негови производи</t>
  </si>
  <si>
    <t>Other worked ornamental or building stone and articles thereof</t>
  </si>
  <si>
    <t xml:space="preserve">Производство на метали </t>
  </si>
  <si>
    <t>Сурово железо и  челик</t>
  </si>
  <si>
    <t>Basic iron and steel</t>
  </si>
  <si>
    <t>Цевки и шупливи профили од железо и челик</t>
  </si>
  <si>
    <t xml:space="preserve">Tubes, pipes and hollow profiles, of iron or steel </t>
  </si>
  <si>
    <t>Ладно извлечени жици од нелегиран челик</t>
  </si>
  <si>
    <t>Cold drawn wire of non-alloy steel</t>
  </si>
  <si>
    <t xml:space="preserve">Производство на фабрикувани метални производи, освен машини и уреди </t>
  </si>
  <si>
    <t>Метални конструкции и нивни делови</t>
  </si>
  <si>
    <t>Metal structures and parts of structures</t>
  </si>
  <si>
    <t>Ткаенини, решетки, мрежи и огради од железна, челична или бакарна жица</t>
  </si>
  <si>
    <t>Cloth, grills, netting and fencing, of iron, steel or copper wire</t>
  </si>
  <si>
    <t xml:space="preserve">Шајки, клинци и слични производи </t>
  </si>
  <si>
    <t>Nails, tacks, staples and similar articles</t>
  </si>
  <si>
    <t>Други печатени кола, со вградени пасивни елементи</t>
  </si>
  <si>
    <t>Other printed circuits, with passive networks</t>
  </si>
  <si>
    <t xml:space="preserve">Производство на електрична опрема </t>
  </si>
  <si>
    <t xml:space="preserve">Трансформатори </t>
  </si>
  <si>
    <t>Transformers</t>
  </si>
  <si>
    <t>Апарати за дистрибуција и контрола на електрична енергија</t>
  </si>
  <si>
    <t>Electricity distribution and control apparatus</t>
  </si>
  <si>
    <t>Оловни акумулатори за задвижување на клипни мотори</t>
  </si>
  <si>
    <t>Lead-acid accumulators for starting piston engines</t>
  </si>
  <si>
    <t>Други електронски и електрични жици и кабли</t>
  </si>
  <si>
    <t>Other electronic and electric wires and cables</t>
  </si>
  <si>
    <t>Електроинсталациски материјал</t>
  </si>
  <si>
    <t>Wiring devices</t>
  </si>
  <si>
    <t xml:space="preserve">Електрични апарати за домаќинството </t>
  </si>
  <si>
    <t>Domestic electric appliances</t>
  </si>
  <si>
    <t>Неелектрични апарати за домаќинствата</t>
  </si>
  <si>
    <t>Non-electric domestic appliances</t>
  </si>
  <si>
    <t>Други непроменливи електрични кондензатори</t>
  </si>
  <si>
    <t>Other fixed electrical capacitors</t>
  </si>
  <si>
    <t xml:space="preserve">Производство на машини и уреди, неспоменати на друго место </t>
  </si>
  <si>
    <t xml:space="preserve">Машини за земјоделството </t>
  </si>
  <si>
    <t>Agricultural machinery</t>
  </si>
  <si>
    <t xml:space="preserve">Производство на моторни возила, приколки и полуприколки </t>
  </si>
  <si>
    <t>Автобуси и други возила</t>
  </si>
  <si>
    <t>Buses and other motor vehicles for transport</t>
  </si>
  <si>
    <t>Сетови на проводници за палење и други слични проводници за патнички моторни возила</t>
  </si>
  <si>
    <t>Insulated ignition wiring sets and other wiring sets of a kind used in vehicles</t>
  </si>
  <si>
    <t>Сигурносни појаси, сигурносни воздушни перничиња, делови и прибор за каросерии</t>
  </si>
  <si>
    <t>Safety seat belts, airbags and parts and accessories of bodies</t>
  </si>
  <si>
    <t xml:space="preserve">Производство на мебел </t>
  </si>
  <si>
    <t>Столови</t>
  </si>
  <si>
    <t>Chairs</t>
  </si>
  <si>
    <t xml:space="preserve">Фотелји, двоседи и троседи </t>
  </si>
  <si>
    <t>Armchairs, 2-3 seat settees</t>
  </si>
  <si>
    <t xml:space="preserve">Канцелариски мебел </t>
  </si>
  <si>
    <t>Wooden office furniture</t>
  </si>
  <si>
    <t xml:space="preserve">Кујнски мебел </t>
  </si>
  <si>
    <t>Kitchen furniture</t>
  </si>
  <si>
    <t xml:space="preserve">Дрвен мебел и делови </t>
  </si>
  <si>
    <t>Wooden furniture and parts</t>
  </si>
  <si>
    <t>Електроенергија - вкупно бруто</t>
  </si>
  <si>
    <t>MWh</t>
  </si>
  <si>
    <t>Electrical power - total gross</t>
  </si>
  <si>
    <t>Обновлива електрична енергија</t>
  </si>
  <si>
    <t>Renewable electricity</t>
  </si>
  <si>
    <t xml:space="preserve">Термоенергија </t>
  </si>
  <si>
    <t>Thermoelectric power</t>
  </si>
  <si>
    <t xml:space="preserve">T-11.01.7: Индекси на бројот на работниците, физичкиот обем на индустриското производство и  продуктивноста на трудот </t>
  </si>
  <si>
    <t xml:space="preserve">T-11.01.7: Indices of number of employees, total volume of industrial production and labour productivity </t>
  </si>
  <si>
    <t>Индекси на бројот на работниците</t>
  </si>
  <si>
    <t>Индекси на физичкиот обем на индустриското производство</t>
  </si>
  <si>
    <r>
      <t>Продук-
тивност 
на трудот</t>
    </r>
    <r>
      <rPr>
        <vertAlign val="superscript"/>
        <sz val="8"/>
        <rFont val="Calibri"/>
        <family val="2"/>
      </rPr>
      <t>1)</t>
    </r>
  </si>
  <si>
    <t>Indices of number of employees</t>
  </si>
  <si>
    <t>Indices of total volume of indus-trial production</t>
  </si>
  <si>
    <t>Производство на машини и уреди, неспоменати на друго место</t>
  </si>
  <si>
    <r>
      <t>1)</t>
    </r>
    <r>
      <rPr>
        <sz val="7"/>
        <rFont val="Calibri"/>
        <family val="2"/>
      </rPr>
      <t xml:space="preserve"> Продуктивноста на трудот е изразена со односот на индексот на физичкиот обем на индустриското производство и индексот на работниците.</t>
    </r>
  </si>
  <si>
    <r>
      <t>1)</t>
    </r>
    <r>
      <rPr>
        <sz val="7"/>
        <color indexed="48"/>
        <rFont val="Calibri"/>
        <family val="2"/>
      </rPr>
      <t xml:space="preserve"> Labour productivity is presented as a ratio of the index of total volume of industrial production and the index of employees</t>
    </r>
  </si>
  <si>
    <t>Инвестиции во милиони денари</t>
  </si>
  <si>
    <t>Додадена вредност во милиони денари</t>
  </si>
  <si>
    <t>Средства на вработените во милиони ден.</t>
  </si>
  <si>
    <t>Compensation of employees
in '000000 denars</t>
  </si>
  <si>
    <t>во милиони денари,
по тековен курс</t>
  </si>
  <si>
    <t>In '000000 denars at current
exchange rate</t>
  </si>
  <si>
    <t>372 890</t>
  </si>
  <si>
    <t>506 120</t>
  </si>
  <si>
    <t>335 187</t>
  </si>
  <si>
    <t>456 479</t>
  </si>
  <si>
    <t>2022
------
2021</t>
  </si>
  <si>
    <r>
      <t>Бичена граѓа во м</t>
    </r>
    <r>
      <rPr>
        <vertAlign val="superscript"/>
        <sz val="8"/>
        <color theme="1"/>
        <rFont val="Calibri"/>
        <family val="2"/>
      </rPr>
      <t>3</t>
    </r>
  </si>
  <si>
    <t xml:space="preserve">in tonnes        </t>
  </si>
  <si>
    <t>2023
------
2022</t>
  </si>
  <si>
    <t>Остварено производство во 2023</t>
  </si>
  <si>
    <t>Production in 2023</t>
  </si>
  <si>
    <t>Остварено производство во 2024</t>
  </si>
  <si>
    <t>Production in 2024</t>
  </si>
  <si>
    <t>Industrial producer price
indices on the domestic
market 2021=100</t>
  </si>
  <si>
    <t>Индекс на производ-ството 2021 = 100</t>
  </si>
  <si>
    <t>Index of production
2021=100</t>
  </si>
  <si>
    <t>Индекс на продажните цени на производителите на индустриски производи на домашниот пазар
2021 = 100</t>
  </si>
  <si>
    <t>2021 = 100</t>
  </si>
  <si>
    <t>2024
------
2023</t>
  </si>
  <si>
    <r>
      <t>171848</t>
    </r>
    <r>
      <rPr>
        <vertAlign val="superscript"/>
        <sz val="8"/>
        <color theme="1"/>
        <rFont val="Calibri"/>
        <family val="2"/>
      </rPr>
      <t>1)</t>
    </r>
  </si>
  <si>
    <r>
      <t>98582</t>
    </r>
    <r>
      <rPr>
        <vertAlign val="superscript"/>
        <sz val="8"/>
        <color theme="1"/>
        <rFont val="Calibri"/>
        <family val="2"/>
      </rPr>
      <t>1)</t>
    </r>
  </si>
  <si>
    <r>
      <t>452256</t>
    </r>
    <r>
      <rPr>
        <vertAlign val="superscript"/>
        <sz val="8"/>
        <color theme="1"/>
        <rFont val="Calibri"/>
        <family val="2"/>
      </rPr>
      <t>1)</t>
    </r>
  </si>
  <si>
    <r>
      <t>662600</t>
    </r>
    <r>
      <rPr>
        <vertAlign val="superscript"/>
        <sz val="8"/>
        <color theme="1"/>
        <rFont val="Calibri"/>
        <family val="2"/>
      </rPr>
      <t>1)</t>
    </r>
  </si>
  <si>
    <r>
      <t>1)</t>
    </r>
    <r>
      <rPr>
        <sz val="7"/>
        <color theme="1"/>
        <rFont val="Calibri"/>
        <family val="2"/>
      </rPr>
      <t>Претходни податоци</t>
    </r>
  </si>
  <si>
    <r>
      <t>1)</t>
    </r>
    <r>
      <rPr>
        <sz val="7"/>
        <color rgb="FF3366FF"/>
        <rFont val="Calibri"/>
        <family val="2"/>
      </rPr>
      <t>Preliminary data</t>
    </r>
  </si>
  <si>
    <r>
      <t>Sawn lumber in m</t>
    </r>
    <r>
      <rPr>
        <vertAlign val="superscript"/>
        <sz val="8"/>
        <color rgb="FF3366FF"/>
        <rFont val="Calibri"/>
        <family val="2"/>
      </rPr>
      <t>3</t>
    </r>
  </si>
  <si>
    <r>
      <t>Labour productivity</t>
    </r>
    <r>
      <rPr>
        <vertAlign val="superscript"/>
        <sz val="8"/>
        <color rgb="FF3366FF"/>
        <rFont val="Calibri"/>
        <family val="2"/>
      </rPr>
      <t>1)</t>
    </r>
  </si>
  <si>
    <t>11.02. Градежништво</t>
  </si>
  <si>
    <t>11.02. Construction</t>
  </si>
  <si>
    <t>T-11.02.1: Основни показатели за развојот на градежништвото</t>
  </si>
  <si>
    <t>T-11.02.1: Basic indicators of construction development</t>
  </si>
  <si>
    <t>Вредност на извршените градежни работи во илјади денари (по тековни цени)</t>
  </si>
  <si>
    <t>Број на завршени станови</t>
  </si>
  <si>
    <t>Value of completed construction works, in thousand denars (at current prices)</t>
  </si>
  <si>
    <t>Number of completed residential dwellings</t>
  </si>
  <si>
    <t>вкупно</t>
  </si>
  <si>
    <t>од тоа јавна (општествена) изградба</t>
  </si>
  <si>
    <t>од тоа јавни  (општествени)</t>
  </si>
  <si>
    <t>total</t>
  </si>
  <si>
    <t>public construction</t>
  </si>
  <si>
    <t>public</t>
  </si>
  <si>
    <t>T-11.02.2: Незавршени станови</t>
  </si>
  <si>
    <t>T-11.02.2: Unfinished residential dwellings</t>
  </si>
  <si>
    <t>Станови во јавна (општествена) сопственост</t>
  </si>
  <si>
    <t>Станови во индивидуална сопственост</t>
  </si>
  <si>
    <t>Residential dwellings under public ownership</t>
  </si>
  <si>
    <t>Residential dwellings under private ownership</t>
  </si>
  <si>
    <t>број на станови</t>
  </si>
  <si>
    <r>
      <t>површина (во m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)</t>
    </r>
  </si>
  <si>
    <t>number of residential dwellings</t>
  </si>
  <si>
    <r>
      <t>surface (in m</t>
    </r>
    <r>
      <rPr>
        <vertAlign val="superscript"/>
        <sz val="8"/>
        <color indexed="48"/>
        <rFont val="Calibri"/>
        <family val="2"/>
      </rPr>
      <t>2</t>
    </r>
    <r>
      <rPr>
        <sz val="8"/>
        <color indexed="48"/>
        <rFont val="Calibri"/>
        <family val="2"/>
      </rPr>
      <t>)</t>
    </r>
  </si>
  <si>
    <t xml:space="preserve">T-11.02.3: Урнати станови според видот на сопственоста и годината на изградба </t>
  </si>
  <si>
    <t xml:space="preserve">T-11.02.3: Demolished residential dwellings according to type of ownership and year of construction </t>
  </si>
  <si>
    <t>Година на изградба на становите</t>
  </si>
  <si>
    <t>Year of construction of dwellings</t>
  </si>
  <si>
    <t>до 1900</t>
  </si>
  <si>
    <t>1900- 1918</t>
  </si>
  <si>
    <t>1919-1945</t>
  </si>
  <si>
    <t>1946-1960</t>
  </si>
  <si>
    <t>1961-1975</t>
  </si>
  <si>
    <t>1976-1990</t>
  </si>
  <si>
    <t>1991-2005</t>
  </si>
  <si>
    <t>по 2005</t>
  </si>
  <si>
    <t>until 1900</t>
  </si>
  <si>
    <t>after 2005</t>
  </si>
  <si>
    <t>Индивидуални</t>
  </si>
  <si>
    <t>Private</t>
  </si>
  <si>
    <r>
      <t>Останати облици на сопственост</t>
    </r>
    <r>
      <rPr>
        <vertAlign val="superscript"/>
        <sz val="8"/>
        <rFont val="Calibri"/>
        <family val="2"/>
      </rPr>
      <t>1)</t>
    </r>
  </si>
  <si>
    <r>
      <t>Other types of ownership</t>
    </r>
    <r>
      <rPr>
        <vertAlign val="superscript"/>
        <sz val="8"/>
        <color indexed="48"/>
        <rFont val="Calibri"/>
        <family val="2"/>
      </rPr>
      <t>1)</t>
    </r>
  </si>
  <si>
    <r>
      <t xml:space="preserve">1) </t>
    </r>
    <r>
      <rPr>
        <sz val="7"/>
        <rFont val="Calibri"/>
        <family val="2"/>
      </rPr>
      <t xml:space="preserve">Државна (јавна), задружна и мешовита  </t>
    </r>
  </si>
  <si>
    <r>
      <t>1)</t>
    </r>
    <r>
      <rPr>
        <sz val="7"/>
        <color indexed="48"/>
        <rFont val="Calibri"/>
        <family val="2"/>
      </rPr>
      <t xml:space="preserve"> State (public), cooperative and mixed  </t>
    </r>
  </si>
  <si>
    <t xml:space="preserve">T-11.02.4: Извршени градежни работи и број на работници во странство                                                                                                                   </t>
  </si>
  <si>
    <t xml:space="preserve">T-11.02.4: Completed construction works and number of employees, abroad </t>
  </si>
  <si>
    <t>во илјади денари</t>
  </si>
  <si>
    <t>in thousand denars</t>
  </si>
  <si>
    <t xml:space="preserve">Вкупна вредност на извршените градежни работи </t>
  </si>
  <si>
    <t>Видови објекти</t>
  </si>
  <si>
    <t xml:space="preserve">Просечен број на вработени работници во текот на годината </t>
  </si>
  <si>
    <t>Types of constructions</t>
  </si>
  <si>
    <t>Total value of completed construction works</t>
  </si>
  <si>
    <t>високоградба</t>
  </si>
  <si>
    <t>нискоградба</t>
  </si>
  <si>
    <t>Average number of employees during the year</t>
  </si>
  <si>
    <t>buildings</t>
  </si>
  <si>
    <t>civil engineering works</t>
  </si>
  <si>
    <t>T-11.02.5: Изградени станови според бројот на собите и видот на сопственоста</t>
  </si>
  <si>
    <t>T-11.02.5: Completed residential dwellings by number of rooms and type of ownership</t>
  </si>
  <si>
    <t>Република Северна Македонија</t>
  </si>
  <si>
    <t>Republic of North Macedonia</t>
  </si>
  <si>
    <t>Вкупно станови</t>
  </si>
  <si>
    <t>Total number of dwellings</t>
  </si>
  <si>
    <r>
      <t>Вкупна површина (во м</t>
    </r>
    <r>
      <rPr>
        <b/>
        <vertAlign val="superscript"/>
        <sz val="8"/>
        <rFont val="Calibri"/>
        <family val="2"/>
      </rPr>
      <t>2</t>
    </r>
    <r>
      <rPr>
        <b/>
        <sz val="8"/>
        <rFont val="Calibri"/>
        <family val="2"/>
      </rPr>
      <t>)</t>
    </r>
  </si>
  <si>
    <r>
      <t>Total surface (in m</t>
    </r>
    <r>
      <rPr>
        <b/>
        <vertAlign val="superscript"/>
        <sz val="8"/>
        <color indexed="48"/>
        <rFont val="Calibri"/>
        <family val="2"/>
      </rPr>
      <t>2</t>
    </r>
    <r>
      <rPr>
        <b/>
        <sz val="8"/>
        <color indexed="48"/>
        <rFont val="Calibri"/>
        <family val="2"/>
      </rPr>
      <t>)</t>
    </r>
  </si>
  <si>
    <t>Индивидуален сектор</t>
  </si>
  <si>
    <t>Private sector</t>
  </si>
  <si>
    <r>
      <t>Површина (во м</t>
    </r>
    <r>
      <rPr>
        <b/>
        <vertAlign val="superscript"/>
        <sz val="8"/>
        <rFont val="Calibri"/>
        <family val="2"/>
      </rPr>
      <t>2</t>
    </r>
    <r>
      <rPr>
        <b/>
        <sz val="8"/>
        <rFont val="Calibri"/>
        <family val="2"/>
      </rPr>
      <t>)</t>
    </r>
  </si>
  <si>
    <r>
      <t>Surface (in m</t>
    </r>
    <r>
      <rPr>
        <b/>
        <vertAlign val="superscript"/>
        <sz val="8"/>
        <color indexed="48"/>
        <rFont val="Calibri"/>
        <family val="2"/>
      </rPr>
      <t>2</t>
    </r>
    <r>
      <rPr>
        <b/>
        <sz val="8"/>
        <color indexed="48"/>
        <rFont val="Calibri"/>
        <family val="2"/>
      </rPr>
      <t>)</t>
    </r>
  </si>
  <si>
    <t>Јавен (општествен) сектор</t>
  </si>
  <si>
    <t>Public sector</t>
  </si>
  <si>
    <t>Гарсониери и еднособни</t>
  </si>
  <si>
    <t>Efficiency flats and one-room dwellings</t>
  </si>
  <si>
    <t xml:space="preserve">   Индивидуален сектор</t>
  </si>
  <si>
    <t xml:space="preserve">   Private sector</t>
  </si>
  <si>
    <r>
      <t xml:space="preserve">   Површина (во м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)</t>
    </r>
  </si>
  <si>
    <r>
      <t xml:space="preserve">   Surface (in m</t>
    </r>
    <r>
      <rPr>
        <vertAlign val="superscript"/>
        <sz val="8"/>
        <color indexed="48"/>
        <rFont val="Calibri"/>
        <family val="2"/>
      </rPr>
      <t>2</t>
    </r>
    <r>
      <rPr>
        <sz val="8"/>
        <color indexed="48"/>
        <rFont val="Calibri"/>
        <family val="2"/>
      </rPr>
      <t>)</t>
    </r>
  </si>
  <si>
    <t xml:space="preserve">   Јавен (општествен сектор)</t>
  </si>
  <si>
    <t xml:space="preserve">   Public sector</t>
  </si>
  <si>
    <t>Двособни</t>
  </si>
  <si>
    <t>Two-room dwellings</t>
  </si>
  <si>
    <t>Трисобни</t>
  </si>
  <si>
    <t>Three-room dwellings</t>
  </si>
  <si>
    <t>Четирисобни</t>
  </si>
  <si>
    <t>Four-room dwellings</t>
  </si>
  <si>
    <t>Пет и повеќесобни</t>
  </si>
  <si>
    <t>Five and more room dwellings</t>
  </si>
  <si>
    <t>T-11.02.6: Извршени градежни работи според видовите објекти и видот на сопственоста</t>
  </si>
  <si>
    <t>T-11.02.6: Completed construction works by type of construction and ownership</t>
  </si>
  <si>
    <t>In thousand denars</t>
  </si>
  <si>
    <t xml:space="preserve">Индивидуална сопственост </t>
  </si>
  <si>
    <t>Private ownership</t>
  </si>
  <si>
    <t>Јавна (општествена) сопственост</t>
  </si>
  <si>
    <t xml:space="preserve">Public ownership </t>
  </si>
  <si>
    <t>Станбени згради</t>
  </si>
  <si>
    <t>Residential buildings</t>
  </si>
  <si>
    <t>Нестанбени згради</t>
  </si>
  <si>
    <t>Non-residential buildings</t>
  </si>
  <si>
    <t>Транспортна инфраструктура</t>
  </si>
  <si>
    <t>Transport infrastructure</t>
  </si>
  <si>
    <t>Цевководи, водови и електрични водови</t>
  </si>
  <si>
    <t>Pipelines, communication and electricity lines</t>
  </si>
  <si>
    <t>Комплексни конструкции во индустријата</t>
  </si>
  <si>
    <t>Complex constructions on industrial sites</t>
  </si>
  <si>
    <t>Други објекти од нискоградба</t>
  </si>
  <si>
    <t>Other civil engineering works</t>
  </si>
  <si>
    <t>Реконструкција, санација, адаптација, големи поправки и редовно одржување на објектите</t>
  </si>
  <si>
    <t>Reconstruction, recovery, adaptation, capital repairs and current maintenance works on constructions</t>
  </si>
  <si>
    <t>Градежни работи</t>
  </si>
  <si>
    <t>Construction works</t>
  </si>
  <si>
    <t xml:space="preserve">T-11.02.7: Извршени градежни работи и завршени градежни објекти, 2024 година, јавен сектор </t>
  </si>
  <si>
    <t>T-11.02.7: Completed construction works and completed constructions, 2024, public sector</t>
  </si>
  <si>
    <t>Број на градежни објекти</t>
  </si>
  <si>
    <t xml:space="preserve">Градежна големина </t>
  </si>
  <si>
    <t>Вредност на извршените градежни работи (во илјади денари)</t>
  </si>
  <si>
    <t>Number of constructions</t>
  </si>
  <si>
    <t>Construction size</t>
  </si>
  <si>
    <t>од тоа
завршени</t>
  </si>
  <si>
    <t>единица 
мерка</t>
  </si>
  <si>
    <t>measurement unit</t>
  </si>
  <si>
    <t>за завршени објекти</t>
  </si>
  <si>
    <t>for completed constructions</t>
  </si>
  <si>
    <t>completed</t>
  </si>
  <si>
    <t>прва единица мерка</t>
  </si>
  <si>
    <t>втора единица мерка</t>
  </si>
  <si>
    <t>Value of completed construction works (in '000 denars)</t>
  </si>
  <si>
    <t>first measurement unit</t>
  </si>
  <si>
    <t>second measurement unit</t>
  </si>
  <si>
    <t>Високоградба</t>
  </si>
  <si>
    <t>Buildings</t>
  </si>
  <si>
    <t>Згради со еден стан</t>
  </si>
  <si>
    <t>One-dwelling buildings</t>
  </si>
  <si>
    <r>
      <t>м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/м</t>
    </r>
    <r>
      <rPr>
        <vertAlign val="superscript"/>
        <sz val="8"/>
        <rFont val="Calibri"/>
        <family val="2"/>
      </rPr>
      <t>3</t>
    </r>
  </si>
  <si>
    <r>
      <t>m</t>
    </r>
    <r>
      <rPr>
        <vertAlign val="superscript"/>
        <sz val="8"/>
        <color indexed="48"/>
        <rFont val="Calibri"/>
        <family val="2"/>
      </rPr>
      <t>2</t>
    </r>
    <r>
      <rPr>
        <sz val="8"/>
        <color indexed="48"/>
        <rFont val="Calibri"/>
        <family val="2"/>
      </rPr>
      <t>/m</t>
    </r>
    <r>
      <rPr>
        <vertAlign val="superscript"/>
        <sz val="8"/>
        <color indexed="48"/>
        <rFont val="Calibri"/>
        <family val="2"/>
      </rPr>
      <t>3</t>
    </r>
  </si>
  <si>
    <t>Згради со два и повеќе стана</t>
  </si>
  <si>
    <t>Two and more dwelling buildings</t>
  </si>
  <si>
    <t>Згради со два стана</t>
  </si>
  <si>
    <t>Two-dwelling buildings</t>
  </si>
  <si>
    <t>Згради со три и повеќе станови</t>
  </si>
  <si>
    <t>Three and more dwelling buildings</t>
  </si>
  <si>
    <t>Станови на заедници</t>
  </si>
  <si>
    <t>Residences for communities</t>
  </si>
  <si>
    <t>Хотели и слични згради</t>
  </si>
  <si>
    <t>Hotels and similar buildings</t>
  </si>
  <si>
    <t>Хотелски згради</t>
  </si>
  <si>
    <t>Hotel buildings</t>
  </si>
  <si>
    <t>Други сместувалишта за краток престој</t>
  </si>
  <si>
    <t>Other short-stay accommodation buildings</t>
  </si>
  <si>
    <t>Деловни згради</t>
  </si>
  <si>
    <t>Office buildings</t>
  </si>
  <si>
    <t xml:space="preserve">Згради во трговијата на големо и на мало </t>
  </si>
  <si>
    <t>Wholesale and retail trade buildings</t>
  </si>
  <si>
    <t xml:space="preserve">Згради за сообраќај и други комуникации </t>
  </si>
  <si>
    <t>Traffic and communication buildings</t>
  </si>
  <si>
    <t xml:space="preserve">Згради за комуникации, станични згради, терминали и згради на здруженија </t>
  </si>
  <si>
    <t>Communication buildings, stations, terminals and associated buildings</t>
  </si>
  <si>
    <t>Гаражни згради</t>
  </si>
  <si>
    <t>Garage buildings</t>
  </si>
  <si>
    <t>Индустриски згради и складишта</t>
  </si>
  <si>
    <t>Industrial buildings and warehouses</t>
  </si>
  <si>
    <t>Индустриски згради</t>
  </si>
  <si>
    <t>Industrial buildings</t>
  </si>
  <si>
    <t>Резервоари, силоси и складишта</t>
  </si>
  <si>
    <t>Reservoirs, silos and warehouses</t>
  </si>
  <si>
    <t>Згради за разонода на публика, за образование, болници или згради за институционална грижа</t>
  </si>
  <si>
    <t>Public entertainment, education, hospital or institutional care buildings</t>
  </si>
  <si>
    <t>Згради за разонода на публика</t>
  </si>
  <si>
    <t>Public entertainment buildings</t>
  </si>
  <si>
    <t>Музеи и библиотеки</t>
  </si>
  <si>
    <t>Museums and libraries</t>
  </si>
  <si>
    <t>Училишта, универзитети и згради за истражувачки центри</t>
  </si>
  <si>
    <t>Schools, university and research buildings</t>
  </si>
  <si>
    <t xml:space="preserve">Болнички згради или згради за институционална грижа </t>
  </si>
  <si>
    <t>Hospital or institutional care buildings</t>
  </si>
  <si>
    <t>Спортски сали</t>
  </si>
  <si>
    <t>Sports halls</t>
  </si>
  <si>
    <t>Други нестанбени згради</t>
  </si>
  <si>
    <t>Other non-residential buildings</t>
  </si>
  <si>
    <t>Нестанбени згради и објекти на фарми</t>
  </si>
  <si>
    <t>Non-residential farm buildings</t>
  </si>
  <si>
    <t xml:space="preserve">Згради за богослужби и други религиозни активности </t>
  </si>
  <si>
    <t>Buildings used as places of worship and for religious activities</t>
  </si>
  <si>
    <t>Историски згради или споменици под заштита</t>
  </si>
  <si>
    <t>Historical buildings or monuments</t>
  </si>
  <si>
    <t xml:space="preserve">Други згради и објекти, некласификувани претходно </t>
  </si>
  <si>
    <t>Other buildings and constructions not elsewhere classified</t>
  </si>
  <si>
    <t>Нискоградба</t>
  </si>
  <si>
    <t>Civil engineering works</t>
  </si>
  <si>
    <t>Автопати, улици и собраќајници</t>
  </si>
  <si>
    <t>Highways, streets and roads</t>
  </si>
  <si>
    <t>Автопати</t>
  </si>
  <si>
    <r>
      <t>м/м</t>
    </r>
    <r>
      <rPr>
        <vertAlign val="superscript"/>
        <sz val="8"/>
        <rFont val="Calibri"/>
        <family val="2"/>
      </rPr>
      <t>2</t>
    </r>
  </si>
  <si>
    <r>
      <t>m/m</t>
    </r>
    <r>
      <rPr>
        <vertAlign val="superscript"/>
        <sz val="8"/>
        <color indexed="48"/>
        <rFont val="Calibri"/>
        <family val="2"/>
      </rPr>
      <t>2</t>
    </r>
  </si>
  <si>
    <t>Highways</t>
  </si>
  <si>
    <t>Улици и патишта</t>
  </si>
  <si>
    <t>Streets and roads</t>
  </si>
  <si>
    <t>Железнички пруги</t>
  </si>
  <si>
    <t>Railways</t>
  </si>
  <si>
    <t>Железнички пруги на големи далечини</t>
  </si>
  <si>
    <t xml:space="preserve">м траса </t>
  </si>
  <si>
    <t>m line</t>
  </si>
  <si>
    <t>Long-distance railways</t>
  </si>
  <si>
    <t>Урбани железници</t>
  </si>
  <si>
    <t>илј. ден.</t>
  </si>
  <si>
    <t>000 den</t>
  </si>
  <si>
    <t>Urban railways</t>
  </si>
  <si>
    <t>Аеродромски писти</t>
  </si>
  <si>
    <t>Airfield runways</t>
  </si>
  <si>
    <t xml:space="preserve">Мостови, надвозници, тунели и подземни железници </t>
  </si>
  <si>
    <t>Bridges, elevated highways, tunnels and subways</t>
  </si>
  <si>
    <t>Мостови и надвозници</t>
  </si>
  <si>
    <t>Bridges and elevated highways</t>
  </si>
  <si>
    <t>Тунели и подземни железници</t>
  </si>
  <si>
    <r>
      <t>м/м</t>
    </r>
    <r>
      <rPr>
        <vertAlign val="superscript"/>
        <sz val="8"/>
        <rFont val="Calibri"/>
        <family val="2"/>
      </rPr>
      <t>3</t>
    </r>
  </si>
  <si>
    <r>
      <t>m/m</t>
    </r>
    <r>
      <rPr>
        <vertAlign val="superscript"/>
        <sz val="8"/>
        <color indexed="48"/>
        <rFont val="Calibri"/>
        <family val="2"/>
      </rPr>
      <t>3</t>
    </r>
  </si>
  <si>
    <t>Tunnels and subways</t>
  </si>
  <si>
    <t xml:space="preserve">Пристаништа, водни текови, брани и други хидроградежни објекти </t>
  </si>
  <si>
    <t>Harbours, waterways, dams and other waterworks</t>
  </si>
  <si>
    <t xml:space="preserve">Пристаништа и други хидроградежни објекти </t>
  </si>
  <si>
    <t>Harbours and other waterworks</t>
  </si>
  <si>
    <t>Брани</t>
  </si>
  <si>
    <t>Dams</t>
  </si>
  <si>
    <t>Аквадукти, иригациски системи и објекти за зајакнување</t>
  </si>
  <si>
    <t>Aqueducts, irrigation and cultivation waterworks</t>
  </si>
  <si>
    <t xml:space="preserve">Цевководи, водови и електрични водови </t>
  </si>
  <si>
    <t xml:space="preserve">Цевководи на големи далечини, водови и електрични водови </t>
  </si>
  <si>
    <t>Long-distance pipelines, communication and electricity lines</t>
  </si>
  <si>
    <t>Цевководи на гас и течни горива на големи растојанија</t>
  </si>
  <si>
    <t>м</t>
  </si>
  <si>
    <t>m</t>
  </si>
  <si>
    <t xml:space="preserve">Long-distance gas or liquid fuels pipelines </t>
  </si>
  <si>
    <t>Водоводи на големи далечини</t>
  </si>
  <si>
    <t>Long-distance water pipelines</t>
  </si>
  <si>
    <t>Телекомуникациски линии на големи растојанија</t>
  </si>
  <si>
    <t>Long-distance telecommunication lines</t>
  </si>
  <si>
    <t>Електрични водови на големи растојанија</t>
  </si>
  <si>
    <t>м тр./м вод</t>
  </si>
  <si>
    <t>m tr./m line</t>
  </si>
  <si>
    <t>Long-distance electricity lines</t>
  </si>
  <si>
    <t>Локални цевководи и кабли</t>
  </si>
  <si>
    <t>Local pipelines and cables</t>
  </si>
  <si>
    <t xml:space="preserve">Локални линии за снабдување со гас </t>
  </si>
  <si>
    <t>Local gas supply lines</t>
  </si>
  <si>
    <t xml:space="preserve">Локални линии за снабдување со вода </t>
  </si>
  <si>
    <t>Local water supply pipelines</t>
  </si>
  <si>
    <t>Локални цевководи за отпадна вода</t>
  </si>
  <si>
    <t xml:space="preserve">м </t>
  </si>
  <si>
    <t xml:space="preserve">m </t>
  </si>
  <si>
    <t>Local waste water pipelines</t>
  </si>
  <si>
    <t>Локални електрични и телекомуникациски водови</t>
  </si>
  <si>
    <t>Local electricity and telecommunication cables</t>
  </si>
  <si>
    <t xml:space="preserve">Комплексни конструкции во индустријата </t>
  </si>
  <si>
    <t>Објекти на рудници или ископи</t>
  </si>
  <si>
    <t>м/бр. на места</t>
  </si>
  <si>
    <t>m/places</t>
  </si>
  <si>
    <t>Mine and excavation site structures</t>
  </si>
  <si>
    <t>Објекти за енергетски постројки</t>
  </si>
  <si>
    <t>Power plant constructions</t>
  </si>
  <si>
    <t>Објекти за хемиски постројки</t>
  </si>
  <si>
    <t>Chemical plant constructions</t>
  </si>
  <si>
    <t>Постројки за тешка индустрија</t>
  </si>
  <si>
    <t>Heavy industrial plants, not elsewhere classified</t>
  </si>
  <si>
    <t>Објекти за спорт и рекреација</t>
  </si>
  <si>
    <t>Sport and recreation constructions</t>
  </si>
  <si>
    <t>Спортски терени</t>
  </si>
  <si>
    <t>Sports grounds</t>
  </si>
  <si>
    <t xml:space="preserve">Други објекти за спорт и рекреација </t>
  </si>
  <si>
    <t>Other sport and recreation constructions</t>
  </si>
  <si>
    <t xml:space="preserve">Други објекти од нискоградба, некласификувани претходно </t>
  </si>
  <si>
    <t>Other civil engineering works not elsewhere classified</t>
  </si>
  <si>
    <t>Градежни работи и услуги</t>
  </si>
  <si>
    <t>Construction work and services</t>
  </si>
  <si>
    <t>Реконструкција, санација, адаптација, големи поправки и редовно одржување на објектите од високоградба</t>
  </si>
  <si>
    <t xml:space="preserve">Reconstruction, recovery, adaptation, capital repairs and current maintenance works on buildings </t>
  </si>
  <si>
    <t>Станови на заедици</t>
  </si>
  <si>
    <t>Community dwellings</t>
  </si>
  <si>
    <t xml:space="preserve">Згради за трговија на големо и на мало </t>
  </si>
  <si>
    <t>Communication and other buildings</t>
  </si>
  <si>
    <t>Реконструкција, санација, адаптација, големи поправки и редовно одржување на објектите од нискоградбата</t>
  </si>
  <si>
    <t xml:space="preserve">Reconstruction, recovery, adaptation, capital repairs and current maintenance works on civil engineering works </t>
  </si>
  <si>
    <t>Автопати, улици и сообраќајници</t>
  </si>
  <si>
    <t xml:space="preserve"> Железнички пруги</t>
  </si>
  <si>
    <t>Airport runways</t>
  </si>
  <si>
    <t>Локални цевководи и  кабли</t>
  </si>
  <si>
    <t>Работи за уривање постојни објекти</t>
  </si>
  <si>
    <t>Demolition works</t>
  </si>
  <si>
    <t>Работи за подготвување градилишта</t>
  </si>
  <si>
    <t>Site preparation works</t>
  </si>
  <si>
    <t>Работи за пробно дупчење и сондирање</t>
  </si>
  <si>
    <t>Test drilling and boring works</t>
  </si>
  <si>
    <t>Електроинсталатерски работи</t>
  </si>
  <si>
    <t>Electrical installation works</t>
  </si>
  <si>
    <t>Работи за поставување водоводни инсталации, инсталации за греење и клима-уреди</t>
  </si>
  <si>
    <t>Plumbing, heat and air-conditioning installation works</t>
  </si>
  <si>
    <t>Други градежни инсталатерски работи</t>
  </si>
  <si>
    <t>Other construction installation works</t>
  </si>
  <si>
    <t>Малтерисување</t>
  </si>
  <si>
    <t>Plastering works</t>
  </si>
  <si>
    <t>Работи за поставување столарија</t>
  </si>
  <si>
    <t>Joinery installation works</t>
  </si>
  <si>
    <t>Работи за поставување подни и ѕидни облоги</t>
  </si>
  <si>
    <t>Floor and wall covering works</t>
  </si>
  <si>
    <t>Молерофарбарски работи и работи на застаклување</t>
  </si>
  <si>
    <t>Painting and glazing works</t>
  </si>
  <si>
    <t>Други завршни градежни работи</t>
  </si>
  <si>
    <t>Other building completion and finishing works</t>
  </si>
  <si>
    <t>Работи за поставување покриви</t>
  </si>
  <si>
    <t>Roofing works</t>
  </si>
  <si>
    <t>Други специјализирани градежни работи</t>
  </si>
  <si>
    <t>Other specialised construction works</t>
  </si>
  <si>
    <t>T-11.02.8: Издадени одобренија за градење по број, вид и предвидена вредност на објектите</t>
  </si>
  <si>
    <t>T-11.02.8: Issued building permits by number, type and expected value of the works</t>
  </si>
  <si>
    <t>Предвидена вредност
(во илјади денари)</t>
  </si>
  <si>
    <t>Реконструкција</t>
  </si>
  <si>
    <t>Expected value (in '000 denars)</t>
  </si>
  <si>
    <t>Civil engineering</t>
  </si>
  <si>
    <t>Reconstruction</t>
  </si>
  <si>
    <t>T-11.02.9: Издадени одобренија за градење по број, вид на објекти и инвеститор</t>
  </si>
  <si>
    <t>T-11.02.9: Issued building permits by number, type of construction and investor</t>
  </si>
  <si>
    <t>Инвеститор физичко лице</t>
  </si>
  <si>
    <t>Инвеститор деловен субјект</t>
  </si>
  <si>
    <t>Investor - private persons</t>
  </si>
  <si>
    <t>Investor - business entities</t>
  </si>
  <si>
    <t>реконструкција</t>
  </si>
  <si>
    <t>11.03. Енергија</t>
  </si>
  <si>
    <t>11.03. Energy</t>
  </si>
  <si>
    <t>T-11.03.01: Енергетски биланси, 2023 година</t>
  </si>
  <si>
    <t>T-11.03.01: Energy balances, 2023</t>
  </si>
  <si>
    <t xml:space="preserve">Снабдување и потрошувачка </t>
  </si>
  <si>
    <t>Камен јаглен</t>
  </si>
  <si>
    <t>Кокс</t>
  </si>
  <si>
    <t>Суббитуминозен јаглен</t>
  </si>
  <si>
    <t>Вкупно нафтени продукти</t>
  </si>
  <si>
    <t>ТНГ</t>
  </si>
  <si>
    <t>Моторен бензин</t>
  </si>
  <si>
    <t>Керозини, млазни горива</t>
  </si>
  <si>
    <t>Supply and consumption</t>
  </si>
  <si>
    <t>Hard 
coal</t>
  </si>
  <si>
    <t>Coke</t>
  </si>
  <si>
    <t>Sub-bituminous coal</t>
  </si>
  <si>
    <t>Total petroleum products</t>
  </si>
  <si>
    <t>LPG</t>
  </si>
  <si>
    <t>Motor 
spirit</t>
  </si>
  <si>
    <t>Kerosenes, jet fuels</t>
  </si>
  <si>
    <r>
      <t xml:space="preserve"> '000 тони /</t>
    </r>
    <r>
      <rPr>
        <sz val="8"/>
        <color indexed="48"/>
        <rFont val="Calibri"/>
        <family val="2"/>
      </rPr>
      <t xml:space="preserve"> '000 tonnes</t>
    </r>
  </si>
  <si>
    <t>Бруто-примарно производство</t>
  </si>
  <si>
    <t>Total primary production</t>
  </si>
  <si>
    <t xml:space="preserve">Увоз </t>
  </si>
  <si>
    <t>Imports</t>
  </si>
  <si>
    <t>Салдо на залихи</t>
  </si>
  <si>
    <t>Stock change</t>
  </si>
  <si>
    <t>Извоз</t>
  </si>
  <si>
    <t xml:space="preserve">Exports </t>
  </si>
  <si>
    <t>Вкупно потребна енергија</t>
  </si>
  <si>
    <t>Gross inland consumption</t>
  </si>
  <si>
    <t>Енергија за енергетски трансформации</t>
  </si>
  <si>
    <t>Transformation input</t>
  </si>
  <si>
    <t>Термоцентрали</t>
  </si>
  <si>
    <t>Public thermal power stations</t>
  </si>
  <si>
    <t>Комбинирани и самопроизводни електрани</t>
  </si>
  <si>
    <t xml:space="preserve">Autoproducers and CHP plants </t>
  </si>
  <si>
    <t>Биогасни централи</t>
  </si>
  <si>
    <t>Biogas plants</t>
  </si>
  <si>
    <t>Јавни котларници</t>
  </si>
  <si>
    <t>Main activity producer heat plants</t>
  </si>
  <si>
    <t>Производство на трансформирана енергија</t>
  </si>
  <si>
    <t>Transformation output</t>
  </si>
  <si>
    <t xml:space="preserve">Main activity producer heat plants </t>
  </si>
  <si>
    <t>Размена</t>
  </si>
  <si>
    <t>Exchanges and transfers, returns</t>
  </si>
  <si>
    <t>Потрошувачка во енергетскиот сектор</t>
  </si>
  <si>
    <t>Consumption of the energy branch</t>
  </si>
  <si>
    <t>Загуби при пренос и дистрибуција</t>
  </si>
  <si>
    <t>Distribution losses</t>
  </si>
  <si>
    <t>Расположливо за финална потрошувачка</t>
  </si>
  <si>
    <t>Available for final consumption</t>
  </si>
  <si>
    <t xml:space="preserve">Финална неенергетска потрошувачка </t>
  </si>
  <si>
    <t>Final non-energy consumption</t>
  </si>
  <si>
    <t xml:space="preserve">Финална енергетска потрошувачка </t>
  </si>
  <si>
    <t>Final energy consumption</t>
  </si>
  <si>
    <t>Индустрија</t>
  </si>
  <si>
    <t>Industry</t>
  </si>
  <si>
    <t>Индустрија за железо и челик</t>
  </si>
  <si>
    <t>Iron &amp; steel industry</t>
  </si>
  <si>
    <t>Обоена металургија</t>
  </si>
  <si>
    <t>Non-ferrous metal industry</t>
  </si>
  <si>
    <t>Хемиска индустрија</t>
  </si>
  <si>
    <t>Chemical industry</t>
  </si>
  <si>
    <t>Индустрија за градежни материјали, стакло и керамика</t>
  </si>
  <si>
    <t>Glass, pottery &amp; building mat. industry</t>
  </si>
  <si>
    <t>Индустрија за експлоатација на руди</t>
  </si>
  <si>
    <t>Ore-extraction industry</t>
  </si>
  <si>
    <t>Прехранбена индустрија, пијалаци и тутун</t>
  </si>
  <si>
    <t>Food, drink &amp; tobacco industry</t>
  </si>
  <si>
    <t>Текстилна индустрија и кожарство</t>
  </si>
  <si>
    <t>Textile, leather &amp; clothing industry</t>
  </si>
  <si>
    <t>Индустрија за хартија и печатење</t>
  </si>
  <si>
    <t>Paper and printing</t>
  </si>
  <si>
    <t>Инженерство и друга метална индустрија</t>
  </si>
  <si>
    <t>Engineering &amp; other metal industry</t>
  </si>
  <si>
    <t>Останата индустрија</t>
  </si>
  <si>
    <t>Other industries</t>
  </si>
  <si>
    <t>Сообраќај</t>
  </si>
  <si>
    <t>Transport</t>
  </si>
  <si>
    <t>Железнички сообраќај</t>
  </si>
  <si>
    <t>Патен сообраќај</t>
  </si>
  <si>
    <t>Road transport</t>
  </si>
  <si>
    <t>Воздушен сообраќај</t>
  </si>
  <si>
    <t>Air transport</t>
  </si>
  <si>
    <t>Останата потрошувачка</t>
  </si>
  <si>
    <t>Households, commerce, pub. auth., etc.</t>
  </si>
  <si>
    <t>Домаќинства</t>
  </si>
  <si>
    <t>Households</t>
  </si>
  <si>
    <t>Земјоделство</t>
  </si>
  <si>
    <t>Agriculture</t>
  </si>
  <si>
    <t>Други сектори</t>
  </si>
  <si>
    <t xml:space="preserve">Other </t>
  </si>
  <si>
    <t>Статистичка разлика</t>
  </si>
  <si>
    <t>Statistical difference</t>
  </si>
  <si>
    <t>T-11.03.02: Енергетски биланси, 2023 година</t>
  </si>
  <si>
    <t>T-11.03.02: Energy balances, 2023</t>
  </si>
  <si>
    <t>Снабдување и потрошувачка</t>
  </si>
  <si>
    <t>Дизел за транспорт</t>
  </si>
  <si>
    <t>Нафта за ложење (екстра леснa)</t>
  </si>
  <si>
    <t>Мазут</t>
  </si>
  <si>
    <t>Нафтен (петролејски) кокс</t>
  </si>
  <si>
    <t>Други нафтени продукти</t>
  </si>
  <si>
    <t>Природен гас</t>
  </si>
  <si>
    <t>Геотермална топлина</t>
  </si>
  <si>
    <t>Биомаса</t>
  </si>
  <si>
    <t xml:space="preserve"> Брикети, пелети и дрвени отпадоци</t>
  </si>
  <si>
    <t xml:space="preserve">Road diesel </t>
  </si>
  <si>
    <t>Heating and
 other gasoil</t>
  </si>
  <si>
    <t>Residual 
fuel oil</t>
  </si>
  <si>
    <t>Petroleum coke</t>
  </si>
  <si>
    <t>Other 
petroleum products</t>
  </si>
  <si>
    <t>Natural 
gas</t>
  </si>
  <si>
    <t>Geothermal 
heat</t>
  </si>
  <si>
    <t>Biomass</t>
  </si>
  <si>
    <t xml:space="preserve">Briquettes, pellets and wood residues </t>
  </si>
  <si>
    <r>
      <t>000 тони/</t>
    </r>
    <r>
      <rPr>
        <sz val="8"/>
        <color indexed="48"/>
        <rFont val="Calibri"/>
        <family val="2"/>
      </rPr>
      <t>'000 tonnes</t>
    </r>
  </si>
  <si>
    <r>
      <t xml:space="preserve"> '000 m</t>
    </r>
    <r>
      <rPr>
        <vertAlign val="subscript"/>
        <sz val="8"/>
        <rFont val="Calibri"/>
        <family val="2"/>
      </rPr>
      <t>n</t>
    </r>
    <r>
      <rPr>
        <vertAlign val="superscript"/>
        <sz val="8"/>
        <rFont val="Calibri"/>
        <family val="2"/>
      </rPr>
      <t>3</t>
    </r>
  </si>
  <si>
    <r>
      <t xml:space="preserve"> '000 m</t>
    </r>
    <r>
      <rPr>
        <vertAlign val="superscript"/>
        <sz val="8"/>
        <rFont val="Calibri"/>
        <family val="2"/>
      </rPr>
      <t>3</t>
    </r>
  </si>
  <si>
    <r>
      <t xml:space="preserve"> '000 тони/</t>
    </r>
    <r>
      <rPr>
        <sz val="8"/>
        <color rgb="FF0070C0"/>
        <rFont val="Calibri"/>
        <family val="2"/>
      </rPr>
      <t>tonnes</t>
    </r>
  </si>
  <si>
    <t>0</t>
  </si>
  <si>
    <t>T-11.03.03: Енергетски биланси, 2023 година</t>
  </si>
  <si>
    <t>T-11.03.03: Energy balances, 2023</t>
  </si>
  <si>
    <t>Хидроелектрична енергија</t>
  </si>
  <si>
    <t>Соларна електрична енергија</t>
  </si>
  <si>
    <t>Соларна топлинска енергија</t>
  </si>
  <si>
    <t>Ветерна електрична енергија</t>
  </si>
  <si>
    <t>Биогас</t>
  </si>
  <si>
    <t>Биодизел</t>
  </si>
  <si>
    <t>Топлинска енергија</t>
  </si>
  <si>
    <t>Вкупно електрична енергија</t>
  </si>
  <si>
    <t>Hydro- 
electricity</t>
  </si>
  <si>
    <t>Solar electricity</t>
  </si>
  <si>
    <t xml:space="preserve">Solar thermal energy </t>
  </si>
  <si>
    <t>Wind electricity</t>
  </si>
  <si>
    <t xml:space="preserve">Biogas </t>
  </si>
  <si>
    <t>Biodiesel</t>
  </si>
  <si>
    <t>Derived 
heat</t>
  </si>
  <si>
    <t>Electrical energy</t>
  </si>
  <si>
    <t>GWh</t>
  </si>
  <si>
    <t>TJ</t>
  </si>
  <si>
    <r>
      <t xml:space="preserve">000 тони / </t>
    </r>
    <r>
      <rPr>
        <sz val="8"/>
        <color indexed="48"/>
        <rFont val="Calibri"/>
        <family val="2"/>
      </rPr>
      <t xml:space="preserve">tonnes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</si>
</sst>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\ ###\ ##0"/>
    <numFmt numFmtId="165" formatCode="0.0__"/>
    <numFmt numFmtId="166" formatCode="0.0"/>
    <numFmt numFmtId="167" formatCode="###\ ###\ ###\ "/>
    <numFmt numFmtId="168" formatCode="###\ ###\ ###\ ##0"/>
    <numFmt numFmtId="169" formatCode="#,##0.0"/>
    <numFmt numFmtId="170" formatCode="###\ ###\ ##0.000"/>
    <numFmt numFmtId="171" formatCode="0.000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2"/>
      <color indexed="48"/>
      <name val="Calibri"/>
      <family val="2"/>
    </font>
    <font>
      <sz val="12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9"/>
      <color indexed="48"/>
      <name val="Calibri"/>
      <family val="2"/>
    </font>
    <font>
      <sz val="8"/>
      <color indexed="48"/>
      <name val="Calibri"/>
      <family val="2"/>
    </font>
    <font>
      <vertAlign val="superscript"/>
      <sz val="8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vertAlign val="superscript"/>
      <sz val="8"/>
      <color indexed="48"/>
      <name val="Calibri"/>
      <family val="2"/>
    </font>
    <font>
      <b/>
      <vertAlign val="superscript"/>
      <sz val="9"/>
      <name val="Calibri"/>
      <family val="2"/>
    </font>
    <font>
      <b/>
      <vertAlign val="superscript"/>
      <sz val="9"/>
      <color indexed="48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sz val="10"/>
      <color indexed="8"/>
      <name val="MS Sans Serif"/>
    </font>
    <font>
      <b/>
      <sz val="8"/>
      <color indexed="48"/>
      <name val="Calibri"/>
      <family val="2"/>
    </font>
    <font>
      <sz val="10"/>
      <color indexed="8"/>
      <name val="Arial"/>
      <family val="2"/>
    </font>
    <font>
      <sz val="8"/>
      <color rgb="FF3366FF"/>
      <name val="Calibri"/>
      <family val="2"/>
    </font>
    <font>
      <b/>
      <sz val="8"/>
      <color indexed="10"/>
      <name val="Calibri"/>
      <family val="2"/>
    </font>
    <font>
      <sz val="8"/>
      <color indexed="10"/>
      <name val="Calibri"/>
      <family val="2"/>
    </font>
    <font>
      <sz val="8"/>
      <color indexed="14"/>
      <name val="Calibri"/>
      <family val="2"/>
    </font>
    <font>
      <vertAlign val="superscript"/>
      <sz val="8"/>
      <color indexed="8"/>
      <name val="Calibri"/>
      <family val="2"/>
    </font>
    <font>
      <sz val="9"/>
      <name val="Calibri"/>
      <family val="2"/>
    </font>
    <font>
      <sz val="8"/>
      <color rgb="FF0070C0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</font>
    <font>
      <vertAlign val="superscript"/>
      <sz val="7"/>
      <color theme="1"/>
      <name val="Calibri"/>
      <family val="2"/>
    </font>
    <font>
      <sz val="7"/>
      <color theme="1"/>
      <name val="Calibri"/>
      <family val="2"/>
    </font>
    <font>
      <b/>
      <sz val="9"/>
      <color rgb="FF3366FF"/>
      <name val="Calibri"/>
      <family val="2"/>
    </font>
    <font>
      <vertAlign val="superscript"/>
      <sz val="7"/>
      <color rgb="FF3366FF"/>
      <name val="Calibri"/>
      <family val="2"/>
    </font>
    <font>
      <sz val="7"/>
      <color rgb="FF3366FF"/>
      <name val="Calibri"/>
      <family val="2"/>
    </font>
    <font>
      <vertAlign val="superscript"/>
      <sz val="8"/>
      <color rgb="FF3366FF"/>
      <name val="Calibri"/>
      <family val="2"/>
    </font>
    <font>
      <sz val="10"/>
      <name val="Calibri"/>
      <family val="2"/>
    </font>
    <font>
      <b/>
      <vertAlign val="superscript"/>
      <sz val="8"/>
      <name val="Calibri"/>
      <family val="2"/>
    </font>
    <font>
      <b/>
      <vertAlign val="superscript"/>
      <sz val="8"/>
      <color indexed="48"/>
      <name val="Calibri"/>
      <family val="2"/>
    </font>
    <font>
      <sz val="10"/>
      <color indexed="10"/>
      <name val="Calibri"/>
      <family val="2"/>
    </font>
    <font>
      <sz val="8"/>
      <color rgb="FFFF0000"/>
      <name val="Calibri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8"/>
      <color rgb="FF0070C0"/>
      <name val="Calibri"/>
      <family val="2"/>
    </font>
    <font>
      <vertAlign val="subscript"/>
      <sz val="8"/>
      <name val="Calibri"/>
      <family val="2"/>
    </font>
    <font>
      <sz val="8"/>
      <color theme="4"/>
      <name val="Calibri"/>
      <family val="2"/>
    </font>
    <font>
      <b/>
      <sz val="8"/>
      <color theme="4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338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6" fillId="0" borderId="0" xfId="1" applyFont="1" applyAlignment="1">
      <alignment vertical="top"/>
    </xf>
    <xf numFmtId="0" fontId="6" fillId="0" borderId="0" xfId="1" applyFont="1"/>
    <xf numFmtId="0" fontId="6" fillId="0" borderId="0" xfId="1" applyFont="1" applyAlignment="1">
      <alignment wrapText="1"/>
    </xf>
    <xf numFmtId="0" fontId="6" fillId="0" borderId="0" xfId="1" applyFont="1" applyAlignment="1">
      <alignment horizontal="right" wrapText="1"/>
    </xf>
    <xf numFmtId="0" fontId="6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0" fontId="6" fillId="0" borderId="3" xfId="1" applyFont="1" applyBorder="1"/>
    <xf numFmtId="0" fontId="18" fillId="0" borderId="0" xfId="1" applyFont="1" applyAlignment="1">
      <alignment vertical="top" wrapText="1"/>
    </xf>
    <xf numFmtId="1" fontId="18" fillId="0" borderId="0" xfId="2" applyNumberFormat="1" applyFont="1" applyAlignment="1">
      <alignment horizontal="right" vertical="top" wrapText="1"/>
    </xf>
    <xf numFmtId="1" fontId="19" fillId="0" borderId="0" xfId="1" applyNumberFormat="1" applyFont="1" applyAlignment="1">
      <alignment horizontal="right" vertical="top" wrapText="1"/>
    </xf>
    <xf numFmtId="0" fontId="21" fillId="0" borderId="0" xfId="1" applyFont="1" applyAlignment="1">
      <alignment horizontal="right" vertical="top" wrapText="1"/>
    </xf>
    <xf numFmtId="0" fontId="21" fillId="0" borderId="0" xfId="1" applyFont="1" applyAlignment="1">
      <alignment vertical="top" wrapText="1"/>
    </xf>
    <xf numFmtId="0" fontId="19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21" fillId="0" borderId="0" xfId="1" applyFont="1" applyAlignment="1">
      <alignment vertical="top"/>
    </xf>
    <xf numFmtId="0" fontId="17" fillId="0" borderId="0" xfId="1" applyFont="1" applyAlignment="1">
      <alignment vertical="top" wrapText="1"/>
    </xf>
    <xf numFmtId="1" fontId="17" fillId="0" borderId="0" xfId="2" applyNumberFormat="1" applyFont="1" applyAlignment="1">
      <alignment horizontal="right" vertical="top" wrapText="1"/>
    </xf>
    <xf numFmtId="1" fontId="6" fillId="0" borderId="0" xfId="1" applyNumberFormat="1" applyFont="1" applyAlignment="1">
      <alignment horizontal="right" vertical="top" wrapText="1"/>
    </xf>
    <xf numFmtId="1" fontId="6" fillId="0" borderId="0" xfId="2" applyNumberFormat="1" applyFont="1" applyAlignment="1">
      <alignment horizontal="right" vertical="top" wrapText="1"/>
    </xf>
    <xf numFmtId="1" fontId="6" fillId="0" borderId="0" xfId="1" applyNumberFormat="1" applyFont="1" applyAlignment="1">
      <alignment horizontal="right" vertical="top"/>
    </xf>
    <xf numFmtId="0" fontId="17" fillId="0" borderId="1" xfId="1" applyFont="1" applyBorder="1" applyAlignment="1">
      <alignment vertical="top" wrapText="1"/>
    </xf>
    <xf numFmtId="1" fontId="17" fillId="0" borderId="1" xfId="2" applyNumberFormat="1" applyFont="1" applyBorder="1" applyAlignment="1">
      <alignment horizontal="right" vertical="top" wrapText="1"/>
    </xf>
    <xf numFmtId="0" fontId="8" fillId="0" borderId="1" xfId="1" applyFont="1" applyBorder="1" applyAlignment="1">
      <alignment vertical="top" wrapText="1"/>
    </xf>
    <xf numFmtId="0" fontId="6" fillId="0" borderId="0" xfId="1" applyFont="1" applyAlignment="1">
      <alignment horizontal="right" vertical="top" wrapText="1"/>
    </xf>
    <xf numFmtId="0" fontId="8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right" vertical="top"/>
    </xf>
    <xf numFmtId="164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center"/>
    </xf>
    <xf numFmtId="0" fontId="19" fillId="0" borderId="0" xfId="1" applyFont="1"/>
    <xf numFmtId="0" fontId="31" fillId="0" borderId="0" xfId="1" applyFont="1" applyAlignment="1">
      <alignment vertical="top"/>
    </xf>
    <xf numFmtId="0" fontId="31" fillId="0" borderId="2" xfId="1" applyFont="1" applyBorder="1" applyAlignment="1">
      <alignment horizontal="right" vertical="top" wrapText="1"/>
    </xf>
    <xf numFmtId="0" fontId="31" fillId="0" borderId="0" xfId="1" applyFont="1" applyAlignment="1">
      <alignment horizontal="center" vertical="top"/>
    </xf>
    <xf numFmtId="0" fontId="31" fillId="0" borderId="0" xfId="1" applyFont="1" applyAlignment="1">
      <alignment horizontal="right" vertical="top" wrapText="1"/>
    </xf>
    <xf numFmtId="0" fontId="31" fillId="0" borderId="1" xfId="1" applyFont="1" applyBorder="1" applyAlignment="1">
      <alignment horizontal="right" vertical="top" wrapText="1"/>
    </xf>
    <xf numFmtId="0" fontId="31" fillId="0" borderId="1" xfId="1" applyFont="1" applyBorder="1" applyAlignment="1">
      <alignment vertical="top" wrapText="1"/>
    </xf>
    <xf numFmtId="0" fontId="31" fillId="0" borderId="0" xfId="1" applyFont="1" applyAlignment="1">
      <alignment horizontal="right" vertical="top"/>
    </xf>
    <xf numFmtId="164" fontId="31" fillId="0" borderId="0" xfId="1" applyNumberFormat="1" applyFont="1" applyAlignment="1">
      <alignment horizontal="right" vertical="top"/>
    </xf>
    <xf numFmtId="0" fontId="31" fillId="0" borderId="0" xfId="1" applyFont="1"/>
    <xf numFmtId="0" fontId="6" fillId="0" borderId="1" xfId="1" applyFont="1" applyBorder="1" applyAlignment="1">
      <alignment vertical="top"/>
    </xf>
    <xf numFmtId="0" fontId="6" fillId="0" borderId="1" xfId="1" applyFont="1" applyBorder="1"/>
    <xf numFmtId="0" fontId="6" fillId="0" borderId="3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17" fillId="0" borderId="0" xfId="1" applyFont="1" applyAlignment="1">
      <alignment horizontal="center" vertical="center"/>
    </xf>
    <xf numFmtId="1" fontId="18" fillId="0" borderId="0" xfId="1" applyNumberFormat="1" applyFont="1" applyAlignment="1">
      <alignment horizontal="right" vertical="center"/>
    </xf>
    <xf numFmtId="1" fontId="17" fillId="0" borderId="0" xfId="1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9" fillId="0" borderId="0" xfId="1" applyFont="1" applyAlignment="1">
      <alignment horizontal="right" vertical="center"/>
    </xf>
    <xf numFmtId="0" fontId="17" fillId="0" borderId="1" xfId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right" vertical="center"/>
    </xf>
    <xf numFmtId="1" fontId="19" fillId="0" borderId="1" xfId="1" applyNumberFormat="1" applyFont="1" applyBorder="1" applyAlignment="1">
      <alignment horizontal="right" vertical="center"/>
    </xf>
    <xf numFmtId="0" fontId="10" fillId="0" borderId="0" xfId="1" applyFont="1"/>
    <xf numFmtId="0" fontId="12" fillId="0" borderId="0" xfId="1" applyFont="1"/>
    <xf numFmtId="0" fontId="6" fillId="0" borderId="3" xfId="1" applyFont="1" applyBorder="1" applyAlignment="1">
      <alignment vertical="top"/>
    </xf>
    <xf numFmtId="0" fontId="6" fillId="0" borderId="3" xfId="1" applyFont="1" applyBorder="1" applyAlignment="1">
      <alignment horizontal="right" vertical="center" wrapText="1"/>
    </xf>
    <xf numFmtId="0" fontId="8" fillId="0" borderId="3" xfId="1" applyFont="1" applyBorder="1"/>
    <xf numFmtId="1" fontId="19" fillId="0" borderId="0" xfId="2" applyNumberFormat="1" applyFont="1" applyAlignment="1">
      <alignment horizontal="right" vertical="top" wrapText="1"/>
    </xf>
    <xf numFmtId="0" fontId="19" fillId="0" borderId="0" xfId="1" applyFont="1" applyAlignment="1">
      <alignment vertical="center"/>
    </xf>
    <xf numFmtId="1" fontId="6" fillId="0" borderId="1" xfId="2" applyNumberFormat="1" applyFont="1" applyBorder="1" applyAlignment="1">
      <alignment horizontal="right" vertical="top" wrapText="1"/>
    </xf>
    <xf numFmtId="165" fontId="6" fillId="0" borderId="0" xfId="1" applyNumberFormat="1" applyFont="1" applyAlignment="1">
      <alignment horizontal="center"/>
    </xf>
    <xf numFmtId="0" fontId="8" fillId="0" borderId="0" xfId="1" applyFont="1"/>
    <xf numFmtId="0" fontId="6" fillId="0" borderId="3" xfId="1" applyFont="1" applyBorder="1" applyAlignment="1">
      <alignment horizontal="center" wrapText="1"/>
    </xf>
    <xf numFmtId="0" fontId="19" fillId="0" borderId="3" xfId="1" applyFont="1" applyBorder="1"/>
    <xf numFmtId="1" fontId="18" fillId="0" borderId="0" xfId="3" applyNumberFormat="1" applyFont="1" applyAlignment="1">
      <alignment horizontal="right" vertical="top" wrapText="1"/>
    </xf>
    <xf numFmtId="1" fontId="17" fillId="0" borderId="0" xfId="3" applyNumberFormat="1" applyFont="1" applyAlignment="1">
      <alignment horizontal="right" vertical="top" wrapText="1"/>
    </xf>
    <xf numFmtId="1" fontId="17" fillId="0" borderId="0" xfId="1" applyNumberFormat="1" applyFont="1" applyAlignment="1">
      <alignment horizontal="right" vertical="top" wrapText="1"/>
    </xf>
    <xf numFmtId="0" fontId="17" fillId="0" borderId="0" xfId="1" applyFont="1" applyAlignment="1">
      <alignment horizontal="right" vertical="top" wrapText="1"/>
    </xf>
    <xf numFmtId="1" fontId="17" fillId="0" borderId="1" xfId="3" applyNumberFormat="1" applyFont="1" applyBorder="1" applyAlignment="1">
      <alignment horizontal="right" vertical="top" wrapText="1"/>
    </xf>
    <xf numFmtId="0" fontId="23" fillId="0" borderId="1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0" fontId="18" fillId="0" borderId="0" xfId="1" applyFont="1" applyAlignment="1">
      <alignment horizontal="right" vertical="top" wrapText="1"/>
    </xf>
    <xf numFmtId="0" fontId="6" fillId="0" borderId="0" xfId="1" applyFont="1" applyAlignment="1">
      <alignment vertical="top" wrapText="1"/>
    </xf>
    <xf numFmtId="0" fontId="1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164" fontId="6" fillId="0" borderId="0" xfId="1" applyNumberFormat="1" applyFont="1" applyAlignment="1">
      <alignment vertical="top"/>
    </xf>
    <xf numFmtId="0" fontId="24" fillId="0" borderId="0" xfId="1" applyFont="1" applyAlignment="1">
      <alignment horizontal="right" vertical="top" wrapText="1"/>
    </xf>
    <xf numFmtId="0" fontId="25" fillId="0" borderId="0" xfId="1" applyFont="1" applyAlignment="1">
      <alignment vertical="top"/>
    </xf>
    <xf numFmtId="164" fontId="6" fillId="0" borderId="0" xfId="1" quotePrefix="1" applyNumberFormat="1" applyFont="1"/>
    <xf numFmtId="164" fontId="6" fillId="0" borderId="0" xfId="1" applyNumberFormat="1" applyFont="1" applyAlignment="1">
      <alignment horizontal="right" vertical="top" wrapText="1"/>
    </xf>
    <xf numFmtId="0" fontId="26" fillId="0" borderId="0" xfId="1" applyFont="1" applyAlignment="1">
      <alignment vertical="top" wrapText="1"/>
    </xf>
    <xf numFmtId="0" fontId="25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8" fillId="0" borderId="0" xfId="1" quotePrefix="1" applyFont="1" applyAlignment="1">
      <alignment horizontal="center" vertical="top" wrapText="1"/>
    </xf>
    <xf numFmtId="0" fontId="8" fillId="0" borderId="0" xfId="4" applyFont="1" applyAlignment="1">
      <alignment vertical="top" wrapText="1"/>
    </xf>
    <xf numFmtId="0" fontId="24" fillId="0" borderId="0" xfId="1" applyFont="1" applyAlignment="1">
      <alignment vertical="top"/>
    </xf>
    <xf numFmtId="0" fontId="25" fillId="0" borderId="0" xfId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vertical="top"/>
    </xf>
    <xf numFmtId="0" fontId="21" fillId="0" borderId="0" xfId="1" applyFont="1" applyAlignment="1">
      <alignment horizontal="right" vertical="top"/>
    </xf>
    <xf numFmtId="0" fontId="19" fillId="0" borderId="0" xfId="1" applyFont="1" applyAlignment="1">
      <alignment horizontal="center" vertical="top" wrapText="1"/>
    </xf>
    <xf numFmtId="164" fontId="19" fillId="0" borderId="0" xfId="1" applyNumberFormat="1" applyFont="1" applyAlignment="1">
      <alignment horizontal="right" vertical="top"/>
    </xf>
    <xf numFmtId="0" fontId="21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" vertical="top" wrapText="1"/>
    </xf>
    <xf numFmtId="0" fontId="17" fillId="0" borderId="1" xfId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right" vertical="top"/>
    </xf>
    <xf numFmtId="0" fontId="8" fillId="0" borderId="1" xfId="1" applyFont="1" applyBorder="1" applyAlignment="1">
      <alignment vertical="top"/>
    </xf>
    <xf numFmtId="164" fontId="34" fillId="0" borderId="0" xfId="1" applyNumberFormat="1" applyFont="1" applyAlignment="1">
      <alignment horizontal="right" vertical="top"/>
    </xf>
    <xf numFmtId="164" fontId="31" fillId="0" borderId="0" xfId="0" applyNumberFormat="1" applyFont="1" applyAlignment="1">
      <alignment horizontal="right" vertical="top"/>
    </xf>
    <xf numFmtId="0" fontId="35" fillId="0" borderId="0" xfId="1" applyFont="1" applyAlignment="1">
      <alignment horizontal="left"/>
    </xf>
    <xf numFmtId="0" fontId="31" fillId="0" borderId="1" xfId="1" applyFont="1" applyBorder="1" applyAlignment="1">
      <alignment horizontal="center" vertical="top"/>
    </xf>
    <xf numFmtId="0" fontId="5" fillId="0" borderId="0" xfId="1" applyFont="1" applyAlignment="1">
      <alignment vertical="top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right" vertical="top" wrapText="1"/>
    </xf>
    <xf numFmtId="0" fontId="23" fillId="0" borderId="0" xfId="1" applyFont="1" applyAlignment="1">
      <alignment horizontal="right" vertical="top" wrapText="1"/>
    </xf>
    <xf numFmtId="164" fontId="31" fillId="0" borderId="0" xfId="1" quotePrefix="1" applyNumberFormat="1" applyFont="1" applyAlignment="1">
      <alignment horizontal="right" vertical="top"/>
    </xf>
    <xf numFmtId="0" fontId="31" fillId="0" borderId="0" xfId="1" applyFont="1" applyAlignment="1">
      <alignment horizontal="right"/>
    </xf>
    <xf numFmtId="164" fontId="31" fillId="0" borderId="0" xfId="1" applyNumberFormat="1" applyFont="1" applyAlignment="1">
      <alignment horizontal="right"/>
    </xf>
    <xf numFmtId="164" fontId="31" fillId="0" borderId="0" xfId="1" quotePrefix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0" xfId="1" quotePrefix="1" applyNumberFormat="1" applyFont="1" applyAlignment="1">
      <alignment horizontal="right"/>
    </xf>
    <xf numFmtId="0" fontId="31" fillId="0" borderId="1" xfId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7" fontId="6" fillId="0" borderId="1" xfId="5" applyNumberFormat="1" applyFont="1" applyBorder="1" applyAlignment="1">
      <alignment horizontal="right"/>
    </xf>
    <xf numFmtId="164" fontId="6" fillId="0" borderId="1" xfId="1" quotePrefix="1" applyNumberFormat="1" applyFont="1" applyBorder="1" applyAlignment="1">
      <alignment horizontal="right"/>
    </xf>
    <xf numFmtId="0" fontId="41" fillId="0" borderId="0" xfId="1" applyFont="1"/>
    <xf numFmtId="0" fontId="6" fillId="0" borderId="2" xfId="1" applyFont="1" applyBorder="1"/>
    <xf numFmtId="168" fontId="6" fillId="0" borderId="0" xfId="1" applyNumberFormat="1" applyFont="1" applyAlignment="1">
      <alignment horizontal="right" vertical="top"/>
    </xf>
    <xf numFmtId="166" fontId="6" fillId="0" borderId="0" xfId="1" applyNumberFormat="1" applyFont="1"/>
    <xf numFmtId="168" fontId="6" fillId="0" borderId="1" xfId="1" applyNumberFormat="1" applyFont="1" applyBorder="1" applyAlignment="1">
      <alignment horizontal="right" vertical="top"/>
    </xf>
    <xf numFmtId="0" fontId="6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19" fillId="0" borderId="0" xfId="1" applyFont="1" applyAlignment="1">
      <alignment horizontal="right" vertical="top" wrapText="1"/>
    </xf>
    <xf numFmtId="0" fontId="6" fillId="0" borderId="1" xfId="1" applyFont="1" applyBorder="1" applyAlignment="1">
      <alignment vertical="top" wrapText="1"/>
    </xf>
    <xf numFmtId="0" fontId="19" fillId="0" borderId="1" xfId="1" applyFont="1" applyBorder="1" applyAlignment="1">
      <alignment horizontal="right" vertical="top" wrapText="1"/>
    </xf>
    <xf numFmtId="0" fontId="6" fillId="0" borderId="1" xfId="1" applyFont="1" applyBorder="1" applyAlignment="1">
      <alignment horizontal="right" vertical="top" wrapText="1"/>
    </xf>
    <xf numFmtId="0" fontId="11" fillId="0" borderId="0" xfId="1" applyFont="1"/>
    <xf numFmtId="0" fontId="8" fillId="0" borderId="0" xfId="1" applyFont="1" applyAlignment="1">
      <alignment horizontal="right"/>
    </xf>
    <xf numFmtId="0" fontId="6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wrapText="1"/>
    </xf>
    <xf numFmtId="168" fontId="19" fillId="0" borderId="0" xfId="1" applyNumberFormat="1" applyFont="1" applyAlignment="1">
      <alignment horizontal="center" vertical="top" wrapText="1"/>
    </xf>
    <xf numFmtId="168" fontId="19" fillId="0" borderId="0" xfId="1" applyNumberFormat="1" applyFont="1" applyAlignment="1">
      <alignment horizontal="right" vertical="top" wrapText="1"/>
    </xf>
    <xf numFmtId="168" fontId="19" fillId="0" borderId="0" xfId="1" applyNumberFormat="1" applyFont="1" applyAlignment="1">
      <alignment vertical="top"/>
    </xf>
    <xf numFmtId="168" fontId="6" fillId="0" borderId="0" xfId="1" applyNumberFormat="1" applyFont="1" applyAlignment="1">
      <alignment horizontal="right" vertical="top" wrapText="1"/>
    </xf>
    <xf numFmtId="168" fontId="6" fillId="0" borderId="1" xfId="1" applyNumberFormat="1" applyFont="1" applyBorder="1" applyAlignment="1">
      <alignment horizontal="right" vertical="top" wrapText="1"/>
    </xf>
    <xf numFmtId="168" fontId="25" fillId="0" borderId="0" xfId="1" applyNumberFormat="1" applyFont="1"/>
    <xf numFmtId="0" fontId="6" fillId="0" borderId="0" xfId="1" applyFont="1" applyAlignment="1">
      <alignment horizontal="left" vertical="center" wrapText="1"/>
    </xf>
    <xf numFmtId="0" fontId="41" fillId="0" borderId="0" xfId="1" applyFont="1" applyAlignment="1">
      <alignment vertical="top" wrapText="1"/>
    </xf>
    <xf numFmtId="0" fontId="8" fillId="0" borderId="0" xfId="1" applyFont="1" applyAlignment="1">
      <alignment horizontal="right" vertical="top" wrapText="1"/>
    </xf>
    <xf numFmtId="0" fontId="41" fillId="0" borderId="3" xfId="1" applyFont="1" applyBorder="1" applyAlignment="1">
      <alignment horizontal="right" vertical="center"/>
    </xf>
    <xf numFmtId="0" fontId="6" fillId="0" borderId="3" xfId="1" applyFont="1" applyBorder="1" applyAlignment="1">
      <alignment horizontal="right" wrapText="1"/>
    </xf>
    <xf numFmtId="0" fontId="6" fillId="0" borderId="0" xfId="6" applyFont="1" applyAlignment="1">
      <alignment horizontal="right" vertical="center" wrapText="1"/>
    </xf>
    <xf numFmtId="168" fontId="19" fillId="0" borderId="0" xfId="6" applyNumberFormat="1" applyFont="1" applyAlignment="1">
      <alignment horizontal="right" vertical="top" wrapText="1"/>
    </xf>
    <xf numFmtId="0" fontId="19" fillId="0" borderId="0" xfId="6" applyFont="1" applyAlignment="1">
      <alignment horizontal="right" vertical="top" wrapText="1"/>
    </xf>
    <xf numFmtId="0" fontId="6" fillId="0" borderId="0" xfId="6" applyFont="1" applyAlignment="1">
      <alignment horizontal="right" vertical="top" wrapText="1"/>
    </xf>
    <xf numFmtId="169" fontId="6" fillId="0" borderId="0" xfId="6" applyNumberFormat="1" applyFont="1" applyAlignment="1">
      <alignment horizontal="right" vertical="top" wrapText="1"/>
    </xf>
    <xf numFmtId="0" fontId="24" fillId="0" borderId="0" xfId="6" applyFont="1" applyAlignment="1">
      <alignment horizontal="right" vertical="top" wrapText="1"/>
    </xf>
    <xf numFmtId="0" fontId="25" fillId="0" borderId="0" xfId="6" applyFont="1" applyAlignment="1">
      <alignment horizontal="right" vertical="top" wrapText="1"/>
    </xf>
    <xf numFmtId="0" fontId="6" fillId="0" borderId="0" xfId="6" applyFont="1" applyAlignment="1">
      <alignment vertical="top" wrapText="1"/>
    </xf>
    <xf numFmtId="0" fontId="44" fillId="0" borderId="0" xfId="6" applyFont="1" applyAlignment="1">
      <alignment horizontal="right" vertical="top" wrapText="1"/>
    </xf>
    <xf numFmtId="0" fontId="6" fillId="0" borderId="2" xfId="1" applyFont="1" applyBorder="1" applyAlignment="1">
      <alignment horizontal="center" vertical="top" wrapText="1"/>
    </xf>
    <xf numFmtId="164" fontId="6" fillId="0" borderId="0" xfId="1" applyNumberFormat="1" applyFont="1" applyAlignment="1">
      <alignment vertical="top" wrapText="1"/>
    </xf>
    <xf numFmtId="0" fontId="19" fillId="0" borderId="1" xfId="1" applyFont="1" applyBorder="1" applyAlignment="1">
      <alignment vertical="top"/>
    </xf>
    <xf numFmtId="164" fontId="6" fillId="0" borderId="4" xfId="1" applyNumberFormat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right" vertical="top" wrapText="1"/>
    </xf>
    <xf numFmtId="164" fontId="19" fillId="0" borderId="0" xfId="1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center" vertical="top" wrapText="1"/>
    </xf>
    <xf numFmtId="0" fontId="19" fillId="0" borderId="0" xfId="1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17" fillId="0" borderId="0" xfId="1" applyFont="1" applyAlignment="1">
      <alignment vertical="top"/>
    </xf>
    <xf numFmtId="164" fontId="8" fillId="0" borderId="0" xfId="1" applyNumberFormat="1" applyFont="1" applyAlignment="1">
      <alignment vertical="top"/>
    </xf>
    <xf numFmtId="164" fontId="8" fillId="0" borderId="0" xfId="1" applyNumberFormat="1" applyFont="1" applyAlignment="1">
      <alignment vertical="top" wrapText="1"/>
    </xf>
    <xf numFmtId="0" fontId="17" fillId="0" borderId="1" xfId="1" applyFont="1" applyBorder="1" applyAlignment="1">
      <alignment vertical="top"/>
    </xf>
    <xf numFmtId="164" fontId="19" fillId="0" borderId="1" xfId="1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19" fillId="0" borderId="0" xfId="1" applyNumberFormat="1" applyFont="1" applyAlignment="1">
      <alignment vertical="top"/>
    </xf>
    <xf numFmtId="164" fontId="19" fillId="0" borderId="0" xfId="1" applyNumberFormat="1" applyFont="1" applyAlignment="1">
      <alignment horizontal="left" vertical="top"/>
    </xf>
    <xf numFmtId="0" fontId="45" fillId="0" borderId="0" xfId="1" applyFont="1"/>
    <xf numFmtId="0" fontId="19" fillId="0" borderId="2" xfId="1" applyFont="1" applyBorder="1" applyAlignment="1">
      <alignment horizontal="left" vertical="top"/>
    </xf>
    <xf numFmtId="0" fontId="6" fillId="0" borderId="2" xfId="1" applyFont="1" applyBorder="1" applyAlignment="1">
      <alignment horizontal="left" vertical="top"/>
    </xf>
    <xf numFmtId="0" fontId="19" fillId="0" borderId="0" xfId="1" applyFont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164" fontId="6" fillId="0" borderId="0" xfId="1" applyNumberFormat="1" applyFont="1"/>
    <xf numFmtId="164" fontId="31" fillId="0" borderId="1" xfId="1" applyNumberFormat="1" applyFont="1" applyBorder="1" applyAlignment="1">
      <alignment horizontal="right" vertical="top"/>
    </xf>
    <xf numFmtId="0" fontId="46" fillId="0" borderId="0" xfId="1" applyFont="1"/>
    <xf numFmtId="0" fontId="47" fillId="0" borderId="0" xfId="1" applyFont="1"/>
    <xf numFmtId="1" fontId="6" fillId="0" borderId="0" xfId="1" applyNumberFormat="1" applyFont="1" applyAlignment="1">
      <alignment vertical="top"/>
    </xf>
    <xf numFmtId="1" fontId="6" fillId="0" borderId="0" xfId="1" applyNumberFormat="1" applyFont="1" applyAlignment="1">
      <alignment vertical="center"/>
    </xf>
    <xf numFmtId="49" fontId="8" fillId="0" borderId="1" xfId="1" applyNumberFormat="1" applyFont="1" applyBorder="1" applyAlignment="1">
      <alignment horizontal="right" vertical="top" wrapText="1"/>
    </xf>
    <xf numFmtId="1" fontId="6" fillId="0" borderId="0" xfId="1" applyNumberFormat="1" applyFont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top"/>
    </xf>
    <xf numFmtId="1" fontId="6" fillId="0" borderId="1" xfId="1" applyNumberFormat="1" applyFont="1" applyBorder="1" applyAlignment="1">
      <alignment horizontal="center" vertical="top"/>
    </xf>
    <xf numFmtId="1" fontId="8" fillId="0" borderId="1" xfId="1" applyNumberFormat="1" applyFont="1" applyBorder="1" applyAlignment="1">
      <alignment horizontal="center" vertical="top"/>
    </xf>
    <xf numFmtId="170" fontId="19" fillId="0" borderId="2" xfId="1" applyNumberFormat="1" applyFont="1" applyBorder="1" applyAlignment="1">
      <alignment horizontal="right" vertical="top"/>
    </xf>
    <xf numFmtId="1" fontId="21" fillId="0" borderId="0" xfId="1" applyNumberFormat="1" applyFont="1" applyAlignment="1">
      <alignment vertical="top"/>
    </xf>
    <xf numFmtId="1" fontId="19" fillId="0" borderId="0" xfId="1" applyNumberFormat="1" applyFont="1" applyAlignment="1">
      <alignment vertical="top"/>
    </xf>
    <xf numFmtId="170" fontId="19" fillId="0" borderId="0" xfId="1" applyNumberFormat="1" applyFont="1" applyAlignment="1">
      <alignment horizontal="right" vertical="top"/>
    </xf>
    <xf numFmtId="1" fontId="21" fillId="0" borderId="0" xfId="1" applyNumberFormat="1" applyFont="1" applyAlignment="1">
      <alignment horizontal="left" vertical="top"/>
    </xf>
    <xf numFmtId="170" fontId="19" fillId="0" borderId="1" xfId="1" applyNumberFormat="1" applyFont="1" applyBorder="1" applyAlignment="1">
      <alignment horizontal="right" vertical="top"/>
    </xf>
    <xf numFmtId="1" fontId="21" fillId="0" borderId="1" xfId="1" applyNumberFormat="1" applyFont="1" applyBorder="1" applyAlignment="1">
      <alignment horizontal="left" vertical="top"/>
    </xf>
    <xf numFmtId="170" fontId="19" fillId="0" borderId="3" xfId="1" applyNumberFormat="1" applyFont="1" applyBorder="1" applyAlignment="1">
      <alignment horizontal="right" vertical="top"/>
    </xf>
    <xf numFmtId="170" fontId="6" fillId="0" borderId="0" xfId="1" applyNumberFormat="1" applyFont="1" applyAlignment="1">
      <alignment horizontal="right" vertical="top"/>
    </xf>
    <xf numFmtId="1" fontId="8" fillId="0" borderId="0" xfId="1" applyNumberFormat="1" applyFont="1" applyAlignment="1">
      <alignment horizontal="left" vertical="top"/>
    </xf>
    <xf numFmtId="1" fontId="29" fillId="0" borderId="0" xfId="1" applyNumberFormat="1" applyFont="1" applyAlignment="1">
      <alignment horizontal="left" vertical="top"/>
    </xf>
    <xf numFmtId="1" fontId="25" fillId="0" borderId="0" xfId="1" applyNumberFormat="1" applyFont="1" applyAlignment="1">
      <alignment vertical="top"/>
    </xf>
    <xf numFmtId="1" fontId="6" fillId="0" borderId="0" xfId="1" applyNumberFormat="1" applyFont="1" applyAlignment="1">
      <alignment horizontal="left" vertical="top"/>
    </xf>
    <xf numFmtId="171" fontId="28" fillId="0" borderId="0" xfId="1" applyNumberFormat="1" applyFont="1" applyAlignment="1">
      <alignment horizontal="right"/>
    </xf>
    <xf numFmtId="170" fontId="6" fillId="0" borderId="1" xfId="1" applyNumberFormat="1" applyFont="1" applyBorder="1" applyAlignment="1">
      <alignment horizontal="right" vertical="top"/>
    </xf>
    <xf numFmtId="170" fontId="6" fillId="0" borderId="3" xfId="1" applyNumberFormat="1" applyFont="1" applyBorder="1" applyAlignment="1">
      <alignment horizontal="right" vertical="top"/>
    </xf>
    <xf numFmtId="0" fontId="7" fillId="0" borderId="0" xfId="1" applyFont="1" applyAlignment="1">
      <alignment horizontal="left" vertical="top"/>
    </xf>
    <xf numFmtId="170" fontId="31" fillId="0" borderId="2" xfId="1" applyNumberFormat="1" applyFont="1" applyBorder="1" applyAlignment="1">
      <alignment horizontal="right" vertical="top"/>
    </xf>
    <xf numFmtId="170" fontId="23" fillId="0" borderId="0" xfId="1" applyNumberFormat="1" applyFont="1" applyAlignment="1">
      <alignment horizontal="right" vertical="top"/>
    </xf>
    <xf numFmtId="49" fontId="29" fillId="0" borderId="1" xfId="1" applyNumberFormat="1" applyFont="1" applyBorder="1" applyAlignment="1">
      <alignment horizontal="right" vertical="top" wrapText="1"/>
    </xf>
    <xf numFmtId="1" fontId="6" fillId="0" borderId="0" xfId="1" applyNumberFormat="1" applyFont="1" applyAlignment="1">
      <alignment horizontal="center" vertical="top" wrapText="1"/>
    </xf>
    <xf numFmtId="49" fontId="6" fillId="0" borderId="3" xfId="1" applyNumberFormat="1" applyFont="1" applyBorder="1" applyAlignment="1">
      <alignment horizontal="right" vertical="top"/>
    </xf>
    <xf numFmtId="0" fontId="50" fillId="0" borderId="0" xfId="1" applyFont="1" applyAlignment="1">
      <alignment vertical="top"/>
    </xf>
    <xf numFmtId="171" fontId="5" fillId="0" borderId="0" xfId="1" applyNumberFormat="1" applyFont="1" applyAlignment="1">
      <alignment horizontal="right"/>
    </xf>
    <xf numFmtId="49" fontId="23" fillId="0" borderId="1" xfId="1" applyNumberFormat="1" applyFont="1" applyBorder="1" applyAlignment="1">
      <alignment horizontal="right" vertical="top" wrapText="1"/>
    </xf>
    <xf numFmtId="49" fontId="31" fillId="0" borderId="3" xfId="1" applyNumberFormat="1" applyFont="1" applyBorder="1" applyAlignment="1">
      <alignment horizontal="center" vertical="top"/>
    </xf>
    <xf numFmtId="49" fontId="6" fillId="0" borderId="3" xfId="1" quotePrefix="1" applyNumberFormat="1" applyFont="1" applyBorder="1" applyAlignment="1">
      <alignment horizontal="right" vertical="top"/>
    </xf>
    <xf numFmtId="170" fontId="34" fillId="0" borderId="2" xfId="1" applyNumberFormat="1" applyFont="1" applyBorder="1" applyAlignment="1">
      <alignment horizontal="right" vertical="top"/>
    </xf>
    <xf numFmtId="170" fontId="34" fillId="0" borderId="0" xfId="1" applyNumberFormat="1" applyFont="1" applyAlignment="1">
      <alignment horizontal="right" vertical="top"/>
    </xf>
    <xf numFmtId="170" fontId="34" fillId="0" borderId="1" xfId="1" applyNumberFormat="1" applyFont="1" applyBorder="1" applyAlignment="1">
      <alignment horizontal="right" vertical="top"/>
    </xf>
    <xf numFmtId="170" fontId="34" fillId="0" borderId="3" xfId="1" applyNumberFormat="1" applyFont="1" applyBorder="1" applyAlignment="1">
      <alignment horizontal="right" vertical="top"/>
    </xf>
    <xf numFmtId="170" fontId="31" fillId="0" borderId="0" xfId="1" applyNumberFormat="1" applyFont="1" applyAlignment="1">
      <alignment horizontal="right" vertical="top"/>
    </xf>
    <xf numFmtId="171" fontId="52" fillId="0" borderId="0" xfId="1" applyNumberFormat="1" applyFont="1" applyAlignment="1">
      <alignment horizontal="right"/>
    </xf>
    <xf numFmtId="170" fontId="31" fillId="0" borderId="1" xfId="1" applyNumberFormat="1" applyFont="1" applyBorder="1" applyAlignment="1">
      <alignment horizontal="right" vertical="top"/>
    </xf>
    <xf numFmtId="170" fontId="31" fillId="0" borderId="3" xfId="1" applyNumberFormat="1" applyFont="1" applyBorder="1" applyAlignment="1">
      <alignment horizontal="right" vertical="top"/>
    </xf>
    <xf numFmtId="1" fontId="45" fillId="0" borderId="0" xfId="1" applyNumberFormat="1" applyFont="1" applyAlignment="1">
      <alignment vertical="top"/>
    </xf>
    <xf numFmtId="0" fontId="38" fillId="0" borderId="0" xfId="1" applyFont="1" applyAlignment="1">
      <alignment horizontal="left"/>
    </xf>
    <xf numFmtId="0" fontId="39" fillId="0" borderId="0" xfId="1" applyFont="1" applyAlignment="1">
      <alignment horizontal="left"/>
    </xf>
    <xf numFmtId="0" fontId="23" fillId="0" borderId="0" xfId="1" applyFont="1" applyAlignment="1">
      <alignment horizontal="right" vertical="top" wrapText="1"/>
    </xf>
    <xf numFmtId="0" fontId="23" fillId="0" borderId="1" xfId="1" applyFont="1" applyBorder="1" applyAlignment="1">
      <alignment horizontal="right" vertical="top" wrapText="1"/>
    </xf>
    <xf numFmtId="0" fontId="23" fillId="0" borderId="2" xfId="1" applyFont="1" applyBorder="1" applyAlignment="1">
      <alignment horizontal="center" vertical="top" wrapText="1"/>
    </xf>
    <xf numFmtId="0" fontId="23" fillId="0" borderId="1" xfId="1" applyFont="1" applyBorder="1" applyAlignment="1">
      <alignment horizontal="center" vertical="top" wrapText="1"/>
    </xf>
    <xf numFmtId="0" fontId="35" fillId="0" borderId="2" xfId="1" applyFont="1" applyBorder="1"/>
    <xf numFmtId="0" fontId="30" fillId="0" borderId="0" xfId="1" applyFont="1" applyAlignment="1">
      <alignment vertical="top"/>
    </xf>
    <xf numFmtId="0" fontId="37" fillId="0" borderId="1" xfId="1" applyFont="1" applyBorder="1" applyAlignment="1">
      <alignment vertical="top"/>
    </xf>
    <xf numFmtId="0" fontId="31" fillId="0" borderId="2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0" fontId="31" fillId="0" borderId="1" xfId="1" applyFont="1" applyBorder="1" applyAlignment="1">
      <alignment horizontal="center" vertical="top"/>
    </xf>
    <xf numFmtId="0" fontId="31" fillId="0" borderId="2" xfId="1" applyFont="1" applyBorder="1" applyAlignment="1">
      <alignment horizontal="right" vertical="top" wrapText="1"/>
    </xf>
    <xf numFmtId="0" fontId="31" fillId="0" borderId="0" xfId="1" applyFont="1" applyAlignment="1">
      <alignment horizontal="right" vertical="top" wrapText="1"/>
    </xf>
    <xf numFmtId="0" fontId="30" fillId="0" borderId="0" xfId="1" applyFont="1" applyAlignment="1">
      <alignment horizontal="left" vertical="top"/>
    </xf>
    <xf numFmtId="0" fontId="37" fillId="0" borderId="1" xfId="1" applyFont="1" applyBorder="1" applyAlignment="1">
      <alignment horizontal="left" vertical="top"/>
    </xf>
    <xf numFmtId="0" fontId="31" fillId="0" borderId="3" xfId="1" applyFont="1" applyBorder="1" applyAlignment="1">
      <alignment horizontal="right" vertical="top"/>
    </xf>
    <xf numFmtId="0" fontId="23" fillId="0" borderId="3" xfId="1" applyFont="1" applyBorder="1" applyAlignment="1">
      <alignment horizontal="left" vertical="top"/>
    </xf>
    <xf numFmtId="0" fontId="31" fillId="0" borderId="3" xfId="1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7" fillId="0" borderId="1" xfId="1" applyFont="1" applyBorder="1" applyAlignment="1">
      <alignment horizontal="left" vertical="top"/>
    </xf>
    <xf numFmtId="0" fontId="5" fillId="0" borderId="0" xfId="1" applyFont="1" applyAlignment="1">
      <alignment vertical="top" wrapText="1"/>
    </xf>
    <xf numFmtId="0" fontId="7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7" fillId="0" borderId="1" xfId="1" applyFont="1" applyBorder="1" applyAlignment="1">
      <alignment vertical="top"/>
    </xf>
    <xf numFmtId="0" fontId="6" fillId="0" borderId="2" xfId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textRotation="90" wrapText="1"/>
    </xf>
    <xf numFmtId="0" fontId="23" fillId="0" borderId="1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wrapText="1"/>
    </xf>
    <xf numFmtId="0" fontId="12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6" fillId="0" borderId="2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6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0" fontId="21" fillId="0" borderId="0" xfId="1" applyFont="1" applyAlignment="1">
      <alignment vertical="top"/>
    </xf>
    <xf numFmtId="0" fontId="10" fillId="0" borderId="0" xfId="1" applyFont="1" applyAlignment="1">
      <alignment wrapText="1"/>
    </xf>
    <xf numFmtId="0" fontId="12" fillId="0" borderId="0" xfId="1" applyFont="1" applyAlignment="1">
      <alignment wrapText="1"/>
    </xf>
    <xf numFmtId="0" fontId="5" fillId="0" borderId="0" xfId="1" applyFont="1" applyAlignment="1" applyProtection="1">
      <alignment vertical="top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/>
    <xf numFmtId="0" fontId="6" fillId="0" borderId="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164" fontId="8" fillId="0" borderId="0" xfId="1" applyNumberFormat="1" applyFont="1" applyAlignment="1">
      <alignment horizontal="right" vertical="top" wrapText="1"/>
    </xf>
    <xf numFmtId="164" fontId="8" fillId="0" borderId="4" xfId="1" applyNumberFormat="1" applyFont="1" applyBorder="1" applyAlignment="1">
      <alignment horizontal="right" vertical="top" wrapText="1"/>
    </xf>
    <xf numFmtId="164" fontId="6" fillId="0" borderId="2" xfId="1" applyNumberFormat="1" applyFont="1" applyBorder="1" applyAlignment="1">
      <alignment horizontal="right" vertical="top" wrapText="1"/>
    </xf>
    <xf numFmtId="164" fontId="6" fillId="0" borderId="0" xfId="1" applyNumberFormat="1" applyFont="1" applyAlignment="1">
      <alignment horizontal="right" vertical="top" wrapText="1"/>
    </xf>
    <xf numFmtId="164" fontId="8" fillId="0" borderId="2" xfId="1" applyNumberFormat="1" applyFont="1" applyBorder="1" applyAlignment="1">
      <alignment horizontal="right" vertical="top" wrapText="1"/>
    </xf>
    <xf numFmtId="164" fontId="6" fillId="0" borderId="2" xfId="1" applyNumberFormat="1" applyFont="1" applyBorder="1" applyAlignment="1">
      <alignment horizontal="center" vertical="top"/>
    </xf>
    <xf numFmtId="164" fontId="8" fillId="0" borderId="1" xfId="1" applyNumberFormat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/>
    </xf>
    <xf numFmtId="164" fontId="6" fillId="0" borderId="2" xfId="1" applyNumberFormat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19" fillId="0" borderId="3" xfId="1" applyFont="1" applyBorder="1" applyAlignment="1">
      <alignment vertical="top"/>
    </xf>
    <xf numFmtId="1" fontId="21" fillId="0" borderId="3" xfId="1" applyNumberFormat="1" applyFont="1" applyBorder="1" applyAlignment="1">
      <alignment horizontal="left" vertical="top"/>
    </xf>
    <xf numFmtId="1" fontId="21" fillId="0" borderId="0" xfId="1" applyNumberFormat="1" applyFont="1" applyAlignment="1">
      <alignment horizontal="left" vertical="top"/>
    </xf>
    <xf numFmtId="0" fontId="19" fillId="0" borderId="2" xfId="1" applyFont="1" applyBorder="1" applyAlignment="1">
      <alignment vertical="top"/>
    </xf>
    <xf numFmtId="1" fontId="21" fillId="0" borderId="2" xfId="1" applyNumberFormat="1" applyFont="1" applyBorder="1" applyAlignment="1">
      <alignment horizontal="left" vertical="top"/>
    </xf>
    <xf numFmtId="0" fontId="6" fillId="0" borderId="0" xfId="1" applyFont="1" applyAlignment="1">
      <alignment vertical="top"/>
    </xf>
    <xf numFmtId="1" fontId="8" fillId="0" borderId="0" xfId="1" applyNumberFormat="1" applyFont="1" applyAlignment="1">
      <alignment horizontal="left" vertical="top"/>
    </xf>
    <xf numFmtId="0" fontId="6" fillId="0" borderId="1" xfId="1" applyFont="1" applyBorder="1" applyAlignment="1">
      <alignment vertical="top"/>
    </xf>
    <xf numFmtId="1" fontId="8" fillId="0" borderId="1" xfId="1" applyNumberFormat="1" applyFont="1" applyBorder="1" applyAlignment="1">
      <alignment horizontal="left" vertical="top"/>
    </xf>
    <xf numFmtId="0" fontId="6" fillId="0" borderId="0" xfId="1" applyFont="1" applyAlignment="1">
      <alignment horizontal="left" vertical="top"/>
    </xf>
    <xf numFmtId="0" fontId="29" fillId="0" borderId="0" xfId="1" applyFont="1" applyAlignment="1">
      <alignment horizontal="left" vertical="top"/>
    </xf>
    <xf numFmtId="1" fontId="29" fillId="0" borderId="0" xfId="1" applyNumberFormat="1" applyFont="1" applyAlignment="1">
      <alignment horizontal="left" vertical="top"/>
    </xf>
    <xf numFmtId="1" fontId="48" fillId="0" borderId="0" xfId="1" applyNumberFormat="1" applyFont="1" applyAlignment="1">
      <alignment horizontal="left" vertical="top"/>
    </xf>
    <xf numFmtId="0" fontId="19" fillId="0" borderId="1" xfId="1" applyFont="1" applyBorder="1" applyAlignment="1">
      <alignment vertical="top"/>
    </xf>
    <xf numFmtId="1" fontId="21" fillId="0" borderId="1" xfId="1" applyNumberFormat="1" applyFont="1" applyBorder="1" applyAlignment="1">
      <alignment horizontal="left" vertical="top"/>
    </xf>
    <xf numFmtId="0" fontId="21" fillId="0" borderId="2" xfId="1" applyFont="1" applyBorder="1" applyAlignment="1">
      <alignment horizontal="left" vertical="top"/>
    </xf>
    <xf numFmtId="1" fontId="6" fillId="0" borderId="2" xfId="1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/>
    </xf>
    <xf numFmtId="0" fontId="21" fillId="0" borderId="3" xfId="1" applyFont="1" applyBorder="1" applyAlignment="1">
      <alignment vertical="top"/>
    </xf>
    <xf numFmtId="0" fontId="21" fillId="0" borderId="2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1" xfId="1" applyFont="1" applyBorder="1" applyAlignment="1">
      <alignment vertical="top"/>
    </xf>
    <xf numFmtId="0" fontId="50" fillId="0" borderId="0" xfId="1" applyFont="1" applyAlignment="1">
      <alignment horizontal="left" vertical="top"/>
    </xf>
    <xf numFmtId="0" fontId="51" fillId="0" borderId="0" xfId="1" applyFont="1" applyAlignment="1">
      <alignment vertical="top"/>
    </xf>
    <xf numFmtId="0" fontId="31" fillId="0" borderId="0" xfId="1" applyFont="1" applyAlignment="1">
      <alignment vertical="top" wrapText="1"/>
    </xf>
    <xf numFmtId="0" fontId="50" fillId="0" borderId="0" xfId="1" applyFont="1" applyAlignment="1">
      <alignment vertical="top"/>
    </xf>
    <xf numFmtId="0" fontId="21" fillId="0" borderId="1" xfId="1" applyFont="1" applyBorder="1" applyAlignment="1">
      <alignment vertical="top"/>
    </xf>
    <xf numFmtId="49" fontId="6" fillId="0" borderId="3" xfId="1" quotePrefix="1" applyNumberFormat="1" applyFont="1" applyBorder="1" applyAlignment="1">
      <alignment horizontal="center" vertical="top" wrapText="1"/>
    </xf>
    <xf numFmtId="0" fontId="31" fillId="0" borderId="0" xfId="1" applyFont="1" applyAlignment="1">
      <alignment vertical="top"/>
    </xf>
    <xf numFmtId="0" fontId="31" fillId="0" borderId="0" xfId="1" applyFont="1" applyAlignment="1">
      <alignment horizontal="left" vertical="top"/>
    </xf>
    <xf numFmtId="0" fontId="34" fillId="0" borderId="0" xfId="1" applyFont="1" applyAlignment="1">
      <alignment vertical="top"/>
    </xf>
    <xf numFmtId="0" fontId="34" fillId="0" borderId="2" xfId="1" applyFont="1" applyBorder="1" applyAlignment="1">
      <alignment vertical="top"/>
    </xf>
    <xf numFmtId="0" fontId="1" fillId="0" borderId="3" xfId="1" applyBorder="1" applyAlignment="1">
      <alignment horizontal="center" vertical="top"/>
    </xf>
  </cellXfs>
  <cellStyles count="7">
    <cellStyle name="Normal" xfId="0" builtinId="0"/>
    <cellStyle name="Normal 2" xfId="1" xr:uid="{00000000-0005-0000-0000-000002000000}"/>
    <cellStyle name="Normal_334-343_gradeznistvo" xfId="6" xr:uid="{509BD2A3-FA62-4C00-9115-B68510EEE9AA}"/>
    <cellStyle name="Normal_Bilten A" xfId="4" xr:uid="{00000000-0005-0000-0000-000003000000}"/>
    <cellStyle name="Normal_Bilten INDUSTRIJA" xfId="5" xr:uid="{A01ADC8A-A713-4174-8230-5103C7C873EE}"/>
    <cellStyle name="Normal_Sheet1" xfId="2" xr:uid="{00000000-0005-0000-0000-000004000000}"/>
    <cellStyle name="Normal_Sheet1_Kratkorocno " xfId="3" xr:uid="{00000000-0005-0000-0000-000005000000}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28575</xdr:rowOff>
    </xdr:from>
    <xdr:to>
      <xdr:col>7</xdr:col>
      <xdr:colOff>0</xdr:colOff>
      <xdr:row>2</xdr:row>
      <xdr:rowOff>28575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6B89E51-F66C-4512-9D1F-989ED2232678}"/>
            </a:ext>
          </a:extLst>
        </xdr:cNvPr>
        <xdr:cNvSpPr>
          <a:spLocks noChangeShapeType="1"/>
        </xdr:cNvSpPr>
      </xdr:nvSpPr>
      <xdr:spPr bwMode="auto">
        <a:xfrm>
          <a:off x="5105400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"/>
  <sheetViews>
    <sheetView zoomScaleNormal="100" workbookViewId="0">
      <selection activeCell="F13" sqref="F13"/>
    </sheetView>
  </sheetViews>
  <sheetFormatPr defaultRowHeight="12.75" x14ac:dyDescent="0.2"/>
  <cols>
    <col min="1" max="16384" width="9.140625" style="2"/>
  </cols>
  <sheetData>
    <row r="2" spans="1:1" ht="15.75" x14ac:dyDescent="0.25">
      <c r="A2" s="1" t="s">
        <v>0</v>
      </c>
    </row>
    <row r="3" spans="1:1" ht="15.75" x14ac:dyDescent="0.25">
      <c r="A3" s="3" t="s">
        <v>1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zoomScaleNormal="100" workbookViewId="0"/>
  </sheetViews>
  <sheetFormatPr defaultRowHeight="12.75" x14ac:dyDescent="0.2"/>
  <cols>
    <col min="1" max="16384" width="9.140625" style="2"/>
  </cols>
  <sheetData>
    <row r="2" spans="1:1" s="4" customFormat="1" ht="15.75" x14ac:dyDescent="0.25">
      <c r="A2" s="1" t="s">
        <v>2</v>
      </c>
    </row>
    <row r="3" spans="1:1" s="4" customFormat="1" ht="15.75" x14ac:dyDescent="0.25">
      <c r="A3" s="3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"/>
  <sheetViews>
    <sheetView zoomScaleNormal="100" workbookViewId="0">
      <selection sqref="A1:H1"/>
    </sheetView>
  </sheetViews>
  <sheetFormatPr defaultColWidth="8.85546875" defaultRowHeight="11.25" x14ac:dyDescent="0.2"/>
  <cols>
    <col min="1" max="1" width="4.85546875" style="32" customWidth="1"/>
    <col min="2" max="2" width="9.140625" style="6" customWidth="1"/>
    <col min="3" max="3" width="8.7109375" style="6" customWidth="1"/>
    <col min="4" max="4" width="9" style="6" customWidth="1"/>
    <col min="5" max="5" width="10.7109375" style="6" customWidth="1"/>
    <col min="6" max="6" width="17.7109375" style="6" customWidth="1"/>
    <col min="7" max="7" width="12.140625" style="6" customWidth="1"/>
    <col min="8" max="8" width="11.140625" style="6" customWidth="1"/>
    <col min="9" max="16384" width="8.85546875" style="6"/>
  </cols>
  <sheetData>
    <row r="1" spans="1:14" s="5" customFormat="1" ht="13.5" customHeight="1" x14ac:dyDescent="0.25">
      <c r="A1" s="238" t="s">
        <v>4</v>
      </c>
      <c r="B1" s="238"/>
      <c r="C1" s="238"/>
      <c r="D1" s="238"/>
      <c r="E1" s="238"/>
      <c r="F1" s="238"/>
      <c r="G1" s="238"/>
      <c r="H1" s="238"/>
    </row>
    <row r="2" spans="1:14" s="5" customFormat="1" ht="13.5" customHeight="1" x14ac:dyDescent="0.25">
      <c r="A2" s="239" t="s">
        <v>5</v>
      </c>
      <c r="B2" s="239"/>
      <c r="C2" s="239"/>
      <c r="D2" s="239"/>
      <c r="E2" s="239"/>
      <c r="F2" s="239"/>
      <c r="G2" s="239"/>
      <c r="H2" s="239"/>
    </row>
    <row r="3" spans="1:14" s="5" customFormat="1" ht="36" customHeight="1" x14ac:dyDescent="0.25">
      <c r="A3" s="240"/>
      <c r="B3" s="243" t="s">
        <v>396</v>
      </c>
      <c r="C3" s="243" t="s">
        <v>415</v>
      </c>
      <c r="D3" s="243" t="s">
        <v>397</v>
      </c>
      <c r="E3" s="243" t="s">
        <v>398</v>
      </c>
      <c r="F3" s="243" t="s">
        <v>417</v>
      </c>
      <c r="G3" s="37" t="s">
        <v>6</v>
      </c>
      <c r="H3" s="35" t="s">
        <v>7</v>
      </c>
    </row>
    <row r="4" spans="1:14" s="5" customFormat="1" ht="33.75" customHeight="1" x14ac:dyDescent="0.25">
      <c r="A4" s="241"/>
      <c r="B4" s="244"/>
      <c r="C4" s="244"/>
      <c r="D4" s="244"/>
      <c r="E4" s="244"/>
      <c r="F4" s="244"/>
      <c r="G4" s="37" t="s">
        <v>8</v>
      </c>
      <c r="H4" s="37" t="s">
        <v>9</v>
      </c>
    </row>
    <row r="5" spans="1:14" s="5" customFormat="1" ht="22.5" customHeight="1" x14ac:dyDescent="0.25">
      <c r="A5" s="241"/>
      <c r="B5" s="233" t="s">
        <v>10</v>
      </c>
      <c r="C5" s="233" t="s">
        <v>416</v>
      </c>
      <c r="D5" s="233" t="s">
        <v>11</v>
      </c>
      <c r="E5" s="233" t="s">
        <v>399</v>
      </c>
      <c r="F5" s="233" t="s">
        <v>414</v>
      </c>
      <c r="G5" s="235" t="s">
        <v>400</v>
      </c>
      <c r="H5" s="235"/>
    </row>
    <row r="6" spans="1:14" s="5" customFormat="1" ht="27.75" customHeight="1" x14ac:dyDescent="0.25">
      <c r="A6" s="242"/>
      <c r="B6" s="234"/>
      <c r="C6" s="234"/>
      <c r="D6" s="234"/>
      <c r="E6" s="234"/>
      <c r="F6" s="234"/>
      <c r="G6" s="236" t="s">
        <v>401</v>
      </c>
      <c r="H6" s="236"/>
    </row>
    <row r="7" spans="1:14" s="30" customFormat="1" ht="12.75" customHeight="1" x14ac:dyDescent="0.25">
      <c r="A7" s="40">
        <v>2019</v>
      </c>
      <c r="B7" s="41">
        <v>31759</v>
      </c>
      <c r="C7" s="41">
        <v>108.98008069121326</v>
      </c>
      <c r="D7" s="41">
        <v>125196</v>
      </c>
      <c r="E7" s="41">
        <v>62463</v>
      </c>
      <c r="F7" s="101">
        <v>91.5</v>
      </c>
      <c r="G7" s="102" t="s">
        <v>402</v>
      </c>
      <c r="H7" s="102" t="s">
        <v>403</v>
      </c>
    </row>
    <row r="8" spans="1:14" s="30" customFormat="1" ht="12.75" customHeight="1" x14ac:dyDescent="0.25">
      <c r="A8" s="40">
        <v>2020</v>
      </c>
      <c r="B8" s="41">
        <v>30299</v>
      </c>
      <c r="C8" s="41">
        <v>98.574507968275284</v>
      </c>
      <c r="D8" s="41">
        <v>116703</v>
      </c>
      <c r="E8" s="41">
        <v>63998</v>
      </c>
      <c r="F8" s="101">
        <v>92.2</v>
      </c>
      <c r="G8" s="102" t="s">
        <v>404</v>
      </c>
      <c r="H8" s="102" t="s">
        <v>405</v>
      </c>
    </row>
    <row r="9" spans="1:14" s="30" customFormat="1" ht="12.75" customHeight="1" x14ac:dyDescent="0.25">
      <c r="A9" s="40">
        <v>2021</v>
      </c>
      <c r="B9" s="41">
        <v>36188</v>
      </c>
      <c r="C9" s="41">
        <v>100</v>
      </c>
      <c r="D9" s="41">
        <v>124273.47834806766</v>
      </c>
      <c r="E9" s="41">
        <v>66064.207068949967</v>
      </c>
      <c r="F9" s="101">
        <v>100</v>
      </c>
      <c r="G9" s="102">
        <v>405430</v>
      </c>
      <c r="H9" s="102">
        <v>580438</v>
      </c>
    </row>
    <row r="10" spans="1:14" s="30" customFormat="1" ht="12.75" customHeight="1" x14ac:dyDescent="0.25">
      <c r="A10" s="40">
        <v>2022</v>
      </c>
      <c r="B10" s="41">
        <v>47099</v>
      </c>
      <c r="C10" s="41">
        <v>99.749048921975003</v>
      </c>
      <c r="D10" s="41">
        <v>139045.67743443314</v>
      </c>
      <c r="E10" s="41">
        <v>74702.054602671793</v>
      </c>
      <c r="F10" s="101">
        <v>121.9</v>
      </c>
      <c r="G10" s="102">
        <v>486860</v>
      </c>
      <c r="H10" s="102">
        <v>731411</v>
      </c>
    </row>
    <row r="11" spans="1:14" s="30" customFormat="1" ht="12.75" customHeight="1" x14ac:dyDescent="0.25">
      <c r="A11" s="40">
        <v>2023</v>
      </c>
      <c r="B11" s="41">
        <v>47195</v>
      </c>
      <c r="C11" s="41">
        <v>100.39866536644188</v>
      </c>
      <c r="D11" s="41">
        <v>161878.84554695792</v>
      </c>
      <c r="E11" s="41">
        <v>88505.279941630492</v>
      </c>
      <c r="F11" s="101">
        <v>123.8</v>
      </c>
      <c r="G11" s="102">
        <v>487878.99248379527</v>
      </c>
      <c r="H11" s="102">
        <v>669496.78015325358</v>
      </c>
    </row>
    <row r="12" spans="1:14" s="30" customFormat="1" ht="12.75" customHeight="1" x14ac:dyDescent="0.25">
      <c r="A12" s="40">
        <v>2024</v>
      </c>
      <c r="B12" s="41" t="s">
        <v>12</v>
      </c>
      <c r="C12" s="41">
        <v>96.788153544789708</v>
      </c>
      <c r="D12" s="41" t="s">
        <v>420</v>
      </c>
      <c r="E12" s="102" t="s">
        <v>421</v>
      </c>
      <c r="F12" s="101">
        <v>126.8</v>
      </c>
      <c r="G12" s="102" t="s">
        <v>422</v>
      </c>
      <c r="H12" s="102" t="s">
        <v>423</v>
      </c>
    </row>
    <row r="13" spans="1:14" x14ac:dyDescent="0.2">
      <c r="A13" s="237" t="s">
        <v>424</v>
      </c>
      <c r="B13" s="237"/>
      <c r="C13" s="237"/>
      <c r="D13" s="237"/>
      <c r="E13" s="237"/>
      <c r="F13" s="237"/>
      <c r="G13" s="237"/>
      <c r="H13" s="237"/>
    </row>
    <row r="14" spans="1:14" x14ac:dyDescent="0.2">
      <c r="A14" s="231" t="s">
        <v>425</v>
      </c>
      <c r="B14" s="232"/>
      <c r="C14" s="232"/>
      <c r="D14" s="232"/>
      <c r="E14" s="232"/>
      <c r="F14" s="232"/>
      <c r="G14" s="232"/>
      <c r="H14" s="103"/>
    </row>
    <row r="15" spans="1:14" x14ac:dyDescent="0.2">
      <c r="N15" s="33"/>
    </row>
  </sheetData>
  <mergeCells count="17">
    <mergeCell ref="A1:H1"/>
    <mergeCell ref="A2:H2"/>
    <mergeCell ref="A3:A6"/>
    <mergeCell ref="B3:B4"/>
    <mergeCell ref="C3:C4"/>
    <mergeCell ref="D3:D4"/>
    <mergeCell ref="E3:E4"/>
    <mergeCell ref="F3:F4"/>
    <mergeCell ref="B5:B6"/>
    <mergeCell ref="C5:C6"/>
    <mergeCell ref="A14:G14"/>
    <mergeCell ref="D5:D6"/>
    <mergeCell ref="E5:E6"/>
    <mergeCell ref="F5:F6"/>
    <mergeCell ref="G5:H5"/>
    <mergeCell ref="G6:H6"/>
    <mergeCell ref="A13:H13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8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"/>
  <sheetViews>
    <sheetView zoomScaleNormal="100" workbookViewId="0">
      <selection sqref="A1:J1"/>
    </sheetView>
  </sheetViews>
  <sheetFormatPr defaultColWidth="8.85546875" defaultRowHeight="11.25" x14ac:dyDescent="0.25"/>
  <cols>
    <col min="1" max="1" width="5.42578125" style="36" customWidth="1"/>
    <col min="2" max="2" width="9" style="34" customWidth="1"/>
    <col min="3" max="3" width="12.5703125" style="34" customWidth="1"/>
    <col min="4" max="4" width="7.42578125" style="34" customWidth="1"/>
    <col min="5" max="5" width="9.28515625" style="34" customWidth="1"/>
    <col min="6" max="6" width="9" style="34" customWidth="1"/>
    <col min="7" max="7" width="9.28515625" style="34" customWidth="1"/>
    <col min="8" max="8" width="12.5703125" style="34" customWidth="1"/>
    <col min="9" max="9" width="9.7109375" style="34" customWidth="1"/>
    <col min="10" max="10" width="6.85546875" style="34" customWidth="1"/>
    <col min="11" max="16384" width="8.85546875" style="34"/>
  </cols>
  <sheetData>
    <row r="1" spans="1:11" ht="13.5" customHeight="1" x14ac:dyDescent="0.25">
      <c r="A1" s="245" t="s">
        <v>13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ht="13.5" customHeight="1" x14ac:dyDescent="0.25">
      <c r="A2" s="246" t="s">
        <v>14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1" ht="48" customHeight="1" x14ac:dyDescent="0.25">
      <c r="A3" s="240" t="s">
        <v>15</v>
      </c>
      <c r="B3" s="35" t="s">
        <v>16</v>
      </c>
      <c r="C3" s="35" t="s">
        <v>17</v>
      </c>
      <c r="D3" s="35" t="s">
        <v>18</v>
      </c>
      <c r="E3" s="35" t="s">
        <v>19</v>
      </c>
      <c r="F3" s="35" t="s">
        <v>20</v>
      </c>
      <c r="G3" s="35" t="s">
        <v>21</v>
      </c>
      <c r="H3" s="35" t="s">
        <v>22</v>
      </c>
      <c r="I3" s="35" t="s">
        <v>23</v>
      </c>
      <c r="J3" s="35" t="s">
        <v>407</v>
      </c>
    </row>
    <row r="4" spans="1:11" ht="46.5" customHeight="1" x14ac:dyDescent="0.25">
      <c r="A4" s="241"/>
      <c r="B4" s="109" t="s">
        <v>24</v>
      </c>
      <c r="C4" s="109" t="s">
        <v>25</v>
      </c>
      <c r="D4" s="109" t="s">
        <v>26</v>
      </c>
      <c r="E4" s="73" t="s">
        <v>27</v>
      </c>
      <c r="F4" s="109" t="s">
        <v>28</v>
      </c>
      <c r="G4" s="109" t="s">
        <v>29</v>
      </c>
      <c r="H4" s="109" t="s">
        <v>30</v>
      </c>
      <c r="I4" s="73" t="s">
        <v>31</v>
      </c>
      <c r="J4" s="109" t="s">
        <v>426</v>
      </c>
    </row>
    <row r="5" spans="1:11" ht="12.75" customHeight="1" x14ac:dyDescent="0.25">
      <c r="A5" s="242"/>
      <c r="B5" s="39"/>
      <c r="C5" s="247" t="s">
        <v>32</v>
      </c>
      <c r="D5" s="247"/>
      <c r="E5" s="247"/>
      <c r="F5" s="247"/>
      <c r="G5" s="248" t="s">
        <v>408</v>
      </c>
      <c r="H5" s="249"/>
      <c r="I5" s="249"/>
      <c r="J5" s="38"/>
    </row>
    <row r="6" spans="1:11" ht="14.25" customHeight="1" x14ac:dyDescent="0.25">
      <c r="A6" s="40">
        <v>2019</v>
      </c>
      <c r="B6" s="41">
        <v>5869760</v>
      </c>
      <c r="C6" s="41">
        <v>5066083</v>
      </c>
      <c r="D6" s="41">
        <v>267181</v>
      </c>
      <c r="E6" s="41">
        <v>955430</v>
      </c>
      <c r="F6" s="41">
        <v>90083</v>
      </c>
      <c r="G6" s="41">
        <v>15319</v>
      </c>
      <c r="H6" s="41">
        <v>239252</v>
      </c>
      <c r="I6" s="110">
        <v>8952</v>
      </c>
      <c r="J6" s="41">
        <v>10210</v>
      </c>
    </row>
    <row r="7" spans="1:11" ht="14.25" customHeight="1" x14ac:dyDescent="0.25">
      <c r="A7" s="40">
        <v>2020</v>
      </c>
      <c r="B7" s="41">
        <v>5346472</v>
      </c>
      <c r="C7" s="41">
        <v>4532745</v>
      </c>
      <c r="D7" s="41">
        <v>229322</v>
      </c>
      <c r="E7" s="41">
        <v>1001426</v>
      </c>
      <c r="F7" s="41">
        <v>90128</v>
      </c>
      <c r="G7" s="41">
        <v>17747</v>
      </c>
      <c r="H7" s="41">
        <v>179833</v>
      </c>
      <c r="I7" s="110">
        <v>7966</v>
      </c>
      <c r="J7" s="41">
        <v>9458</v>
      </c>
    </row>
    <row r="8" spans="1:11" ht="14.25" customHeight="1" x14ac:dyDescent="0.25">
      <c r="A8" s="40">
        <v>2021</v>
      </c>
      <c r="B8" s="41">
        <v>5498287</v>
      </c>
      <c r="C8" s="41">
        <v>4758504</v>
      </c>
      <c r="D8" s="41">
        <v>273497</v>
      </c>
      <c r="E8" s="41">
        <v>1015245</v>
      </c>
      <c r="F8" s="41">
        <v>87975</v>
      </c>
      <c r="G8" s="41">
        <v>17714</v>
      </c>
      <c r="H8" s="41">
        <v>314508</v>
      </c>
      <c r="I8" s="110">
        <v>8948</v>
      </c>
      <c r="J8" s="41">
        <v>8991</v>
      </c>
    </row>
    <row r="9" spans="1:11" ht="14.25" customHeight="1" x14ac:dyDescent="0.2">
      <c r="A9" s="111">
        <v>2022</v>
      </c>
      <c r="B9" s="112">
        <v>5584559</v>
      </c>
      <c r="C9" s="112">
        <v>5520778</v>
      </c>
      <c r="D9" s="112">
        <v>190902</v>
      </c>
      <c r="E9" s="112">
        <v>936034</v>
      </c>
      <c r="F9" s="112">
        <v>72792</v>
      </c>
      <c r="G9" s="112">
        <v>8349</v>
      </c>
      <c r="H9" s="112">
        <v>247001</v>
      </c>
      <c r="I9" s="113">
        <v>9223</v>
      </c>
      <c r="J9" s="112">
        <v>9231</v>
      </c>
      <c r="K9" s="42"/>
    </row>
    <row r="10" spans="1:11" ht="13.5" customHeight="1" x14ac:dyDescent="0.2">
      <c r="A10" s="111">
        <v>2023</v>
      </c>
      <c r="B10" s="114">
        <v>6459886</v>
      </c>
      <c r="C10" s="114">
        <v>4091133</v>
      </c>
      <c r="D10" s="114">
        <v>274403</v>
      </c>
      <c r="E10" s="114">
        <v>810980</v>
      </c>
      <c r="F10" s="114">
        <v>84401</v>
      </c>
      <c r="G10" s="114">
        <v>3812</v>
      </c>
      <c r="H10" s="114">
        <v>296023</v>
      </c>
      <c r="I10" s="115">
        <v>9274</v>
      </c>
      <c r="J10" s="114">
        <v>6484</v>
      </c>
      <c r="K10" s="42"/>
    </row>
    <row r="11" spans="1:11" ht="13.5" customHeight="1" x14ac:dyDescent="0.2">
      <c r="A11" s="116">
        <v>2024</v>
      </c>
      <c r="B11" s="117">
        <v>5456732</v>
      </c>
      <c r="C11" s="117">
        <v>4294609</v>
      </c>
      <c r="D11" s="117">
        <v>228851</v>
      </c>
      <c r="E11" s="117">
        <v>806297</v>
      </c>
      <c r="F11" s="117">
        <v>143912</v>
      </c>
      <c r="G11" s="118" t="s">
        <v>12</v>
      </c>
      <c r="H11" s="117">
        <v>305829</v>
      </c>
      <c r="I11" s="119">
        <v>8640</v>
      </c>
      <c r="J11" s="119">
        <v>11385</v>
      </c>
      <c r="K11" s="42"/>
    </row>
  </sheetData>
  <mergeCells count="5">
    <mergeCell ref="A1:J1"/>
    <mergeCell ref="A2:J2"/>
    <mergeCell ref="C5:F5"/>
    <mergeCell ref="G5:I5"/>
    <mergeCell ref="A3:A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84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zoomScaleNormal="100" workbookViewId="0">
      <selection sqref="A1:G1"/>
    </sheetView>
  </sheetViews>
  <sheetFormatPr defaultColWidth="8.85546875" defaultRowHeight="11.25" x14ac:dyDescent="0.25"/>
  <cols>
    <col min="1" max="1" width="7" style="5" customWidth="1"/>
    <col min="2" max="4" width="10.7109375" style="5" customWidth="1"/>
    <col min="5" max="16384" width="8.85546875" style="5"/>
  </cols>
  <sheetData>
    <row r="1" spans="1:7" ht="14.25" x14ac:dyDescent="0.25">
      <c r="A1" s="250" t="s">
        <v>33</v>
      </c>
      <c r="B1" s="250"/>
      <c r="C1" s="250"/>
      <c r="D1" s="250"/>
      <c r="E1" s="250"/>
      <c r="F1" s="250"/>
      <c r="G1" s="250"/>
    </row>
    <row r="2" spans="1:7" ht="15.75" customHeight="1" x14ac:dyDescent="0.25">
      <c r="A2" s="251" t="s">
        <v>34</v>
      </c>
      <c r="B2" s="251"/>
      <c r="C2" s="251"/>
      <c r="D2" s="251"/>
      <c r="E2" s="251"/>
      <c r="F2" s="251"/>
      <c r="G2" s="251"/>
    </row>
    <row r="3" spans="1:7" ht="18" customHeight="1" x14ac:dyDescent="0.2">
      <c r="A3" s="44"/>
      <c r="B3" s="46">
        <v>2019</v>
      </c>
      <c r="C3" s="46">
        <v>2020</v>
      </c>
      <c r="D3" s="46">
        <v>2021</v>
      </c>
      <c r="E3" s="46">
        <v>2022</v>
      </c>
      <c r="F3" s="46">
        <v>2023</v>
      </c>
      <c r="G3" s="46">
        <v>2024</v>
      </c>
    </row>
    <row r="4" spans="1:7" s="51" customFormat="1" ht="15" customHeight="1" x14ac:dyDescent="0.25">
      <c r="A4" s="47">
        <v>2019</v>
      </c>
      <c r="B4" s="52">
        <v>100</v>
      </c>
      <c r="C4" s="49">
        <v>90.451858122199994</v>
      </c>
      <c r="D4" s="49">
        <v>91.75988801416139</v>
      </c>
      <c r="E4" s="49">
        <v>91.529615585995344</v>
      </c>
      <c r="F4" s="49">
        <v>92.125702907959706</v>
      </c>
      <c r="G4" s="50">
        <f>G5*C4/100</f>
        <v>88.81270130367362</v>
      </c>
    </row>
    <row r="5" spans="1:7" s="51" customFormat="1" ht="15" customHeight="1" x14ac:dyDescent="0.25">
      <c r="A5" s="47">
        <v>2020</v>
      </c>
      <c r="B5" s="49">
        <v>110.55604835104715</v>
      </c>
      <c r="C5" s="52">
        <v>100</v>
      </c>
      <c r="D5" s="49">
        <v>101.44610615980299</v>
      </c>
      <c r="E5" s="49">
        <v>101.1915260627806</v>
      </c>
      <c r="F5" s="49">
        <v>101.59494163096691</v>
      </c>
      <c r="G5" s="50">
        <f>G6*D5/100</f>
        <v>98.187812995160499</v>
      </c>
    </row>
    <row r="6" spans="1:7" s="51" customFormat="1" ht="15" customHeight="1" x14ac:dyDescent="0.25">
      <c r="A6" s="47">
        <v>2021</v>
      </c>
      <c r="B6" s="49">
        <v>108.98008069121326</v>
      </c>
      <c r="C6" s="49">
        <v>98.574507968275284</v>
      </c>
      <c r="D6" s="48">
        <v>100</v>
      </c>
      <c r="E6" s="49">
        <v>99.749048921975003</v>
      </c>
      <c r="F6" s="49">
        <v>100.39866536644188</v>
      </c>
      <c r="G6" s="50">
        <f>G7*E6/100</f>
        <v>96.788153544789708</v>
      </c>
    </row>
    <row r="7" spans="1:7" s="51" customFormat="1" ht="15" customHeight="1" x14ac:dyDescent="0.25">
      <c r="A7" s="47">
        <v>2022</v>
      </c>
      <c r="B7" s="49">
        <v>109.25425542298544</v>
      </c>
      <c r="C7" s="49">
        <v>98.82250410766477</v>
      </c>
      <c r="D7" s="49">
        <v>100.25158242683727</v>
      </c>
      <c r="E7" s="48">
        <v>100</v>
      </c>
      <c r="F7" s="49">
        <v>100.651250765283</v>
      </c>
      <c r="G7" s="50">
        <f>G8*F7/100</f>
        <v>97.031655530368667</v>
      </c>
    </row>
    <row r="8" spans="1:7" s="51" customFormat="1" ht="15" customHeight="1" x14ac:dyDescent="0.25">
      <c r="A8" s="47">
        <v>2023</v>
      </c>
      <c r="B8" s="49">
        <v>108.54734004027875</v>
      </c>
      <c r="C8" s="49">
        <v>98.183086008654925</v>
      </c>
      <c r="D8" s="49">
        <v>99.602917663310762</v>
      </c>
      <c r="E8" s="49">
        <v>99.352963067690339</v>
      </c>
      <c r="F8" s="48">
        <v>100</v>
      </c>
      <c r="G8" s="50">
        <v>96.403824883055691</v>
      </c>
    </row>
    <row r="9" spans="1:7" s="51" customFormat="1" ht="15" customHeight="1" x14ac:dyDescent="0.25">
      <c r="A9" s="53">
        <v>2024</v>
      </c>
      <c r="B9" s="54">
        <f>C9/C4*100</f>
        <v>112.59650763022522</v>
      </c>
      <c r="C9" s="54">
        <f>D9/D5*100</f>
        <v>101.84563333224341</v>
      </c>
      <c r="D9" s="54">
        <f>E9/E6*100</f>
        <v>103.31842930935136</v>
      </c>
      <c r="E9" s="54">
        <f>F9/F7*100</f>
        <v>103.05915059720105</v>
      </c>
      <c r="F9" s="54">
        <f>G9/G8*100</f>
        <v>103.73032410415948</v>
      </c>
      <c r="G9" s="55">
        <v>100</v>
      </c>
    </row>
    <row r="10" spans="1:7" s="6" customFormat="1" ht="12" customHeight="1" x14ac:dyDescent="0.2">
      <c r="A10" s="56" t="s">
        <v>35</v>
      </c>
    </row>
    <row r="11" spans="1:7" s="6" customFormat="1" ht="10.9" customHeight="1" x14ac:dyDescent="0.2">
      <c r="A11" s="57" t="s">
        <v>36</v>
      </c>
    </row>
  </sheetData>
  <mergeCells count="2">
    <mergeCell ref="A1:G1"/>
    <mergeCell ref="A2:G2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topLeftCell="A33" zoomScaleNormal="100" workbookViewId="0">
      <selection sqref="A1:G1"/>
    </sheetView>
  </sheetViews>
  <sheetFormatPr defaultColWidth="8.85546875" defaultRowHeight="11.25" x14ac:dyDescent="0.2"/>
  <cols>
    <col min="1" max="1" width="3.28515625" style="6" customWidth="1"/>
    <col min="2" max="2" width="26.7109375" style="6" customWidth="1"/>
    <col min="3" max="5" width="5" style="64" customWidth="1"/>
    <col min="6" max="6" width="4" style="65" customWidth="1"/>
    <col min="7" max="7" width="25.7109375" style="65" customWidth="1"/>
    <col min="8" max="16384" width="8.85546875" style="6"/>
  </cols>
  <sheetData>
    <row r="1" spans="1:7" s="5" customFormat="1" ht="14.25" customHeight="1" x14ac:dyDescent="0.25">
      <c r="A1" s="252" t="s">
        <v>37</v>
      </c>
      <c r="B1" s="252"/>
      <c r="C1" s="252"/>
      <c r="D1" s="252"/>
      <c r="E1" s="252"/>
      <c r="F1" s="252"/>
      <c r="G1" s="252"/>
    </row>
    <row r="2" spans="1:7" s="5" customFormat="1" ht="14.25" customHeight="1" x14ac:dyDescent="0.25">
      <c r="A2" s="253" t="s">
        <v>38</v>
      </c>
      <c r="B2" s="253"/>
      <c r="C2" s="253"/>
      <c r="D2" s="253"/>
      <c r="E2" s="253"/>
      <c r="F2" s="253"/>
      <c r="G2" s="253"/>
    </row>
    <row r="3" spans="1:7" s="5" customFormat="1" ht="11.25" customHeight="1" x14ac:dyDescent="0.2">
      <c r="B3" s="6"/>
      <c r="C3" s="32"/>
      <c r="D3" s="32"/>
      <c r="E3" s="32"/>
      <c r="F3" s="6"/>
      <c r="G3" s="8" t="s">
        <v>418</v>
      </c>
    </row>
    <row r="4" spans="1:7" s="5" customFormat="1" ht="21" customHeight="1" x14ac:dyDescent="0.2">
      <c r="A4" s="58" t="s">
        <v>15</v>
      </c>
      <c r="B4" s="11" t="s">
        <v>15</v>
      </c>
      <c r="C4" s="59">
        <v>2022</v>
      </c>
      <c r="D4" s="59">
        <v>2023</v>
      </c>
      <c r="E4" s="59">
        <v>2024</v>
      </c>
      <c r="F4" s="60" t="s">
        <v>15</v>
      </c>
      <c r="G4" s="60"/>
    </row>
    <row r="5" spans="1:7" s="62" customFormat="1" x14ac:dyDescent="0.25">
      <c r="A5" s="12" t="s">
        <v>15</v>
      </c>
      <c r="B5" s="12" t="s">
        <v>39</v>
      </c>
      <c r="C5" s="61">
        <v>99.749111425395441</v>
      </c>
      <c r="D5" s="61">
        <v>100.39773194711984</v>
      </c>
      <c r="E5" s="61">
        <v>96.788153544789864</v>
      </c>
      <c r="F5" s="15" t="s">
        <v>15</v>
      </c>
      <c r="G5" s="16" t="s">
        <v>40</v>
      </c>
    </row>
    <row r="6" spans="1:7" s="17" customFormat="1" x14ac:dyDescent="0.25">
      <c r="A6" s="12" t="s">
        <v>15</v>
      </c>
      <c r="B6" s="12" t="s">
        <v>41</v>
      </c>
      <c r="C6" s="61">
        <v>108.76079819275246</v>
      </c>
      <c r="D6" s="61">
        <v>115.29241647730923</v>
      </c>
      <c r="E6" s="61">
        <v>100.99354355838398</v>
      </c>
      <c r="F6" s="16" t="s">
        <v>15</v>
      </c>
      <c r="G6" s="19" t="s">
        <v>42</v>
      </c>
    </row>
    <row r="7" spans="1:7" s="17" customFormat="1" ht="24.75" customHeight="1" x14ac:dyDescent="0.25">
      <c r="A7" s="12" t="s">
        <v>15</v>
      </c>
      <c r="B7" s="12" t="s">
        <v>43</v>
      </c>
      <c r="C7" s="61">
        <v>93.579477766711008</v>
      </c>
      <c r="D7" s="61">
        <v>88.022112412116073</v>
      </c>
      <c r="E7" s="61">
        <v>86.090310642402429</v>
      </c>
      <c r="F7" s="16" t="s">
        <v>15</v>
      </c>
      <c r="G7" s="16" t="s">
        <v>44</v>
      </c>
    </row>
    <row r="8" spans="1:7" s="17" customFormat="1" x14ac:dyDescent="0.25">
      <c r="A8" s="12" t="s">
        <v>15</v>
      </c>
      <c r="B8" s="12" t="s">
        <v>45</v>
      </c>
      <c r="C8" s="61">
        <v>106.03257743011858</v>
      </c>
      <c r="D8" s="61">
        <v>116.53222282717279</v>
      </c>
      <c r="E8" s="61">
        <v>115.91632001898624</v>
      </c>
      <c r="F8" s="16" t="s">
        <v>15</v>
      </c>
      <c r="G8" s="19" t="s">
        <v>46</v>
      </c>
    </row>
    <row r="9" spans="1:7" s="17" customFormat="1" ht="22.5" x14ac:dyDescent="0.25">
      <c r="A9" s="12" t="s">
        <v>15</v>
      </c>
      <c r="B9" s="12" t="s">
        <v>47</v>
      </c>
      <c r="C9" s="61">
        <v>113.85550747296112</v>
      </c>
      <c r="D9" s="61">
        <v>104.6901860955867</v>
      </c>
      <c r="E9" s="61">
        <v>114.5564628547308</v>
      </c>
      <c r="F9" s="16" t="s">
        <v>15</v>
      </c>
      <c r="G9" s="16" t="s">
        <v>48</v>
      </c>
    </row>
    <row r="10" spans="1:7" s="17" customFormat="1" ht="21.75" customHeight="1" x14ac:dyDescent="0.25">
      <c r="A10" s="12" t="s">
        <v>15</v>
      </c>
      <c r="B10" s="12" t="s">
        <v>49</v>
      </c>
      <c r="C10" s="61">
        <v>98.241951032738442</v>
      </c>
      <c r="D10" s="61">
        <v>99.825045376269259</v>
      </c>
      <c r="E10" s="61">
        <v>96.093316190976495</v>
      </c>
      <c r="F10" s="16" t="s">
        <v>15</v>
      </c>
      <c r="G10" s="16" t="s">
        <v>50</v>
      </c>
    </row>
    <row r="11" spans="1:7" s="17" customFormat="1" x14ac:dyDescent="0.25">
      <c r="A11" s="12" t="s">
        <v>51</v>
      </c>
      <c r="B11" s="12" t="s">
        <v>52</v>
      </c>
      <c r="C11" s="61">
        <v>99.779336666071444</v>
      </c>
      <c r="D11" s="61">
        <v>98.179798731313454</v>
      </c>
      <c r="E11" s="61">
        <v>92.532565042475923</v>
      </c>
      <c r="F11" s="16" t="s">
        <v>53</v>
      </c>
      <c r="G11" s="16" t="s">
        <v>54</v>
      </c>
    </row>
    <row r="12" spans="1:7" s="5" customFormat="1" x14ac:dyDescent="0.25">
      <c r="A12" s="20">
        <v>5</v>
      </c>
      <c r="B12" s="20" t="s">
        <v>55</v>
      </c>
      <c r="C12" s="23">
        <v>116.0191942677675</v>
      </c>
      <c r="D12" s="23">
        <v>85.988453513953445</v>
      </c>
      <c r="E12" s="23">
        <v>69.836276275064492</v>
      </c>
      <c r="F12" s="18">
        <v>5</v>
      </c>
      <c r="G12" s="18" t="s">
        <v>56</v>
      </c>
    </row>
    <row r="13" spans="1:7" s="5" customFormat="1" ht="12.75" customHeight="1" x14ac:dyDescent="0.25">
      <c r="A13" s="20">
        <v>7</v>
      </c>
      <c r="B13" s="20" t="s">
        <v>57</v>
      </c>
      <c r="C13" s="23">
        <v>103.70384698978252</v>
      </c>
      <c r="D13" s="23">
        <v>105.6786316928746</v>
      </c>
      <c r="E13" s="23">
        <v>98.303045191240258</v>
      </c>
      <c r="F13" s="18">
        <v>7</v>
      </c>
      <c r="G13" s="18" t="s">
        <v>58</v>
      </c>
    </row>
    <row r="14" spans="1:7" s="5" customFormat="1" x14ac:dyDescent="0.25">
      <c r="A14" s="20">
        <v>8</v>
      </c>
      <c r="B14" s="20" t="s">
        <v>59</v>
      </c>
      <c r="C14" s="23">
        <v>88.017810753365083</v>
      </c>
      <c r="D14" s="23">
        <v>91.93093957386948</v>
      </c>
      <c r="E14" s="23">
        <v>91.535349484926982</v>
      </c>
      <c r="F14" s="18">
        <v>8</v>
      </c>
      <c r="G14" s="18" t="s">
        <v>60</v>
      </c>
    </row>
    <row r="15" spans="1:7" s="17" customFormat="1" x14ac:dyDescent="0.25">
      <c r="A15" s="12" t="s">
        <v>61</v>
      </c>
      <c r="B15" s="12" t="s">
        <v>62</v>
      </c>
      <c r="C15" s="61">
        <v>98.946950523462633</v>
      </c>
      <c r="D15" s="61">
        <v>98.827823686163541</v>
      </c>
      <c r="E15" s="61">
        <v>97.494632747000978</v>
      </c>
      <c r="F15" s="16" t="s">
        <v>63</v>
      </c>
      <c r="G15" s="16" t="s">
        <v>64</v>
      </c>
    </row>
    <row r="16" spans="1:7" s="5" customFormat="1" ht="22.5" x14ac:dyDescent="0.25">
      <c r="A16" s="20">
        <v>10</v>
      </c>
      <c r="B16" s="20" t="s">
        <v>65</v>
      </c>
      <c r="C16" s="23">
        <v>92.016626698016651</v>
      </c>
      <c r="D16" s="23">
        <v>91.071061160725108</v>
      </c>
      <c r="E16" s="23">
        <v>93.579551094686579</v>
      </c>
      <c r="F16" s="18">
        <v>10</v>
      </c>
      <c r="G16" s="18" t="s">
        <v>66</v>
      </c>
    </row>
    <row r="17" spans="1:7" s="5" customFormat="1" x14ac:dyDescent="0.25">
      <c r="A17" s="20">
        <v>11</v>
      </c>
      <c r="B17" s="20" t="s">
        <v>67</v>
      </c>
      <c r="C17" s="23">
        <v>90.518233489319854</v>
      </c>
      <c r="D17" s="23">
        <v>97.726060454796254</v>
      </c>
      <c r="E17" s="23">
        <v>102.15265216209291</v>
      </c>
      <c r="F17" s="18">
        <v>11</v>
      </c>
      <c r="G17" s="18" t="s">
        <v>68</v>
      </c>
    </row>
    <row r="18" spans="1:7" s="5" customFormat="1" ht="12.75" customHeight="1" x14ac:dyDescent="0.25">
      <c r="A18" s="20">
        <v>12</v>
      </c>
      <c r="B18" s="20" t="s">
        <v>69</v>
      </c>
      <c r="C18" s="23">
        <v>58.756251958656662</v>
      </c>
      <c r="D18" s="23">
        <v>56.786174001853141</v>
      </c>
      <c r="E18" s="23">
        <v>39.254166350923889</v>
      </c>
      <c r="F18" s="18">
        <v>12</v>
      </c>
      <c r="G18" s="18" t="s">
        <v>70</v>
      </c>
    </row>
    <row r="19" spans="1:7" s="5" customFormat="1" x14ac:dyDescent="0.25">
      <c r="A19" s="20">
        <v>13</v>
      </c>
      <c r="B19" s="20" t="s">
        <v>71</v>
      </c>
      <c r="C19" s="23">
        <v>102.00964255078651</v>
      </c>
      <c r="D19" s="23">
        <v>107.74744860522141</v>
      </c>
      <c r="E19" s="23">
        <v>108.6597714428258</v>
      </c>
      <c r="F19" s="18">
        <v>13</v>
      </c>
      <c r="G19" s="18" t="s">
        <v>72</v>
      </c>
    </row>
    <row r="20" spans="1:7" s="5" customFormat="1" x14ac:dyDescent="0.25">
      <c r="A20" s="20">
        <v>14</v>
      </c>
      <c r="B20" s="20" t="s">
        <v>73</v>
      </c>
      <c r="C20" s="23">
        <v>105.29736758647449</v>
      </c>
      <c r="D20" s="23">
        <v>95.47400871592923</v>
      </c>
      <c r="E20" s="23">
        <v>76.146665177615162</v>
      </c>
      <c r="F20" s="18">
        <v>14</v>
      </c>
      <c r="G20" s="18" t="s">
        <v>74</v>
      </c>
    </row>
    <row r="21" spans="1:7" s="5" customFormat="1" ht="22.5" x14ac:dyDescent="0.25">
      <c r="A21" s="20">
        <v>15</v>
      </c>
      <c r="B21" s="20" t="s">
        <v>75</v>
      </c>
      <c r="C21" s="23">
        <v>104.26449681379448</v>
      </c>
      <c r="D21" s="23">
        <v>96.485472353630669</v>
      </c>
      <c r="E21" s="23">
        <v>68.456249588923569</v>
      </c>
      <c r="F21" s="18">
        <v>15</v>
      </c>
      <c r="G21" s="18" t="s">
        <v>76</v>
      </c>
    </row>
    <row r="22" spans="1:7" s="5" customFormat="1" ht="46.5" customHeight="1" x14ac:dyDescent="0.25">
      <c r="A22" s="20">
        <v>16</v>
      </c>
      <c r="B22" s="20" t="s">
        <v>77</v>
      </c>
      <c r="C22" s="23">
        <v>146.28435915138223</v>
      </c>
      <c r="D22" s="23">
        <v>106.44903491801507</v>
      </c>
      <c r="E22" s="23">
        <v>108.14464992351651</v>
      </c>
      <c r="F22" s="18">
        <v>16</v>
      </c>
      <c r="G22" s="18" t="s">
        <v>78</v>
      </c>
    </row>
    <row r="23" spans="1:7" s="5" customFormat="1" ht="22.5" x14ac:dyDescent="0.25">
      <c r="A23" s="20">
        <v>17</v>
      </c>
      <c r="B23" s="20" t="s">
        <v>79</v>
      </c>
      <c r="C23" s="23">
        <v>101.90578747315783</v>
      </c>
      <c r="D23" s="23">
        <v>92.23960639839953</v>
      </c>
      <c r="E23" s="23">
        <v>84.853390506974677</v>
      </c>
      <c r="F23" s="18">
        <v>17</v>
      </c>
      <c r="G23" s="18" t="s">
        <v>80</v>
      </c>
    </row>
    <row r="24" spans="1:7" s="17" customFormat="1" ht="22.5" x14ac:dyDescent="0.25">
      <c r="A24" s="20">
        <v>18</v>
      </c>
      <c r="B24" s="20" t="s">
        <v>81</v>
      </c>
      <c r="C24" s="23">
        <v>86.418170466729237</v>
      </c>
      <c r="D24" s="23">
        <v>76.138018716975623</v>
      </c>
      <c r="E24" s="23">
        <v>97.504585426451513</v>
      </c>
      <c r="F24" s="18">
        <v>18</v>
      </c>
      <c r="G24" s="18" t="s">
        <v>82</v>
      </c>
    </row>
    <row r="25" spans="1:7" s="5" customFormat="1" ht="21.75" customHeight="1" x14ac:dyDescent="0.25">
      <c r="A25" s="20">
        <v>20</v>
      </c>
      <c r="B25" s="20" t="s">
        <v>83</v>
      </c>
      <c r="C25" s="23">
        <v>93.116509291595492</v>
      </c>
      <c r="D25" s="23">
        <v>91.641676524334812</v>
      </c>
      <c r="E25" s="23">
        <v>97.266096796739362</v>
      </c>
      <c r="F25" s="18">
        <v>20</v>
      </c>
      <c r="G25" s="18" t="s">
        <v>84</v>
      </c>
    </row>
    <row r="26" spans="1:7" s="5" customFormat="1" ht="35.25" customHeight="1" x14ac:dyDescent="0.25">
      <c r="A26" s="20">
        <v>21</v>
      </c>
      <c r="B26" s="20" t="s">
        <v>85</v>
      </c>
      <c r="C26" s="23">
        <v>119.02473590811563</v>
      </c>
      <c r="D26" s="23">
        <v>142.36323380410232</v>
      </c>
      <c r="E26" s="23">
        <v>143.11094471267958</v>
      </c>
      <c r="F26" s="18">
        <v>21</v>
      </c>
      <c r="G26" s="18" t="s">
        <v>86</v>
      </c>
    </row>
    <row r="27" spans="1:7" s="5" customFormat="1" ht="22.5" customHeight="1" x14ac:dyDescent="0.25">
      <c r="A27" s="20">
        <v>22</v>
      </c>
      <c r="B27" s="20" t="s">
        <v>87</v>
      </c>
      <c r="C27" s="23">
        <v>103.76810122067165</v>
      </c>
      <c r="D27" s="23">
        <v>88.245735891559306</v>
      </c>
      <c r="E27" s="23">
        <v>86.665029458638102</v>
      </c>
      <c r="F27" s="18">
        <v>22</v>
      </c>
      <c r="G27" s="18" t="s">
        <v>88</v>
      </c>
    </row>
    <row r="28" spans="1:7" s="5" customFormat="1" ht="22.5" customHeight="1" x14ac:dyDescent="0.25">
      <c r="A28" s="20">
        <v>23</v>
      </c>
      <c r="B28" s="20" t="s">
        <v>89</v>
      </c>
      <c r="C28" s="23">
        <v>100.81976493975917</v>
      </c>
      <c r="D28" s="23">
        <v>109.00643530030494</v>
      </c>
      <c r="E28" s="23">
        <v>102.75572637458042</v>
      </c>
      <c r="F28" s="18">
        <v>23</v>
      </c>
      <c r="G28" s="18" t="s">
        <v>90</v>
      </c>
    </row>
    <row r="29" spans="1:7" s="5" customFormat="1" x14ac:dyDescent="0.25">
      <c r="A29" s="20">
        <v>24</v>
      </c>
      <c r="B29" s="20" t="s">
        <v>91</v>
      </c>
      <c r="C29" s="23">
        <v>74.550682371436793</v>
      </c>
      <c r="D29" s="23">
        <v>66.965193140031985</v>
      </c>
      <c r="E29" s="23">
        <v>63.205682248968031</v>
      </c>
      <c r="F29" s="18">
        <v>24</v>
      </c>
      <c r="G29" s="18" t="s">
        <v>92</v>
      </c>
    </row>
    <row r="30" spans="1:7" s="17" customFormat="1" ht="33.75" x14ac:dyDescent="0.25">
      <c r="A30" s="20">
        <v>25</v>
      </c>
      <c r="B30" s="20" t="s">
        <v>93</v>
      </c>
      <c r="C30" s="23">
        <v>81.993553021709403</v>
      </c>
      <c r="D30" s="23">
        <v>66.581297822422655</v>
      </c>
      <c r="E30" s="23">
        <v>65.353857755237939</v>
      </c>
      <c r="F30" s="18">
        <v>25</v>
      </c>
      <c r="G30" s="18" t="s">
        <v>94</v>
      </c>
    </row>
    <row r="31" spans="1:7" s="17" customFormat="1" ht="22.5" x14ac:dyDescent="0.25">
      <c r="A31" s="20">
        <v>26</v>
      </c>
      <c r="B31" s="20" t="s">
        <v>95</v>
      </c>
      <c r="C31" s="23">
        <v>86.146624702241539</v>
      </c>
      <c r="D31" s="23">
        <v>83.458505365191783</v>
      </c>
      <c r="E31" s="23">
        <v>64.550243421140024</v>
      </c>
      <c r="F31" s="18">
        <v>26</v>
      </c>
      <c r="G31" s="18" t="s">
        <v>96</v>
      </c>
    </row>
    <row r="32" spans="1:7" s="5" customFormat="1" ht="14.25" customHeight="1" x14ac:dyDescent="0.25">
      <c r="A32" s="20">
        <v>27</v>
      </c>
      <c r="B32" s="20" t="s">
        <v>97</v>
      </c>
      <c r="C32" s="23">
        <v>103.67942047108733</v>
      </c>
      <c r="D32" s="23">
        <v>92.547644408011607</v>
      </c>
      <c r="E32" s="23">
        <v>106.26847587430427</v>
      </c>
      <c r="F32" s="18">
        <v>27</v>
      </c>
      <c r="G32" s="18" t="s">
        <v>98</v>
      </c>
    </row>
    <row r="33" spans="1:7" ht="24" customHeight="1" x14ac:dyDescent="0.2">
      <c r="A33" s="20">
        <v>28</v>
      </c>
      <c r="B33" s="20" t="s">
        <v>99</v>
      </c>
      <c r="C33" s="23">
        <v>112.23209981301291</v>
      </c>
      <c r="D33" s="23">
        <v>117.31484148034754</v>
      </c>
      <c r="E33" s="23">
        <v>109.14121810659844</v>
      </c>
      <c r="F33" s="18">
        <v>28</v>
      </c>
      <c r="G33" s="18" t="s">
        <v>100</v>
      </c>
    </row>
    <row r="34" spans="1:7" ht="22.5" x14ac:dyDescent="0.2">
      <c r="A34" s="20">
        <v>29</v>
      </c>
      <c r="B34" s="20" t="s">
        <v>101</v>
      </c>
      <c r="C34" s="23">
        <v>106.79958330002178</v>
      </c>
      <c r="D34" s="23">
        <v>117.86571686012401</v>
      </c>
      <c r="E34" s="23">
        <v>119.95253271798487</v>
      </c>
      <c r="F34" s="18">
        <v>29</v>
      </c>
      <c r="G34" s="18" t="s">
        <v>102</v>
      </c>
    </row>
    <row r="35" spans="1:7" ht="22.5" x14ac:dyDescent="0.2">
      <c r="A35" s="20">
        <v>30</v>
      </c>
      <c r="B35" s="20" t="s">
        <v>103</v>
      </c>
      <c r="C35" s="23">
        <v>102.20381214713494</v>
      </c>
      <c r="D35" s="23">
        <v>93.414844597636716</v>
      </c>
      <c r="E35" s="23">
        <v>116.40956824219258</v>
      </c>
      <c r="F35" s="18">
        <v>30</v>
      </c>
      <c r="G35" s="18" t="s">
        <v>104</v>
      </c>
    </row>
    <row r="36" spans="1:7" x14ac:dyDescent="0.2">
      <c r="A36" s="20">
        <v>31</v>
      </c>
      <c r="B36" s="20" t="s">
        <v>105</v>
      </c>
      <c r="C36" s="23">
        <v>97.951709411427544</v>
      </c>
      <c r="D36" s="23">
        <v>107.56856288099117</v>
      </c>
      <c r="E36" s="23">
        <v>108.84558840485874</v>
      </c>
      <c r="F36" s="18">
        <v>31</v>
      </c>
      <c r="G36" s="18" t="s">
        <v>106</v>
      </c>
    </row>
    <row r="37" spans="1:7" ht="13.5" customHeight="1" x14ac:dyDescent="0.2">
      <c r="A37" s="20">
        <v>32</v>
      </c>
      <c r="B37" s="20" t="s">
        <v>107</v>
      </c>
      <c r="C37" s="23">
        <v>128.63819172621399</v>
      </c>
      <c r="D37" s="23">
        <v>105.89958494687478</v>
      </c>
      <c r="E37" s="23">
        <v>140.45067194774245</v>
      </c>
      <c r="F37" s="18">
        <v>32</v>
      </c>
      <c r="G37" s="18" t="s">
        <v>108</v>
      </c>
    </row>
    <row r="38" spans="1:7" ht="22.5" x14ac:dyDescent="0.2">
      <c r="A38" s="20">
        <v>33</v>
      </c>
      <c r="B38" s="20" t="s">
        <v>109</v>
      </c>
      <c r="C38" s="23">
        <v>86.285652097127482</v>
      </c>
      <c r="D38" s="23">
        <v>217.88393237605086</v>
      </c>
      <c r="E38" s="23">
        <v>207.51051133737008</v>
      </c>
      <c r="F38" s="18">
        <v>33</v>
      </c>
      <c r="G38" s="18" t="s">
        <v>110</v>
      </c>
    </row>
    <row r="39" spans="1:7" ht="24" customHeight="1" x14ac:dyDescent="0.2">
      <c r="A39" s="12" t="s">
        <v>111</v>
      </c>
      <c r="B39" s="12" t="s">
        <v>112</v>
      </c>
      <c r="C39" s="61">
        <v>107.46827681635095</v>
      </c>
      <c r="D39" s="61">
        <v>121.47653837763495</v>
      </c>
      <c r="E39" s="61">
        <v>101.29860541047297</v>
      </c>
      <c r="F39" s="16" t="s">
        <v>113</v>
      </c>
      <c r="G39" s="16" t="s">
        <v>114</v>
      </c>
    </row>
    <row r="40" spans="1:7" ht="24" customHeight="1" x14ac:dyDescent="0.2">
      <c r="A40" s="25">
        <v>35</v>
      </c>
      <c r="B40" s="25" t="s">
        <v>112</v>
      </c>
      <c r="C40" s="63">
        <v>107.46827681635095</v>
      </c>
      <c r="D40" s="63">
        <v>121.47653837763495</v>
      </c>
      <c r="E40" s="63">
        <v>101.29860541047297</v>
      </c>
      <c r="F40" s="27">
        <v>35</v>
      </c>
      <c r="G40" s="27" t="s">
        <v>114</v>
      </c>
    </row>
  </sheetData>
  <mergeCells count="2">
    <mergeCell ref="A1:G1"/>
    <mergeCell ref="A2:G2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8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9"/>
  <sheetViews>
    <sheetView zoomScaleNormal="100" workbookViewId="0">
      <selection sqref="A1:G1"/>
    </sheetView>
  </sheetViews>
  <sheetFormatPr defaultColWidth="8.85546875" defaultRowHeight="11.25" x14ac:dyDescent="0.2"/>
  <cols>
    <col min="1" max="1" width="2.5703125" style="6" customWidth="1"/>
    <col min="2" max="2" width="27.140625" style="6" customWidth="1"/>
    <col min="3" max="5" width="6" style="6" customWidth="1"/>
    <col min="6" max="6" width="2.5703125" style="6" customWidth="1"/>
    <col min="7" max="7" width="28" style="6" customWidth="1"/>
    <col min="8" max="16384" width="8.85546875" style="6"/>
  </cols>
  <sheetData>
    <row r="1" spans="1:7" ht="13.5" customHeight="1" x14ac:dyDescent="0.2">
      <c r="A1" s="254" t="s">
        <v>115</v>
      </c>
      <c r="B1" s="254"/>
      <c r="C1" s="254"/>
      <c r="D1" s="254"/>
      <c r="E1" s="254"/>
      <c r="F1" s="254"/>
      <c r="G1" s="254"/>
    </row>
    <row r="2" spans="1:7" ht="13.5" customHeight="1" x14ac:dyDescent="0.2">
      <c r="A2" s="255" t="s">
        <v>116</v>
      </c>
      <c r="B2" s="255"/>
      <c r="C2" s="255"/>
      <c r="D2" s="255"/>
      <c r="E2" s="255"/>
      <c r="F2" s="255"/>
      <c r="G2" s="255"/>
    </row>
    <row r="3" spans="1:7" ht="35.25" customHeight="1" x14ac:dyDescent="0.2">
      <c r="A3" s="11" t="s">
        <v>15</v>
      </c>
      <c r="B3" s="11" t="s">
        <v>15</v>
      </c>
      <c r="C3" s="66" t="s">
        <v>406</v>
      </c>
      <c r="D3" s="66" t="s">
        <v>409</v>
      </c>
      <c r="E3" s="66" t="s">
        <v>419</v>
      </c>
      <c r="F3" s="67"/>
      <c r="G3" s="11"/>
    </row>
    <row r="4" spans="1:7" s="51" customFormat="1" x14ac:dyDescent="0.25">
      <c r="A4" s="12" t="s">
        <v>15</v>
      </c>
      <c r="B4" s="12" t="s">
        <v>39</v>
      </c>
      <c r="C4" s="68">
        <v>99.749048921975003</v>
      </c>
      <c r="D4" s="68">
        <v>100.65125076528344</v>
      </c>
      <c r="E4" s="68">
        <v>96.403824883055691</v>
      </c>
      <c r="F4" s="15" t="s">
        <v>15</v>
      </c>
      <c r="G4" s="16" t="s">
        <v>40</v>
      </c>
    </row>
    <row r="5" spans="1:7" s="17" customFormat="1" x14ac:dyDescent="0.25">
      <c r="A5" s="12" t="s">
        <v>15</v>
      </c>
      <c r="B5" s="12" t="s">
        <v>41</v>
      </c>
      <c r="C5" s="68">
        <v>108.760798192748</v>
      </c>
      <c r="D5" s="68">
        <v>106.00548947147448</v>
      </c>
      <c r="E5" s="68">
        <v>83.255838228237067</v>
      </c>
      <c r="F5" s="18"/>
      <c r="G5" s="19" t="s">
        <v>42</v>
      </c>
    </row>
    <row r="6" spans="1:7" s="5" customFormat="1" ht="22.5" x14ac:dyDescent="0.25">
      <c r="A6" s="12" t="s">
        <v>15</v>
      </c>
      <c r="B6" s="12" t="s">
        <v>43</v>
      </c>
      <c r="C6" s="68">
        <v>93.579477766715499</v>
      </c>
      <c r="D6" s="68">
        <v>94.064056329364945</v>
      </c>
      <c r="E6" s="68">
        <v>98.565139560311437</v>
      </c>
      <c r="F6" s="18"/>
      <c r="G6" s="16" t="s">
        <v>44</v>
      </c>
    </row>
    <row r="7" spans="1:7" s="5" customFormat="1" x14ac:dyDescent="0.25">
      <c r="A7" s="12" t="s">
        <v>15</v>
      </c>
      <c r="B7" s="12" t="s">
        <v>45</v>
      </c>
      <c r="C7" s="68">
        <v>106.032577430126</v>
      </c>
      <c r="D7" s="68">
        <v>109.90228253573638</v>
      </c>
      <c r="E7" s="68">
        <v>98.369970753773615</v>
      </c>
      <c r="F7" s="18"/>
      <c r="G7" s="19" t="s">
        <v>46</v>
      </c>
    </row>
    <row r="8" spans="1:7" s="5" customFormat="1" ht="22.5" x14ac:dyDescent="0.25">
      <c r="A8" s="12" t="s">
        <v>15</v>
      </c>
      <c r="B8" s="12" t="s">
        <v>47</v>
      </c>
      <c r="C8" s="68">
        <v>113.85550747296899</v>
      </c>
      <c r="D8" s="68">
        <v>91.9500412577313</v>
      </c>
      <c r="E8" s="68">
        <v>110.5248624688918</v>
      </c>
      <c r="F8" s="18"/>
      <c r="G8" s="16" t="s">
        <v>48</v>
      </c>
    </row>
    <row r="9" spans="1:7" s="17" customFormat="1" ht="22.5" x14ac:dyDescent="0.25">
      <c r="A9" s="12" t="s">
        <v>15</v>
      </c>
      <c r="B9" s="12" t="s">
        <v>49</v>
      </c>
      <c r="C9" s="68">
        <v>98.2417730831109</v>
      </c>
      <c r="D9" s="68">
        <v>101.61160801913471</v>
      </c>
      <c r="E9" s="68">
        <v>96.67360425891161</v>
      </c>
      <c r="F9" s="18"/>
      <c r="G9" s="16" t="s">
        <v>50</v>
      </c>
    </row>
    <row r="10" spans="1:7" s="5" customFormat="1" x14ac:dyDescent="0.25">
      <c r="A10" s="12" t="s">
        <v>51</v>
      </c>
      <c r="B10" s="12" t="s">
        <v>52</v>
      </c>
      <c r="C10" s="68">
        <v>99.779336666068303</v>
      </c>
      <c r="D10" s="68">
        <v>98.396924665764061</v>
      </c>
      <c r="E10" s="68">
        <v>94.248069601070156</v>
      </c>
      <c r="F10" s="16" t="s">
        <v>53</v>
      </c>
      <c r="G10" s="16" t="s">
        <v>54</v>
      </c>
    </row>
    <row r="11" spans="1:7" s="5" customFormat="1" x14ac:dyDescent="0.25">
      <c r="A11" s="20">
        <v>5</v>
      </c>
      <c r="B11" s="20" t="s">
        <v>55</v>
      </c>
      <c r="C11" s="69">
        <v>116.019194267778</v>
      </c>
      <c r="D11" s="69">
        <v>74.115713401263307</v>
      </c>
      <c r="E11" s="69">
        <v>81.215876575481843</v>
      </c>
      <c r="F11" s="18">
        <v>5</v>
      </c>
      <c r="G11" s="18" t="s">
        <v>56</v>
      </c>
    </row>
    <row r="12" spans="1:7" s="5" customFormat="1" x14ac:dyDescent="0.25">
      <c r="A12" s="20">
        <v>7</v>
      </c>
      <c r="B12" s="20" t="s">
        <v>57</v>
      </c>
      <c r="C12" s="69">
        <v>103.70384698982301</v>
      </c>
      <c r="D12" s="69">
        <v>101.90425404689825</v>
      </c>
      <c r="E12" s="69">
        <v>93.020739970301747</v>
      </c>
      <c r="F12" s="18">
        <v>7</v>
      </c>
      <c r="G12" s="18" t="s">
        <v>58</v>
      </c>
    </row>
    <row r="13" spans="1:7" s="5" customFormat="1" x14ac:dyDescent="0.25">
      <c r="A13" s="20">
        <v>8</v>
      </c>
      <c r="B13" s="20" t="s">
        <v>59</v>
      </c>
      <c r="C13" s="69">
        <v>88.017810753384296</v>
      </c>
      <c r="D13" s="69">
        <v>104.44583748108597</v>
      </c>
      <c r="E13" s="69">
        <v>99.569687756052247</v>
      </c>
      <c r="F13" s="18">
        <v>8</v>
      </c>
      <c r="G13" s="18" t="s">
        <v>60</v>
      </c>
    </row>
    <row r="14" spans="1:7" s="5" customFormat="1" x14ac:dyDescent="0.25">
      <c r="A14" s="12" t="s">
        <v>61</v>
      </c>
      <c r="B14" s="12" t="s">
        <v>62</v>
      </c>
      <c r="C14" s="68">
        <v>98.946873874687896</v>
      </c>
      <c r="D14" s="68">
        <v>99.880815253636342</v>
      </c>
      <c r="E14" s="68">
        <v>98.649877769558259</v>
      </c>
      <c r="F14" s="16" t="s">
        <v>63</v>
      </c>
      <c r="G14" s="16" t="s">
        <v>64</v>
      </c>
    </row>
    <row r="15" spans="1:7" s="5" customFormat="1" ht="22.5" x14ac:dyDescent="0.25">
      <c r="A15" s="20">
        <v>10</v>
      </c>
      <c r="B15" s="20" t="s">
        <v>65</v>
      </c>
      <c r="C15" s="69">
        <v>92.016626697995605</v>
      </c>
      <c r="D15" s="69">
        <v>98.981387382064554</v>
      </c>
      <c r="E15" s="69">
        <v>102.74509843726575</v>
      </c>
      <c r="F15" s="18">
        <v>10</v>
      </c>
      <c r="G15" s="18" t="s">
        <v>66</v>
      </c>
    </row>
    <row r="16" spans="1:7" s="5" customFormat="1" x14ac:dyDescent="0.25">
      <c r="A16" s="20">
        <v>11</v>
      </c>
      <c r="B16" s="20" t="s">
        <v>67</v>
      </c>
      <c r="C16" s="69">
        <v>90.518233489334804</v>
      </c>
      <c r="D16" s="69">
        <v>107.96284537117822</v>
      </c>
      <c r="E16" s="69">
        <v>104.52959188846778</v>
      </c>
      <c r="F16" s="18">
        <v>11</v>
      </c>
      <c r="G16" s="18" t="s">
        <v>68</v>
      </c>
    </row>
    <row r="17" spans="1:7" s="5" customFormat="1" x14ac:dyDescent="0.25">
      <c r="A17" s="20">
        <v>12</v>
      </c>
      <c r="B17" s="20" t="s">
        <v>69</v>
      </c>
      <c r="C17" s="69">
        <v>58.756251958668798</v>
      </c>
      <c r="D17" s="69">
        <v>96.647032628647381</v>
      </c>
      <c r="E17" s="69">
        <v>69.126274204764627</v>
      </c>
      <c r="F17" s="18">
        <v>12</v>
      </c>
      <c r="G17" s="18" t="s">
        <v>70</v>
      </c>
    </row>
    <row r="18" spans="1:7" s="5" customFormat="1" x14ac:dyDescent="0.25">
      <c r="A18" s="20">
        <v>13</v>
      </c>
      <c r="B18" s="20" t="s">
        <v>71</v>
      </c>
      <c r="C18" s="69">
        <v>102.009642550816</v>
      </c>
      <c r="D18" s="69">
        <v>105.62476831695464</v>
      </c>
      <c r="E18" s="69">
        <v>100.84672337895927</v>
      </c>
      <c r="F18" s="18">
        <v>13</v>
      </c>
      <c r="G18" s="18" t="s">
        <v>72</v>
      </c>
    </row>
    <row r="19" spans="1:7" s="5" customFormat="1" x14ac:dyDescent="0.25">
      <c r="A19" s="20">
        <v>14</v>
      </c>
      <c r="B19" s="20" t="s">
        <v>73</v>
      </c>
      <c r="C19" s="69">
        <v>105.297367586444</v>
      </c>
      <c r="D19" s="69">
        <v>90.670840975698781</v>
      </c>
      <c r="E19" s="69">
        <v>79.756434449298368</v>
      </c>
      <c r="F19" s="18">
        <v>14</v>
      </c>
      <c r="G19" s="18" t="s">
        <v>74</v>
      </c>
    </row>
    <row r="20" spans="1:7" s="5" customFormat="1" ht="22.5" x14ac:dyDescent="0.25">
      <c r="A20" s="20">
        <v>15</v>
      </c>
      <c r="B20" s="20" t="s">
        <v>75</v>
      </c>
      <c r="C20" s="69">
        <v>104.26449681390901</v>
      </c>
      <c r="D20" s="69">
        <v>92.539143526433236</v>
      </c>
      <c r="E20" s="69">
        <v>70.949799922156117</v>
      </c>
      <c r="F20" s="18">
        <v>15</v>
      </c>
      <c r="G20" s="18" t="s">
        <v>76</v>
      </c>
    </row>
    <row r="21" spans="1:7" s="5" customFormat="1" ht="45" x14ac:dyDescent="0.25">
      <c r="A21" s="20">
        <v>16</v>
      </c>
      <c r="B21" s="20" t="s">
        <v>77</v>
      </c>
      <c r="C21" s="69">
        <v>146.28435915140801</v>
      </c>
      <c r="D21" s="69">
        <v>72.768569063392704</v>
      </c>
      <c r="E21" s="69">
        <v>101.59288903538594</v>
      </c>
      <c r="F21" s="18">
        <v>16</v>
      </c>
      <c r="G21" s="18" t="s">
        <v>78</v>
      </c>
    </row>
    <row r="22" spans="1:7" s="5" customFormat="1" ht="24" customHeight="1" x14ac:dyDescent="0.25">
      <c r="A22" s="20">
        <v>17</v>
      </c>
      <c r="B22" s="20" t="s">
        <v>79</v>
      </c>
      <c r="C22" s="69">
        <v>101.90578747314299</v>
      </c>
      <c r="D22" s="69">
        <v>90.514590668068251</v>
      </c>
      <c r="E22" s="69">
        <v>91.992359703368152</v>
      </c>
      <c r="F22" s="18">
        <v>17</v>
      </c>
      <c r="G22" s="18" t="s">
        <v>80</v>
      </c>
    </row>
    <row r="23" spans="1:7" s="5" customFormat="1" ht="22.5" x14ac:dyDescent="0.25">
      <c r="A23" s="20">
        <v>18</v>
      </c>
      <c r="B23" s="20" t="s">
        <v>81</v>
      </c>
      <c r="C23" s="69">
        <v>86.418170466709498</v>
      </c>
      <c r="D23" s="69">
        <v>88.104177982208711</v>
      </c>
      <c r="E23" s="69">
        <v>128.06294026237146</v>
      </c>
      <c r="F23" s="18">
        <v>18</v>
      </c>
      <c r="G23" s="18" t="s">
        <v>82</v>
      </c>
    </row>
    <row r="24" spans="1:7" s="5" customFormat="1" ht="21.75" customHeight="1" x14ac:dyDescent="0.25">
      <c r="A24" s="20">
        <v>20</v>
      </c>
      <c r="B24" s="20" t="s">
        <v>83</v>
      </c>
      <c r="C24" s="70">
        <v>93.114228511377206</v>
      </c>
      <c r="D24" s="70">
        <v>98.418553200090329</v>
      </c>
      <c r="E24" s="70">
        <v>106.13740438382654</v>
      </c>
      <c r="F24" s="18">
        <v>20</v>
      </c>
      <c r="G24" s="18" t="s">
        <v>84</v>
      </c>
    </row>
    <row r="25" spans="1:7" s="5" customFormat="1" ht="33.75" x14ac:dyDescent="0.25">
      <c r="A25" s="20">
        <v>21</v>
      </c>
      <c r="B25" s="20" t="s">
        <v>85</v>
      </c>
      <c r="C25" s="70">
        <v>119.02473590813599</v>
      </c>
      <c r="D25" s="70">
        <v>119.60810727108286</v>
      </c>
      <c r="E25" s="70">
        <v>100.52521348986939</v>
      </c>
      <c r="F25" s="18">
        <v>21</v>
      </c>
      <c r="G25" s="18" t="s">
        <v>86</v>
      </c>
    </row>
    <row r="26" spans="1:7" s="5" customFormat="1" ht="22.5" x14ac:dyDescent="0.25">
      <c r="A26" s="20">
        <v>22</v>
      </c>
      <c r="B26" s="20" t="s">
        <v>87</v>
      </c>
      <c r="C26" s="70">
        <v>103.768101220684</v>
      </c>
      <c r="D26" s="70">
        <v>85.041293859561989</v>
      </c>
      <c r="E26" s="70">
        <v>98.20874468668535</v>
      </c>
      <c r="F26" s="18">
        <v>22</v>
      </c>
      <c r="G26" s="18" t="s">
        <v>88</v>
      </c>
    </row>
    <row r="27" spans="1:7" s="5" customFormat="1" ht="22.5" x14ac:dyDescent="0.25">
      <c r="A27" s="20">
        <v>23</v>
      </c>
      <c r="B27" s="20" t="s">
        <v>89</v>
      </c>
      <c r="C27" s="70">
        <v>100.819764939799</v>
      </c>
      <c r="D27" s="70">
        <v>108.12010459004469</v>
      </c>
      <c r="E27" s="70">
        <v>94.265743202642241</v>
      </c>
      <c r="F27" s="18">
        <v>23</v>
      </c>
      <c r="G27" s="18" t="s">
        <v>90</v>
      </c>
    </row>
    <row r="28" spans="1:7" s="5" customFormat="1" ht="11.25" customHeight="1" x14ac:dyDescent="0.25">
      <c r="A28" s="20">
        <v>24</v>
      </c>
      <c r="B28" s="20" t="s">
        <v>91</v>
      </c>
      <c r="C28" s="70">
        <v>74.550682371455807</v>
      </c>
      <c r="D28" s="70">
        <v>89.825057276322013</v>
      </c>
      <c r="E28" s="70">
        <v>94.385873145742266</v>
      </c>
      <c r="F28" s="18">
        <v>24</v>
      </c>
      <c r="G28" s="18" t="s">
        <v>92</v>
      </c>
    </row>
    <row r="29" spans="1:7" s="17" customFormat="1" ht="33.75" x14ac:dyDescent="0.25">
      <c r="A29" s="20">
        <v>25</v>
      </c>
      <c r="B29" s="20" t="s">
        <v>93</v>
      </c>
      <c r="C29" s="70">
        <v>81.993553021765806</v>
      </c>
      <c r="D29" s="70">
        <v>81.203088985293761</v>
      </c>
      <c r="E29" s="70">
        <v>98.156479210568421</v>
      </c>
      <c r="F29" s="18">
        <v>25</v>
      </c>
      <c r="G29" s="18" t="s">
        <v>94</v>
      </c>
    </row>
    <row r="30" spans="1:7" s="17" customFormat="1" ht="22.5" x14ac:dyDescent="0.25">
      <c r="A30" s="20">
        <v>26</v>
      </c>
      <c r="B30" s="20" t="s">
        <v>95</v>
      </c>
      <c r="C30" s="69">
        <v>86.146624702265797</v>
      </c>
      <c r="D30" s="70">
        <v>96.87959993053579</v>
      </c>
      <c r="E30" s="70">
        <v>77.344116263126878</v>
      </c>
      <c r="F30" s="18">
        <v>26</v>
      </c>
      <c r="G30" s="18" t="s">
        <v>96</v>
      </c>
    </row>
    <row r="31" spans="1:7" s="5" customFormat="1" x14ac:dyDescent="0.25">
      <c r="A31" s="20">
        <v>27</v>
      </c>
      <c r="B31" s="20" t="s">
        <v>97</v>
      </c>
      <c r="C31" s="69">
        <v>103.67942047104999</v>
      </c>
      <c r="D31" s="69">
        <v>89.263273258573207</v>
      </c>
      <c r="E31" s="69">
        <v>114.82569497483938</v>
      </c>
      <c r="F31" s="18">
        <v>27</v>
      </c>
      <c r="G31" s="18" t="s">
        <v>98</v>
      </c>
    </row>
    <row r="32" spans="1:7" ht="25.5" customHeight="1" x14ac:dyDescent="0.2">
      <c r="A32" s="20">
        <v>28</v>
      </c>
      <c r="B32" s="20" t="s">
        <v>99</v>
      </c>
      <c r="C32" s="69">
        <v>112.232099812999</v>
      </c>
      <c r="D32" s="69">
        <v>104.52877712864918</v>
      </c>
      <c r="E32" s="69">
        <v>93.032745669178766</v>
      </c>
      <c r="F32" s="18">
        <v>28</v>
      </c>
      <c r="G32" s="18" t="s">
        <v>100</v>
      </c>
    </row>
    <row r="33" spans="1:7" ht="22.5" x14ac:dyDescent="0.2">
      <c r="A33" s="20">
        <v>29</v>
      </c>
      <c r="B33" s="20" t="s">
        <v>101</v>
      </c>
      <c r="C33" s="69">
        <v>106.799583300039</v>
      </c>
      <c r="D33" s="69">
        <v>110.36158870490624</v>
      </c>
      <c r="E33" s="69">
        <v>101.77050283444009</v>
      </c>
      <c r="F33" s="18">
        <v>29</v>
      </c>
      <c r="G33" s="18" t="s">
        <v>102</v>
      </c>
    </row>
    <row r="34" spans="1:7" ht="22.5" x14ac:dyDescent="0.2">
      <c r="A34" s="71">
        <v>30</v>
      </c>
      <c r="B34" s="20" t="s">
        <v>103</v>
      </c>
      <c r="C34" s="69">
        <v>102.20381214715501</v>
      </c>
      <c r="D34" s="69">
        <v>91.400548213558338</v>
      </c>
      <c r="E34" s="69">
        <v>124.61570614775161</v>
      </c>
      <c r="F34" s="18">
        <v>30</v>
      </c>
      <c r="G34" s="18" t="s">
        <v>104</v>
      </c>
    </row>
    <row r="35" spans="1:7" x14ac:dyDescent="0.2">
      <c r="A35" s="20">
        <v>31</v>
      </c>
      <c r="B35" s="20" t="s">
        <v>105</v>
      </c>
      <c r="C35" s="69">
        <v>97.951709411422797</v>
      </c>
      <c r="D35" s="69">
        <v>109.81795369100631</v>
      </c>
      <c r="E35" s="69">
        <v>101.18717354743005</v>
      </c>
      <c r="F35" s="18">
        <v>31</v>
      </c>
      <c r="G35" s="18" t="s">
        <v>106</v>
      </c>
    </row>
    <row r="36" spans="1:7" x14ac:dyDescent="0.2">
      <c r="A36" s="20">
        <v>32</v>
      </c>
      <c r="B36" s="20" t="s">
        <v>107</v>
      </c>
      <c r="C36" s="69">
        <v>128.638191726261</v>
      </c>
      <c r="D36" s="69">
        <v>82.32359575783299</v>
      </c>
      <c r="E36" s="69">
        <v>132.62627234861191</v>
      </c>
      <c r="F36" s="18">
        <v>32</v>
      </c>
      <c r="G36" s="18" t="s">
        <v>108</v>
      </c>
    </row>
    <row r="37" spans="1:7" ht="22.5" x14ac:dyDescent="0.2">
      <c r="A37" s="20">
        <v>33</v>
      </c>
      <c r="B37" s="20" t="s">
        <v>109</v>
      </c>
      <c r="C37" s="69">
        <v>86.285652097137302</v>
      </c>
      <c r="D37" s="69">
        <v>252.51467315885895</v>
      </c>
      <c r="E37" s="69">
        <v>95.23901513728832</v>
      </c>
      <c r="F37" s="18">
        <v>33</v>
      </c>
      <c r="G37" s="18" t="s">
        <v>110</v>
      </c>
    </row>
    <row r="38" spans="1:7" s="33" customFormat="1" ht="22.5" x14ac:dyDescent="0.2">
      <c r="A38" s="12" t="s">
        <v>111</v>
      </c>
      <c r="B38" s="12" t="s">
        <v>112</v>
      </c>
      <c r="C38" s="68">
        <v>107.468276816361</v>
      </c>
      <c r="D38" s="68">
        <v>113.03478754500067</v>
      </c>
      <c r="E38" s="68">
        <v>83.389440268338276</v>
      </c>
      <c r="F38" s="16" t="s">
        <v>113</v>
      </c>
      <c r="G38" s="16" t="s">
        <v>114</v>
      </c>
    </row>
    <row r="39" spans="1:7" ht="22.5" x14ac:dyDescent="0.2">
      <c r="A39" s="25">
        <v>35</v>
      </c>
      <c r="B39" s="25" t="s">
        <v>112</v>
      </c>
      <c r="C39" s="72">
        <v>107.468276816361</v>
      </c>
      <c r="D39" s="72">
        <v>113.03478754500065</v>
      </c>
      <c r="E39" s="72">
        <v>83.389440268338276</v>
      </c>
      <c r="F39" s="27">
        <v>35</v>
      </c>
      <c r="G39" s="27" t="s">
        <v>114</v>
      </c>
    </row>
  </sheetData>
  <mergeCells count="2">
    <mergeCell ref="A1:G1"/>
    <mergeCell ref="A2:G2"/>
  </mergeCells>
  <phoneticPr fontId="33" type="noConversion"/>
  <printOptions horizontalCentered="1"/>
  <pageMargins left="0.62992125984251968" right="0.23622047244094491" top="0.86614173228346458" bottom="0.74803149606299213" header="0.51181102362204722" footer="0.51181102362204722"/>
  <pageSetup paperSize="1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2"/>
  <sheetViews>
    <sheetView zoomScaleNormal="100" workbookViewId="0">
      <selection sqref="A1:H1"/>
    </sheetView>
  </sheetViews>
  <sheetFormatPr defaultColWidth="8.85546875" defaultRowHeight="11.25" x14ac:dyDescent="0.25"/>
  <cols>
    <col min="1" max="1" width="4" style="76" customWidth="1"/>
    <col min="2" max="2" width="45.7109375" style="5" customWidth="1"/>
    <col min="3" max="3" width="6" style="10" customWidth="1"/>
    <col min="4" max="5" width="10.28515625" style="5" customWidth="1"/>
    <col min="6" max="6" width="6.140625" style="5" customWidth="1"/>
    <col min="7" max="7" width="4.42578125" style="5" customWidth="1"/>
    <col min="8" max="8" width="45.7109375" style="76" customWidth="1"/>
    <col min="9" max="16384" width="8.85546875" style="5"/>
  </cols>
  <sheetData>
    <row r="1" spans="1:8" ht="12" x14ac:dyDescent="0.25">
      <c r="A1" s="254" t="s">
        <v>117</v>
      </c>
      <c r="B1" s="254"/>
      <c r="C1" s="254"/>
      <c r="D1" s="254"/>
      <c r="E1" s="254"/>
      <c r="F1" s="254"/>
      <c r="G1" s="254"/>
      <c r="H1" s="254"/>
    </row>
    <row r="2" spans="1:8" ht="12" x14ac:dyDescent="0.25">
      <c r="A2" s="255" t="s">
        <v>118</v>
      </c>
      <c r="B2" s="255"/>
      <c r="C2" s="255"/>
      <c r="D2" s="255"/>
      <c r="E2" s="255"/>
      <c r="F2" s="255"/>
      <c r="G2" s="255"/>
      <c r="H2" s="255"/>
    </row>
    <row r="3" spans="1:8" ht="33.75" x14ac:dyDescent="0.25">
      <c r="A3" s="256" t="s">
        <v>119</v>
      </c>
      <c r="B3" s="258" t="s">
        <v>120</v>
      </c>
      <c r="C3" s="256" t="s">
        <v>121</v>
      </c>
      <c r="D3" s="9" t="s">
        <v>410</v>
      </c>
      <c r="E3" s="9" t="s">
        <v>412</v>
      </c>
      <c r="F3" s="264" t="s">
        <v>124</v>
      </c>
      <c r="G3" s="260" t="s">
        <v>122</v>
      </c>
      <c r="H3" s="262" t="s">
        <v>123</v>
      </c>
    </row>
    <row r="4" spans="1:8" s="17" customFormat="1" ht="22.5" x14ac:dyDescent="0.25">
      <c r="A4" s="257"/>
      <c r="B4" s="259"/>
      <c r="C4" s="257"/>
      <c r="D4" s="73" t="s">
        <v>411</v>
      </c>
      <c r="E4" s="73" t="s">
        <v>413</v>
      </c>
      <c r="F4" s="265"/>
      <c r="G4" s="261"/>
      <c r="H4" s="263"/>
    </row>
    <row r="5" spans="1:8" x14ac:dyDescent="0.25">
      <c r="A5" s="12" t="s">
        <v>125</v>
      </c>
      <c r="B5" s="12" t="s">
        <v>126</v>
      </c>
      <c r="C5" s="74"/>
      <c r="F5" s="74"/>
      <c r="G5" s="16" t="s">
        <v>53</v>
      </c>
      <c r="H5" s="16" t="s">
        <v>54</v>
      </c>
    </row>
    <row r="6" spans="1:8" s="17" customFormat="1" x14ac:dyDescent="0.25">
      <c r="A6" s="75">
        <v>5</v>
      </c>
      <c r="B6" s="12" t="s">
        <v>55</v>
      </c>
      <c r="C6" s="74"/>
      <c r="D6" s="5"/>
      <c r="E6" s="5"/>
      <c r="F6" s="74"/>
      <c r="G6" s="15">
        <v>5</v>
      </c>
      <c r="H6" s="16" t="s">
        <v>56</v>
      </c>
    </row>
    <row r="7" spans="1:8" s="17" customFormat="1" x14ac:dyDescent="0.25">
      <c r="A7" s="76"/>
      <c r="B7" s="20" t="s">
        <v>17</v>
      </c>
      <c r="C7" s="77" t="s">
        <v>127</v>
      </c>
      <c r="D7" s="31">
        <v>4091133</v>
      </c>
      <c r="E7" s="31">
        <v>4294609</v>
      </c>
      <c r="F7" s="78" t="s">
        <v>128</v>
      </c>
      <c r="G7" s="76"/>
      <c r="H7" s="18" t="s">
        <v>25</v>
      </c>
    </row>
    <row r="8" spans="1:8" x14ac:dyDescent="0.25">
      <c r="A8" s="75">
        <v>7</v>
      </c>
      <c r="B8" s="12" t="s">
        <v>129</v>
      </c>
      <c r="C8" s="74"/>
      <c r="D8" s="79"/>
      <c r="E8" s="79"/>
      <c r="F8" s="74"/>
      <c r="G8" s="15">
        <v>7</v>
      </c>
      <c r="H8" s="16" t="s">
        <v>58</v>
      </c>
    </row>
    <row r="9" spans="1:8" s="81" customFormat="1" x14ac:dyDescent="0.25">
      <c r="A9" s="80"/>
      <c r="B9" s="76" t="s">
        <v>130</v>
      </c>
      <c r="C9" s="74" t="s">
        <v>127</v>
      </c>
      <c r="D9" s="79">
        <v>35135</v>
      </c>
      <c r="E9" s="79">
        <v>31669</v>
      </c>
      <c r="F9" s="78" t="s">
        <v>128</v>
      </c>
      <c r="G9" s="80"/>
      <c r="H9" s="18" t="s">
        <v>131</v>
      </c>
    </row>
    <row r="10" spans="1:8" s="17" customFormat="1" x14ac:dyDescent="0.2">
      <c r="A10" s="5"/>
      <c r="B10" s="20" t="s">
        <v>132</v>
      </c>
      <c r="C10" s="77" t="s">
        <v>127</v>
      </c>
      <c r="D10" s="82">
        <v>61867</v>
      </c>
      <c r="E10" s="82">
        <v>58897</v>
      </c>
      <c r="F10" s="78" t="s">
        <v>128</v>
      </c>
      <c r="G10" s="5"/>
      <c r="H10" s="18" t="s">
        <v>133</v>
      </c>
    </row>
    <row r="11" spans="1:8" s="17" customFormat="1" x14ac:dyDescent="0.2">
      <c r="A11" s="5"/>
      <c r="B11" s="20" t="s">
        <v>134</v>
      </c>
      <c r="C11" s="77" t="s">
        <v>127</v>
      </c>
      <c r="D11" s="82">
        <v>55107</v>
      </c>
      <c r="E11" s="82">
        <v>50414</v>
      </c>
      <c r="F11" s="78" t="s">
        <v>128</v>
      </c>
      <c r="G11" s="5"/>
      <c r="H11" s="18" t="s">
        <v>135</v>
      </c>
    </row>
    <row r="12" spans="1:8" s="17" customFormat="1" x14ac:dyDescent="0.25">
      <c r="A12" s="75">
        <v>8</v>
      </c>
      <c r="B12" s="12" t="s">
        <v>136</v>
      </c>
      <c r="C12" s="74"/>
      <c r="D12" s="79"/>
      <c r="E12" s="79"/>
      <c r="F12" s="74"/>
      <c r="G12" s="15">
        <v>8</v>
      </c>
      <c r="H12" s="16" t="s">
        <v>60</v>
      </c>
    </row>
    <row r="13" spans="1:8" ht="22.5" x14ac:dyDescent="0.25">
      <c r="A13" s="5"/>
      <c r="B13" s="76" t="s">
        <v>137</v>
      </c>
      <c r="C13" s="77" t="s">
        <v>127</v>
      </c>
      <c r="D13" s="31">
        <v>79973</v>
      </c>
      <c r="E13" s="31">
        <v>118613</v>
      </c>
      <c r="F13" s="78" t="s">
        <v>128</v>
      </c>
      <c r="H13" s="18" t="s">
        <v>138</v>
      </c>
    </row>
    <row r="14" spans="1:8" ht="22.5" x14ac:dyDescent="0.25">
      <c r="A14" s="5"/>
      <c r="B14" s="76" t="s">
        <v>139</v>
      </c>
      <c r="C14" s="77" t="s">
        <v>127</v>
      </c>
      <c r="D14" s="31">
        <v>7414</v>
      </c>
      <c r="E14" s="31">
        <v>3402</v>
      </c>
      <c r="F14" s="78" t="s">
        <v>128</v>
      </c>
      <c r="H14" s="18" t="s">
        <v>140</v>
      </c>
    </row>
    <row r="15" spans="1:8" x14ac:dyDescent="0.25">
      <c r="A15" s="5"/>
      <c r="B15" s="20" t="s">
        <v>141</v>
      </c>
      <c r="C15" s="77" t="s">
        <v>127</v>
      </c>
      <c r="D15" s="31">
        <v>1591541</v>
      </c>
      <c r="E15" s="31">
        <v>1550616</v>
      </c>
      <c r="F15" s="78" t="s">
        <v>128</v>
      </c>
      <c r="H15" s="18" t="s">
        <v>142</v>
      </c>
    </row>
    <row r="16" spans="1:8" x14ac:dyDescent="0.25">
      <c r="A16" s="5"/>
      <c r="B16" s="20" t="s">
        <v>143</v>
      </c>
      <c r="C16" s="77" t="s">
        <v>127</v>
      </c>
      <c r="D16" s="31">
        <v>194675</v>
      </c>
      <c r="E16" s="31">
        <v>241436</v>
      </c>
      <c r="F16" s="78" t="s">
        <v>128</v>
      </c>
      <c r="H16" s="18" t="s">
        <v>144</v>
      </c>
    </row>
    <row r="17" spans="1:8" x14ac:dyDescent="0.25">
      <c r="A17" s="5"/>
      <c r="B17" s="20" t="s">
        <v>145</v>
      </c>
      <c r="C17" s="77" t="s">
        <v>127</v>
      </c>
      <c r="D17" s="31">
        <v>145633</v>
      </c>
      <c r="E17" s="31">
        <v>63827</v>
      </c>
      <c r="F17" s="78" t="s">
        <v>128</v>
      </c>
      <c r="H17" s="18" t="s">
        <v>146</v>
      </c>
    </row>
    <row r="18" spans="1:8" x14ac:dyDescent="0.25">
      <c r="A18" s="5"/>
      <c r="B18" s="76" t="s">
        <v>147</v>
      </c>
      <c r="C18" s="77" t="s">
        <v>127</v>
      </c>
      <c r="D18" s="31">
        <v>153717</v>
      </c>
      <c r="E18" s="31">
        <v>198033</v>
      </c>
      <c r="F18" s="78" t="s">
        <v>128</v>
      </c>
      <c r="H18" s="18" t="s">
        <v>148</v>
      </c>
    </row>
    <row r="19" spans="1:8" s="81" customFormat="1" x14ac:dyDescent="0.25">
      <c r="B19" s="76" t="s">
        <v>149</v>
      </c>
      <c r="C19" s="74" t="s">
        <v>127</v>
      </c>
      <c r="D19" s="31">
        <v>866929</v>
      </c>
      <c r="E19" s="31">
        <v>956968</v>
      </c>
      <c r="F19" s="78" t="s">
        <v>128</v>
      </c>
      <c r="H19" s="18" t="s">
        <v>150</v>
      </c>
    </row>
    <row r="20" spans="1:8" s="17" customFormat="1" x14ac:dyDescent="0.25">
      <c r="A20" s="5"/>
      <c r="B20" s="76" t="s">
        <v>151</v>
      </c>
      <c r="C20" s="77" t="s">
        <v>127</v>
      </c>
      <c r="D20" s="31">
        <v>49613</v>
      </c>
      <c r="E20" s="31">
        <v>43285</v>
      </c>
      <c r="F20" s="78" t="s">
        <v>128</v>
      </c>
      <c r="G20" s="5"/>
      <c r="H20" s="18" t="s">
        <v>152</v>
      </c>
    </row>
    <row r="21" spans="1:8" x14ac:dyDescent="0.25">
      <c r="A21" s="12" t="s">
        <v>61</v>
      </c>
      <c r="B21" s="12" t="s">
        <v>62</v>
      </c>
      <c r="C21" s="74"/>
      <c r="D21" s="79"/>
      <c r="E21" s="79"/>
      <c r="F21" s="74"/>
      <c r="G21" s="16" t="s">
        <v>63</v>
      </c>
      <c r="H21" s="16" t="s">
        <v>153</v>
      </c>
    </row>
    <row r="22" spans="1:8" x14ac:dyDescent="0.25">
      <c r="A22" s="75">
        <v>10</v>
      </c>
      <c r="B22" s="12" t="s">
        <v>154</v>
      </c>
      <c r="C22" s="74"/>
      <c r="D22" s="79"/>
      <c r="E22" s="79"/>
      <c r="F22" s="74"/>
      <c r="G22" s="15">
        <v>10</v>
      </c>
      <c r="H22" s="16" t="s">
        <v>155</v>
      </c>
    </row>
    <row r="23" spans="1:8" x14ac:dyDescent="0.25">
      <c r="A23" s="28"/>
      <c r="B23" s="20" t="s">
        <v>156</v>
      </c>
      <c r="C23" s="77" t="s">
        <v>127</v>
      </c>
      <c r="D23" s="31">
        <v>4774</v>
      </c>
      <c r="E23" s="31">
        <v>4747</v>
      </c>
      <c r="F23" s="78" t="s">
        <v>128</v>
      </c>
      <c r="G23" s="76"/>
      <c r="H23" s="18" t="s">
        <v>157</v>
      </c>
    </row>
    <row r="24" spans="1:8" x14ac:dyDescent="0.25">
      <c r="A24" s="28"/>
      <c r="B24" s="20" t="s">
        <v>158</v>
      </c>
      <c r="C24" s="77" t="s">
        <v>159</v>
      </c>
      <c r="D24" s="31">
        <v>45731</v>
      </c>
      <c r="E24" s="31">
        <v>48462</v>
      </c>
      <c r="F24" s="78" t="s">
        <v>160</v>
      </c>
      <c r="G24" s="76"/>
      <c r="H24" s="18" t="s">
        <v>161</v>
      </c>
    </row>
    <row r="25" spans="1:8" x14ac:dyDescent="0.25">
      <c r="A25" s="28"/>
      <c r="B25" s="20" t="s">
        <v>162</v>
      </c>
      <c r="C25" s="77" t="s">
        <v>127</v>
      </c>
      <c r="D25" s="31">
        <v>867</v>
      </c>
      <c r="E25" s="31">
        <v>1628</v>
      </c>
      <c r="F25" s="78" t="s">
        <v>128</v>
      </c>
      <c r="G25" s="76"/>
      <c r="H25" s="18" t="s">
        <v>163</v>
      </c>
    </row>
    <row r="26" spans="1:8" ht="22.5" x14ac:dyDescent="0.25">
      <c r="A26" s="28"/>
      <c r="B26" s="20" t="s">
        <v>164</v>
      </c>
      <c r="C26" s="77" t="s">
        <v>127</v>
      </c>
      <c r="D26" s="31">
        <v>3486</v>
      </c>
      <c r="E26" s="31">
        <v>3679</v>
      </c>
      <c r="F26" s="78" t="s">
        <v>128</v>
      </c>
      <c r="G26" s="76"/>
      <c r="H26" s="18" t="s">
        <v>165</v>
      </c>
    </row>
    <row r="27" spans="1:8" s="17" customFormat="1" x14ac:dyDescent="0.25">
      <c r="A27" s="28"/>
      <c r="B27" s="20" t="s">
        <v>166</v>
      </c>
      <c r="C27" s="77" t="s">
        <v>127</v>
      </c>
      <c r="D27" s="31">
        <v>8212</v>
      </c>
      <c r="E27" s="31">
        <v>7937</v>
      </c>
      <c r="F27" s="78" t="s">
        <v>128</v>
      </c>
      <c r="G27" s="76"/>
      <c r="H27" s="18" t="s">
        <v>167</v>
      </c>
    </row>
    <row r="28" spans="1:8" s="17" customFormat="1" x14ac:dyDescent="0.25">
      <c r="A28" s="28"/>
      <c r="B28" s="20" t="s">
        <v>168</v>
      </c>
      <c r="C28" s="77" t="s">
        <v>127</v>
      </c>
      <c r="D28" s="31">
        <v>3789</v>
      </c>
      <c r="E28" s="31">
        <v>3929</v>
      </c>
      <c r="F28" s="78" t="s">
        <v>128</v>
      </c>
      <c r="G28" s="76"/>
      <c r="H28" s="18" t="s">
        <v>169</v>
      </c>
    </row>
    <row r="29" spans="1:8" s="17" customFormat="1" x14ac:dyDescent="0.25">
      <c r="A29" s="28"/>
      <c r="B29" s="76" t="s">
        <v>170</v>
      </c>
      <c r="C29" s="74" t="s">
        <v>171</v>
      </c>
      <c r="D29" s="31">
        <v>388655</v>
      </c>
      <c r="E29" s="31">
        <v>366601</v>
      </c>
      <c r="F29" s="78" t="s">
        <v>172</v>
      </c>
      <c r="G29" s="76"/>
      <c r="H29" s="18" t="s">
        <v>173</v>
      </c>
    </row>
    <row r="30" spans="1:8" s="17" customFormat="1" x14ac:dyDescent="0.25">
      <c r="A30" s="28"/>
      <c r="B30" s="76" t="s">
        <v>174</v>
      </c>
      <c r="C30" s="74" t="s">
        <v>127</v>
      </c>
      <c r="D30" s="31">
        <v>2461</v>
      </c>
      <c r="E30" s="31">
        <v>2079</v>
      </c>
      <c r="F30" s="78" t="s">
        <v>128</v>
      </c>
      <c r="G30" s="76"/>
      <c r="H30" s="18" t="s">
        <v>175</v>
      </c>
    </row>
    <row r="31" spans="1:8" s="17" customFormat="1" ht="22.5" x14ac:dyDescent="0.25">
      <c r="A31" s="28"/>
      <c r="B31" s="76" t="s">
        <v>176</v>
      </c>
      <c r="C31" s="74" t="s">
        <v>127</v>
      </c>
      <c r="D31" s="31">
        <v>2511</v>
      </c>
      <c r="E31" s="31">
        <v>2338</v>
      </c>
      <c r="F31" s="78" t="s">
        <v>128</v>
      </c>
      <c r="G31" s="76"/>
      <c r="H31" s="18" t="s">
        <v>177</v>
      </c>
    </row>
    <row r="32" spans="1:8" s="17" customFormat="1" ht="22.5" x14ac:dyDescent="0.25">
      <c r="A32" s="28"/>
      <c r="B32" s="76" t="s">
        <v>178</v>
      </c>
      <c r="C32" s="74" t="s">
        <v>127</v>
      </c>
      <c r="D32" s="31">
        <v>26024</v>
      </c>
      <c r="E32" s="31">
        <v>26329</v>
      </c>
      <c r="F32" s="78" t="s">
        <v>128</v>
      </c>
      <c r="G32" s="76"/>
      <c r="H32" s="18" t="s">
        <v>179</v>
      </c>
    </row>
    <row r="33" spans="1:8" s="17" customFormat="1" ht="22.5" x14ac:dyDescent="0.25">
      <c r="A33" s="28"/>
      <c r="B33" s="20" t="s">
        <v>180</v>
      </c>
      <c r="C33" s="77" t="s">
        <v>127</v>
      </c>
      <c r="D33" s="31">
        <v>27148</v>
      </c>
      <c r="E33" s="31">
        <v>35540</v>
      </c>
      <c r="F33" s="78" t="s">
        <v>128</v>
      </c>
      <c r="G33" s="5"/>
      <c r="H33" s="18" t="s">
        <v>181</v>
      </c>
    </row>
    <row r="34" spans="1:8" s="17" customFormat="1" x14ac:dyDescent="0.25">
      <c r="A34" s="28"/>
      <c r="B34" s="76" t="s">
        <v>182</v>
      </c>
      <c r="C34" s="74" t="s">
        <v>127</v>
      </c>
      <c r="D34" s="31">
        <v>28138</v>
      </c>
      <c r="E34" s="31">
        <v>22662</v>
      </c>
      <c r="F34" s="78" t="s">
        <v>128</v>
      </c>
      <c r="G34" s="76"/>
      <c r="H34" s="18" t="s">
        <v>183</v>
      </c>
    </row>
    <row r="35" spans="1:8" s="17" customFormat="1" x14ac:dyDescent="0.25">
      <c r="A35" s="5"/>
      <c r="B35" s="76" t="s">
        <v>184</v>
      </c>
      <c r="C35" s="74" t="s">
        <v>127</v>
      </c>
      <c r="D35" s="31">
        <v>9401</v>
      </c>
      <c r="E35" s="31">
        <v>8773</v>
      </c>
      <c r="F35" s="78" t="s">
        <v>128</v>
      </c>
      <c r="G35" s="5"/>
      <c r="H35" s="18" t="s">
        <v>185</v>
      </c>
    </row>
    <row r="36" spans="1:8" s="17" customFormat="1" x14ac:dyDescent="0.25">
      <c r="A36" s="5"/>
      <c r="B36" s="76" t="s">
        <v>186</v>
      </c>
      <c r="C36" s="74" t="s">
        <v>127</v>
      </c>
      <c r="D36" s="31">
        <v>36609</v>
      </c>
      <c r="E36" s="31">
        <v>41944</v>
      </c>
      <c r="F36" s="78" t="s">
        <v>128</v>
      </c>
      <c r="G36" s="5"/>
      <c r="H36" s="18" t="s">
        <v>187</v>
      </c>
    </row>
    <row r="37" spans="1:8" s="17" customFormat="1" x14ac:dyDescent="0.25">
      <c r="A37" s="5"/>
      <c r="B37" s="76" t="s">
        <v>188</v>
      </c>
      <c r="C37" s="74" t="s">
        <v>127</v>
      </c>
      <c r="D37" s="31">
        <v>51530</v>
      </c>
      <c r="E37" s="31">
        <v>47149</v>
      </c>
      <c r="F37" s="78" t="s">
        <v>128</v>
      </c>
      <c r="G37" s="5"/>
      <c r="H37" s="18" t="s">
        <v>189</v>
      </c>
    </row>
    <row r="38" spans="1:8" s="17" customFormat="1" x14ac:dyDescent="0.25">
      <c r="A38" s="5"/>
      <c r="B38" s="76" t="s">
        <v>190</v>
      </c>
      <c r="C38" s="74" t="s">
        <v>127</v>
      </c>
      <c r="D38" s="31">
        <v>21087</v>
      </c>
      <c r="E38" s="31">
        <v>18861</v>
      </c>
      <c r="F38" s="78" t="s">
        <v>128</v>
      </c>
      <c r="G38" s="5"/>
      <c r="H38" s="18" t="s">
        <v>191</v>
      </c>
    </row>
    <row r="39" spans="1:8" s="81" customFormat="1" x14ac:dyDescent="0.25">
      <c r="A39" s="5"/>
      <c r="B39" s="76" t="s">
        <v>192</v>
      </c>
      <c r="C39" s="74" t="s">
        <v>127</v>
      </c>
      <c r="D39" s="31">
        <v>39782</v>
      </c>
      <c r="E39" s="31">
        <v>38570</v>
      </c>
      <c r="F39" s="78" t="s">
        <v>128</v>
      </c>
      <c r="G39" s="5"/>
      <c r="H39" s="18" t="s">
        <v>193</v>
      </c>
    </row>
    <row r="40" spans="1:8" s="81" customFormat="1" ht="22.5" x14ac:dyDescent="0.25">
      <c r="A40" s="5"/>
      <c r="B40" s="76" t="s">
        <v>194</v>
      </c>
      <c r="C40" s="74" t="s">
        <v>127</v>
      </c>
      <c r="D40" s="31">
        <v>16258</v>
      </c>
      <c r="E40" s="31">
        <v>16781</v>
      </c>
      <c r="F40" s="78" t="s">
        <v>128</v>
      </c>
      <c r="G40" s="5"/>
      <c r="H40" s="18" t="s">
        <v>195</v>
      </c>
    </row>
    <row r="41" spans="1:8" x14ac:dyDescent="0.25">
      <c r="A41" s="5"/>
      <c r="B41" s="76" t="s">
        <v>196</v>
      </c>
      <c r="C41" s="77" t="s">
        <v>127</v>
      </c>
      <c r="D41" s="31">
        <v>8097</v>
      </c>
      <c r="E41" s="31">
        <v>8656</v>
      </c>
      <c r="F41" s="78" t="s">
        <v>128</v>
      </c>
      <c r="H41" s="18" t="s">
        <v>197</v>
      </c>
    </row>
    <row r="42" spans="1:8" x14ac:dyDescent="0.25">
      <c r="A42" s="5"/>
      <c r="B42" s="76" t="s">
        <v>198</v>
      </c>
      <c r="C42" s="77" t="s">
        <v>127</v>
      </c>
      <c r="D42" s="31">
        <v>3716</v>
      </c>
      <c r="E42" s="31">
        <v>3640</v>
      </c>
      <c r="F42" s="78" t="s">
        <v>128</v>
      </c>
      <c r="H42" s="18" t="s">
        <v>199</v>
      </c>
    </row>
    <row r="43" spans="1:8" x14ac:dyDescent="0.25">
      <c r="A43" s="5"/>
      <c r="B43" s="20" t="s">
        <v>200</v>
      </c>
      <c r="C43" s="77" t="s">
        <v>127</v>
      </c>
      <c r="D43" s="31">
        <v>4103</v>
      </c>
      <c r="E43" s="31">
        <v>3920</v>
      </c>
      <c r="F43" s="78" t="s">
        <v>128</v>
      </c>
      <c r="H43" s="18" t="s">
        <v>201</v>
      </c>
    </row>
    <row r="44" spans="1:8" x14ac:dyDescent="0.25">
      <c r="A44" s="5"/>
      <c r="B44" s="20" t="s">
        <v>202</v>
      </c>
      <c r="C44" s="77" t="s">
        <v>171</v>
      </c>
      <c r="D44" s="31">
        <v>12014</v>
      </c>
      <c r="E44" s="31">
        <v>10630</v>
      </c>
      <c r="F44" s="78" t="s">
        <v>172</v>
      </c>
      <c r="H44" s="18" t="s">
        <v>203</v>
      </c>
    </row>
    <row r="45" spans="1:8" ht="22.5" x14ac:dyDescent="0.25">
      <c r="A45" s="5"/>
      <c r="B45" s="76" t="s">
        <v>204</v>
      </c>
      <c r="C45" s="74" t="s">
        <v>127</v>
      </c>
      <c r="D45" s="31">
        <v>5524</v>
      </c>
      <c r="E45" s="31">
        <v>6369</v>
      </c>
      <c r="F45" s="74" t="s">
        <v>128</v>
      </c>
      <c r="H45" s="18" t="s">
        <v>205</v>
      </c>
    </row>
    <row r="46" spans="1:8" s="17" customFormat="1" x14ac:dyDescent="0.25">
      <c r="A46" s="5"/>
      <c r="B46" s="76" t="s">
        <v>206</v>
      </c>
      <c r="C46" s="74" t="s">
        <v>127</v>
      </c>
      <c r="D46" s="31">
        <v>3736</v>
      </c>
      <c r="E46" s="31">
        <v>3263</v>
      </c>
      <c r="F46" s="74" t="s">
        <v>128</v>
      </c>
      <c r="G46" s="5"/>
      <c r="H46" s="18" t="s">
        <v>207</v>
      </c>
    </row>
    <row r="47" spans="1:8" x14ac:dyDescent="0.25">
      <c r="A47" s="5"/>
      <c r="B47" s="76" t="s">
        <v>208</v>
      </c>
      <c r="C47" s="74" t="s">
        <v>127</v>
      </c>
      <c r="D47" s="31">
        <v>16638</v>
      </c>
      <c r="E47" s="31">
        <v>19352</v>
      </c>
      <c r="F47" s="74" t="s">
        <v>128</v>
      </c>
      <c r="H47" s="18" t="s">
        <v>209</v>
      </c>
    </row>
    <row r="48" spans="1:8" x14ac:dyDescent="0.25">
      <c r="A48" s="75">
        <v>11</v>
      </c>
      <c r="B48" s="12" t="s">
        <v>210</v>
      </c>
      <c r="C48" s="74"/>
      <c r="D48" s="79"/>
      <c r="E48" s="79"/>
      <c r="F48" s="74"/>
      <c r="G48" s="15">
        <v>11</v>
      </c>
      <c r="H48" s="16" t="s">
        <v>68</v>
      </c>
    </row>
    <row r="49" spans="1:8" s="17" customFormat="1" ht="22.5" x14ac:dyDescent="0.25">
      <c r="A49" s="5"/>
      <c r="B49" s="20" t="s">
        <v>211</v>
      </c>
      <c r="C49" s="77" t="s">
        <v>171</v>
      </c>
      <c r="D49" s="31">
        <v>15014</v>
      </c>
      <c r="E49" s="31">
        <v>16031</v>
      </c>
      <c r="F49" s="78" t="s">
        <v>172</v>
      </c>
      <c r="G49" s="5"/>
      <c r="H49" s="18" t="s">
        <v>212</v>
      </c>
    </row>
    <row r="50" spans="1:8" x14ac:dyDescent="0.25">
      <c r="A50" s="5"/>
      <c r="B50" s="20" t="s">
        <v>213</v>
      </c>
      <c r="C50" s="77" t="s">
        <v>171</v>
      </c>
      <c r="D50" s="83">
        <v>376194</v>
      </c>
      <c r="E50" s="83">
        <v>444463</v>
      </c>
      <c r="F50" s="78" t="s">
        <v>172</v>
      </c>
      <c r="G50" s="84"/>
      <c r="H50" s="18" t="s">
        <v>214</v>
      </c>
    </row>
    <row r="51" spans="1:8" x14ac:dyDescent="0.25">
      <c r="A51" s="5"/>
      <c r="B51" s="20" t="s">
        <v>215</v>
      </c>
      <c r="C51" s="77" t="s">
        <v>171</v>
      </c>
      <c r="D51" s="83">
        <v>225403</v>
      </c>
      <c r="E51" s="83">
        <v>216206</v>
      </c>
      <c r="F51" s="78" t="s">
        <v>172</v>
      </c>
      <c r="G51" s="84"/>
      <c r="H51" s="18" t="s">
        <v>216</v>
      </c>
    </row>
    <row r="52" spans="1:8" s="81" customFormat="1" x14ac:dyDescent="0.25">
      <c r="B52" s="76" t="s">
        <v>217</v>
      </c>
      <c r="C52" s="74" t="s">
        <v>171</v>
      </c>
      <c r="D52" s="83">
        <v>683507</v>
      </c>
      <c r="E52" s="83">
        <v>700025</v>
      </c>
      <c r="F52" s="78" t="s">
        <v>172</v>
      </c>
      <c r="G52" s="85"/>
      <c r="H52" s="18" t="s">
        <v>218</v>
      </c>
    </row>
    <row r="53" spans="1:8" s="17" customFormat="1" ht="22.5" x14ac:dyDescent="0.25">
      <c r="A53" s="5"/>
      <c r="B53" s="76" t="s">
        <v>219</v>
      </c>
      <c r="C53" s="74" t="s">
        <v>220</v>
      </c>
      <c r="D53" s="31">
        <v>1070</v>
      </c>
      <c r="E53" s="31">
        <v>1303</v>
      </c>
      <c r="F53" s="78" t="s">
        <v>221</v>
      </c>
      <c r="G53" s="5"/>
      <c r="H53" s="18" t="s">
        <v>222</v>
      </c>
    </row>
    <row r="54" spans="1:8" x14ac:dyDescent="0.25">
      <c r="A54" s="5"/>
      <c r="B54" s="20" t="s">
        <v>223</v>
      </c>
      <c r="C54" s="77" t="s">
        <v>171</v>
      </c>
      <c r="D54" s="31">
        <v>1961773</v>
      </c>
      <c r="E54" s="31">
        <v>2072969</v>
      </c>
      <c r="F54" s="78" t="s">
        <v>172</v>
      </c>
      <c r="H54" s="18" t="s">
        <v>224</v>
      </c>
    </row>
    <row r="55" spans="1:8" s="17" customFormat="1" x14ac:dyDescent="0.25">
      <c r="A55" s="75">
        <v>12</v>
      </c>
      <c r="B55" s="86" t="s">
        <v>225</v>
      </c>
      <c r="C55" s="74"/>
      <c r="D55" s="79"/>
      <c r="E55" s="79"/>
      <c r="F55" s="74"/>
      <c r="G55" s="15">
        <v>12</v>
      </c>
      <c r="H55" s="16" t="s">
        <v>70</v>
      </c>
    </row>
    <row r="56" spans="1:8" s="89" customFormat="1" ht="26.25" customHeight="1" x14ac:dyDescent="0.25">
      <c r="A56" s="80"/>
      <c r="B56" s="76" t="s">
        <v>226</v>
      </c>
      <c r="C56" s="74" t="s">
        <v>227</v>
      </c>
      <c r="D56" s="79">
        <v>1795</v>
      </c>
      <c r="E56" s="79">
        <v>1866</v>
      </c>
      <c r="F56" s="87" t="s">
        <v>228</v>
      </c>
      <c r="G56" s="80"/>
      <c r="H56" s="88" t="s">
        <v>229</v>
      </c>
    </row>
    <row r="57" spans="1:8" x14ac:dyDescent="0.25">
      <c r="A57" s="5"/>
      <c r="B57" s="20" t="s">
        <v>230</v>
      </c>
      <c r="C57" s="77" t="s">
        <v>127</v>
      </c>
      <c r="D57" s="31">
        <v>16910</v>
      </c>
      <c r="E57" s="31">
        <v>11540</v>
      </c>
      <c r="F57" s="78" t="s">
        <v>128</v>
      </c>
      <c r="H57" s="18" t="s">
        <v>231</v>
      </c>
    </row>
    <row r="58" spans="1:8" s="17" customFormat="1" x14ac:dyDescent="0.25">
      <c r="A58" s="75">
        <v>13</v>
      </c>
      <c r="B58" s="12" t="s">
        <v>232</v>
      </c>
      <c r="C58" s="74"/>
      <c r="D58" s="79"/>
      <c r="E58" s="79"/>
      <c r="F58" s="74"/>
      <c r="G58" s="15">
        <v>13</v>
      </c>
      <c r="H58" s="16" t="s">
        <v>72</v>
      </c>
    </row>
    <row r="59" spans="1:8" ht="12.75" x14ac:dyDescent="0.25">
      <c r="A59" s="74"/>
      <c r="B59" s="20" t="s">
        <v>233</v>
      </c>
      <c r="C59" s="77" t="s">
        <v>234</v>
      </c>
      <c r="D59" s="31">
        <v>1746</v>
      </c>
      <c r="E59" s="31">
        <v>642</v>
      </c>
      <c r="F59" s="78" t="s">
        <v>235</v>
      </c>
      <c r="H59" s="18" t="s">
        <v>236</v>
      </c>
    </row>
    <row r="60" spans="1:8" s="81" customFormat="1" ht="22.5" x14ac:dyDescent="0.25">
      <c r="A60" s="90"/>
      <c r="B60" s="76" t="s">
        <v>237</v>
      </c>
      <c r="C60" s="74" t="s">
        <v>238</v>
      </c>
      <c r="D60" s="31">
        <v>10814</v>
      </c>
      <c r="E60" s="31">
        <v>10446</v>
      </c>
      <c r="F60" s="78" t="s">
        <v>239</v>
      </c>
      <c r="H60" s="91" t="s">
        <v>240</v>
      </c>
    </row>
    <row r="61" spans="1:8" x14ac:dyDescent="0.25">
      <c r="A61" s="75">
        <v>14</v>
      </c>
      <c r="B61" s="12" t="s">
        <v>241</v>
      </c>
      <c r="C61" s="74"/>
      <c r="D61" s="79"/>
      <c r="E61" s="79"/>
      <c r="F61" s="74"/>
      <c r="G61" s="15">
        <v>14</v>
      </c>
      <c r="H61" s="16" t="s">
        <v>74</v>
      </c>
    </row>
    <row r="62" spans="1:8" ht="22.5" x14ac:dyDescent="0.25">
      <c r="A62" s="74"/>
      <c r="B62" s="20" t="s">
        <v>242</v>
      </c>
      <c r="C62" s="77" t="s">
        <v>238</v>
      </c>
      <c r="D62" s="31">
        <v>2190</v>
      </c>
      <c r="E62" s="31">
        <v>1856</v>
      </c>
      <c r="F62" s="78" t="s">
        <v>239</v>
      </c>
      <c r="H62" s="18" t="s">
        <v>243</v>
      </c>
    </row>
    <row r="63" spans="1:8" ht="22.5" x14ac:dyDescent="0.25">
      <c r="A63" s="74"/>
      <c r="B63" s="20" t="s">
        <v>244</v>
      </c>
      <c r="C63" s="77" t="s">
        <v>238</v>
      </c>
      <c r="D63" s="31">
        <v>4108</v>
      </c>
      <c r="E63" s="31">
        <v>2951</v>
      </c>
      <c r="F63" s="78" t="s">
        <v>239</v>
      </c>
      <c r="H63" s="18" t="s">
        <v>245</v>
      </c>
    </row>
    <row r="64" spans="1:8" s="17" customFormat="1" ht="22.5" x14ac:dyDescent="0.25">
      <c r="A64" s="5"/>
      <c r="B64" s="20" t="s">
        <v>246</v>
      </c>
      <c r="C64" s="77" t="s">
        <v>238</v>
      </c>
      <c r="D64" s="31">
        <v>4319</v>
      </c>
      <c r="E64" s="31">
        <v>4384</v>
      </c>
      <c r="F64" s="78" t="s">
        <v>239</v>
      </c>
      <c r="G64" s="5"/>
      <c r="H64" s="18" t="s">
        <v>247</v>
      </c>
    </row>
    <row r="65" spans="1:8" ht="22.5" x14ac:dyDescent="0.25">
      <c r="A65" s="5"/>
      <c r="B65" s="20" t="s">
        <v>248</v>
      </c>
      <c r="C65" s="77" t="s">
        <v>238</v>
      </c>
      <c r="D65" s="31">
        <v>13810</v>
      </c>
      <c r="E65" s="31">
        <v>11187</v>
      </c>
      <c r="F65" s="78" t="s">
        <v>239</v>
      </c>
      <c r="H65" s="18" t="s">
        <v>249</v>
      </c>
    </row>
    <row r="66" spans="1:8" s="81" customFormat="1" ht="22.5" x14ac:dyDescent="0.25">
      <c r="B66" s="76" t="s">
        <v>250</v>
      </c>
      <c r="C66" s="74" t="s">
        <v>238</v>
      </c>
      <c r="D66" s="31">
        <v>8321</v>
      </c>
      <c r="E66" s="31">
        <v>2668</v>
      </c>
      <c r="F66" s="78" t="s">
        <v>239</v>
      </c>
      <c r="G66" s="92"/>
      <c r="H66" s="18" t="s">
        <v>251</v>
      </c>
    </row>
    <row r="67" spans="1:8" x14ac:dyDescent="0.25">
      <c r="A67" s="75">
        <v>15</v>
      </c>
      <c r="B67" s="86" t="s">
        <v>75</v>
      </c>
      <c r="C67" s="74"/>
      <c r="D67" s="79"/>
      <c r="E67" s="79"/>
      <c r="F67" s="78"/>
      <c r="G67" s="15">
        <v>15</v>
      </c>
      <c r="H67" s="16" t="s">
        <v>76</v>
      </c>
    </row>
    <row r="68" spans="1:8" s="89" customFormat="1" x14ac:dyDescent="0.25">
      <c r="A68" s="81"/>
      <c r="B68" s="76" t="s">
        <v>252</v>
      </c>
      <c r="C68" s="74" t="s">
        <v>159</v>
      </c>
      <c r="D68" s="31">
        <v>135095</v>
      </c>
      <c r="E68" s="31">
        <v>137114</v>
      </c>
      <c r="F68" s="78" t="s">
        <v>160</v>
      </c>
      <c r="G68" s="92"/>
      <c r="H68" s="18" t="s">
        <v>253</v>
      </c>
    </row>
    <row r="69" spans="1:8" ht="22.5" x14ac:dyDescent="0.25">
      <c r="A69" s="74"/>
      <c r="B69" s="76" t="s">
        <v>254</v>
      </c>
      <c r="C69" s="74" t="s">
        <v>255</v>
      </c>
      <c r="D69" s="31">
        <v>1491</v>
      </c>
      <c r="E69" s="31">
        <v>715</v>
      </c>
      <c r="F69" s="78" t="s">
        <v>256</v>
      </c>
      <c r="G69" s="92"/>
      <c r="H69" s="18" t="s">
        <v>257</v>
      </c>
    </row>
    <row r="70" spans="1:8" ht="22.5" x14ac:dyDescent="0.25">
      <c r="A70" s="75">
        <v>16</v>
      </c>
      <c r="B70" s="86" t="s">
        <v>258</v>
      </c>
      <c r="C70" s="74"/>
      <c r="D70" s="79"/>
      <c r="E70" s="79"/>
      <c r="F70" s="78"/>
      <c r="G70" s="15">
        <v>16</v>
      </c>
      <c r="H70" s="16" t="s">
        <v>78</v>
      </c>
    </row>
    <row r="71" spans="1:8" ht="12.75" x14ac:dyDescent="0.25">
      <c r="A71" s="74"/>
      <c r="B71" s="76" t="s">
        <v>259</v>
      </c>
      <c r="C71" s="74" t="s">
        <v>260</v>
      </c>
      <c r="D71" s="31">
        <v>6611</v>
      </c>
      <c r="E71" s="31">
        <v>11385</v>
      </c>
      <c r="F71" s="78" t="s">
        <v>261</v>
      </c>
      <c r="G71" s="92"/>
      <c r="H71" s="18" t="s">
        <v>262</v>
      </c>
    </row>
    <row r="72" spans="1:8" s="81" customFormat="1" ht="12.75" x14ac:dyDescent="0.25">
      <c r="A72" s="90"/>
      <c r="B72" s="76" t="s">
        <v>263</v>
      </c>
      <c r="C72" s="74" t="s">
        <v>260</v>
      </c>
      <c r="D72" s="31">
        <v>21886</v>
      </c>
      <c r="E72" s="31">
        <v>20506</v>
      </c>
      <c r="F72" s="78" t="s">
        <v>261</v>
      </c>
      <c r="G72" s="92"/>
      <c r="H72" s="18" t="s">
        <v>264</v>
      </c>
    </row>
    <row r="73" spans="1:8" s="17" customFormat="1" ht="12.75" x14ac:dyDescent="0.25">
      <c r="A73" s="74"/>
      <c r="B73" s="76" t="s">
        <v>265</v>
      </c>
      <c r="C73" s="74" t="s">
        <v>266</v>
      </c>
      <c r="D73" s="31">
        <v>3089</v>
      </c>
      <c r="E73" s="31">
        <v>3236</v>
      </c>
      <c r="F73" s="78" t="s">
        <v>267</v>
      </c>
      <c r="G73" s="92"/>
      <c r="H73" s="18" t="s">
        <v>268</v>
      </c>
    </row>
    <row r="74" spans="1:8" ht="12.75" x14ac:dyDescent="0.25">
      <c r="A74" s="74"/>
      <c r="B74" s="76" t="s">
        <v>269</v>
      </c>
      <c r="C74" s="74" t="s">
        <v>260</v>
      </c>
      <c r="D74" s="31">
        <v>5292</v>
      </c>
      <c r="E74" s="31">
        <v>4638</v>
      </c>
      <c r="F74" s="78" t="s">
        <v>261</v>
      </c>
      <c r="G74" s="92"/>
      <c r="H74" s="18" t="s">
        <v>270</v>
      </c>
    </row>
    <row r="75" spans="1:8" x14ac:dyDescent="0.25">
      <c r="A75" s="75">
        <v>17</v>
      </c>
      <c r="B75" s="86" t="s">
        <v>271</v>
      </c>
      <c r="C75" s="74"/>
      <c r="D75" s="79"/>
      <c r="E75" s="79"/>
      <c r="F75" s="78"/>
      <c r="G75" s="15">
        <v>17</v>
      </c>
      <c r="H75" s="16" t="s">
        <v>80</v>
      </c>
    </row>
    <row r="76" spans="1:8" s="17" customFormat="1" x14ac:dyDescent="0.2">
      <c r="A76" s="5"/>
      <c r="B76" s="76" t="s">
        <v>23</v>
      </c>
      <c r="C76" s="74" t="s">
        <v>127</v>
      </c>
      <c r="D76" s="82">
        <v>9174</v>
      </c>
      <c r="E76" s="82">
        <v>8640</v>
      </c>
      <c r="F76" s="78" t="s">
        <v>128</v>
      </c>
      <c r="G76" s="92"/>
      <c r="H76" s="18" t="s">
        <v>272</v>
      </c>
    </row>
    <row r="77" spans="1:8" x14ac:dyDescent="0.25">
      <c r="A77" s="5"/>
      <c r="B77" s="76" t="s">
        <v>273</v>
      </c>
      <c r="C77" s="74" t="s">
        <v>127</v>
      </c>
      <c r="D77" s="31">
        <v>369</v>
      </c>
      <c r="E77" s="31" t="s">
        <v>12</v>
      </c>
      <c r="F77" s="78" t="s">
        <v>128</v>
      </c>
      <c r="G77" s="92"/>
      <c r="H77" s="18" t="s">
        <v>274</v>
      </c>
    </row>
    <row r="78" spans="1:8" s="81" customFormat="1" x14ac:dyDescent="0.25">
      <c r="B78" s="76" t="s">
        <v>275</v>
      </c>
      <c r="C78" s="74" t="s">
        <v>127</v>
      </c>
      <c r="D78" s="31">
        <v>25191</v>
      </c>
      <c r="E78" s="31">
        <v>24035</v>
      </c>
      <c r="F78" s="78" t="s">
        <v>128</v>
      </c>
      <c r="G78" s="92"/>
      <c r="H78" s="18" t="s">
        <v>276</v>
      </c>
    </row>
    <row r="79" spans="1:8" x14ac:dyDescent="0.25">
      <c r="A79" s="75">
        <v>18</v>
      </c>
      <c r="B79" s="86" t="s">
        <v>277</v>
      </c>
      <c r="C79" s="74"/>
      <c r="D79" s="79"/>
      <c r="E79" s="79"/>
      <c r="F79" s="78"/>
      <c r="G79" s="15">
        <v>18</v>
      </c>
      <c r="H79" s="16" t="s">
        <v>82</v>
      </c>
    </row>
    <row r="80" spans="1:8" s="17" customFormat="1" x14ac:dyDescent="0.25">
      <c r="A80" s="74"/>
      <c r="B80" s="76" t="s">
        <v>278</v>
      </c>
      <c r="C80" s="74" t="s">
        <v>127</v>
      </c>
      <c r="D80" s="31">
        <v>1586</v>
      </c>
      <c r="E80" s="31">
        <v>1680</v>
      </c>
      <c r="F80" s="78" t="s">
        <v>128</v>
      </c>
      <c r="G80" s="92"/>
      <c r="H80" s="18" t="s">
        <v>279</v>
      </c>
    </row>
    <row r="81" spans="1:8" x14ac:dyDescent="0.25">
      <c r="A81" s="5"/>
      <c r="B81" s="76" t="s">
        <v>280</v>
      </c>
      <c r="C81" s="74" t="s">
        <v>127</v>
      </c>
      <c r="D81" s="31">
        <v>197</v>
      </c>
      <c r="E81" s="31">
        <v>140</v>
      </c>
      <c r="F81" s="78" t="s">
        <v>128</v>
      </c>
      <c r="G81" s="92"/>
      <c r="H81" s="18" t="s">
        <v>281</v>
      </c>
    </row>
    <row r="82" spans="1:8" s="17" customFormat="1" x14ac:dyDescent="0.25">
      <c r="A82" s="74"/>
      <c r="B82" s="76" t="s">
        <v>282</v>
      </c>
      <c r="C82" s="74" t="s">
        <v>127</v>
      </c>
      <c r="D82" s="31">
        <v>1873</v>
      </c>
      <c r="E82" s="31">
        <v>6326</v>
      </c>
      <c r="F82" s="78" t="s">
        <v>128</v>
      </c>
      <c r="G82" s="92"/>
      <c r="H82" s="18" t="s">
        <v>283</v>
      </c>
    </row>
    <row r="83" spans="1:8" s="89" customFormat="1" x14ac:dyDescent="0.25">
      <c r="A83" s="75">
        <v>20</v>
      </c>
      <c r="B83" s="86" t="s">
        <v>284</v>
      </c>
      <c r="C83" s="74"/>
      <c r="D83" s="79"/>
      <c r="E83" s="79"/>
      <c r="F83" s="78"/>
      <c r="G83" s="15">
        <v>20</v>
      </c>
      <c r="H83" s="16" t="s">
        <v>84</v>
      </c>
    </row>
    <row r="84" spans="1:8" s="17" customFormat="1" x14ac:dyDescent="0.25">
      <c r="A84" s="5"/>
      <c r="B84" s="76" t="s">
        <v>285</v>
      </c>
      <c r="C84" s="74" t="s">
        <v>127</v>
      </c>
      <c r="D84" s="31">
        <v>90409</v>
      </c>
      <c r="E84" s="31">
        <v>97121</v>
      </c>
      <c r="F84" s="78" t="s">
        <v>128</v>
      </c>
      <c r="G84" s="92"/>
      <c r="H84" s="18" t="s">
        <v>286</v>
      </c>
    </row>
    <row r="85" spans="1:8" ht="22.5" x14ac:dyDescent="0.25">
      <c r="A85" s="5"/>
      <c r="B85" s="76" t="s">
        <v>287</v>
      </c>
      <c r="C85" s="74" t="s">
        <v>127</v>
      </c>
      <c r="D85" s="31">
        <v>2099</v>
      </c>
      <c r="E85" s="31">
        <v>1972</v>
      </c>
      <c r="F85" s="78" t="s">
        <v>128</v>
      </c>
      <c r="G85" s="92"/>
      <c r="H85" s="18" t="s">
        <v>288</v>
      </c>
    </row>
    <row r="86" spans="1:8" s="81" customFormat="1" x14ac:dyDescent="0.25">
      <c r="A86" s="90"/>
      <c r="B86" s="76" t="s">
        <v>289</v>
      </c>
      <c r="C86" s="74" t="s">
        <v>127</v>
      </c>
      <c r="D86" s="31">
        <v>2314</v>
      </c>
      <c r="E86" s="31">
        <v>1938</v>
      </c>
      <c r="F86" s="78" t="s">
        <v>128</v>
      </c>
      <c r="G86" s="92"/>
      <c r="H86" s="18" t="s">
        <v>290</v>
      </c>
    </row>
    <row r="87" spans="1:8" ht="22.5" x14ac:dyDescent="0.25">
      <c r="A87" s="75">
        <v>21</v>
      </c>
      <c r="B87" s="12" t="s">
        <v>85</v>
      </c>
      <c r="C87" s="74"/>
      <c r="D87" s="79"/>
      <c r="E87" s="79"/>
      <c r="F87" s="78"/>
      <c r="G87" s="93">
        <v>21</v>
      </c>
      <c r="H87" s="16" t="s">
        <v>86</v>
      </c>
    </row>
    <row r="88" spans="1:8" s="17" customFormat="1" x14ac:dyDescent="0.25">
      <c r="A88" s="5"/>
      <c r="B88" s="20" t="s">
        <v>291</v>
      </c>
      <c r="C88" s="74" t="s">
        <v>292</v>
      </c>
      <c r="D88" s="31">
        <v>9401681</v>
      </c>
      <c r="E88" s="31">
        <v>8891566</v>
      </c>
      <c r="F88" s="78" t="s">
        <v>293</v>
      </c>
      <c r="G88" s="92"/>
      <c r="H88" s="18" t="s">
        <v>294</v>
      </c>
    </row>
    <row r="89" spans="1:8" x14ac:dyDescent="0.25">
      <c r="A89" s="74"/>
      <c r="B89" s="76"/>
      <c r="C89" s="74"/>
      <c r="D89" s="79"/>
      <c r="E89" s="79"/>
      <c r="F89" s="78"/>
      <c r="G89" s="92"/>
      <c r="H89" s="18"/>
    </row>
    <row r="90" spans="1:8" ht="22.5" x14ac:dyDescent="0.25">
      <c r="A90" s="75">
        <v>22</v>
      </c>
      <c r="B90" s="12" t="s">
        <v>295</v>
      </c>
      <c r="C90" s="74"/>
      <c r="D90" s="79"/>
      <c r="E90" s="79"/>
      <c r="F90" s="78"/>
      <c r="G90" s="15">
        <v>22</v>
      </c>
      <c r="H90" s="16" t="s">
        <v>88</v>
      </c>
    </row>
    <row r="91" spans="1:8" s="81" customFormat="1" x14ac:dyDescent="0.25">
      <c r="A91" s="80"/>
      <c r="B91" s="76" t="s">
        <v>296</v>
      </c>
      <c r="C91" s="74" t="s">
        <v>127</v>
      </c>
      <c r="D91" s="79">
        <v>24410</v>
      </c>
      <c r="E91" s="79">
        <v>24100</v>
      </c>
      <c r="F91" s="78" t="s">
        <v>128</v>
      </c>
      <c r="G91" s="15"/>
      <c r="H91" s="18" t="s">
        <v>297</v>
      </c>
    </row>
    <row r="92" spans="1:8" x14ac:dyDescent="0.25">
      <c r="A92" s="28"/>
      <c r="B92" s="76" t="s">
        <v>298</v>
      </c>
      <c r="C92" s="74" t="s">
        <v>127</v>
      </c>
      <c r="D92" s="31">
        <v>7064</v>
      </c>
      <c r="E92" s="31">
        <v>8177</v>
      </c>
      <c r="F92" s="78" t="s">
        <v>128</v>
      </c>
      <c r="G92" s="92"/>
      <c r="H92" s="18" t="s">
        <v>299</v>
      </c>
    </row>
    <row r="93" spans="1:8" s="17" customFormat="1" x14ac:dyDescent="0.25">
      <c r="A93" s="28"/>
      <c r="B93" s="76" t="s">
        <v>300</v>
      </c>
      <c r="C93" s="74" t="s">
        <v>127</v>
      </c>
      <c r="D93" s="31">
        <v>293</v>
      </c>
      <c r="E93" s="31">
        <v>427</v>
      </c>
      <c r="F93" s="78" t="s">
        <v>128</v>
      </c>
      <c r="G93" s="92"/>
      <c r="H93" s="18" t="s">
        <v>301</v>
      </c>
    </row>
    <row r="94" spans="1:8" x14ac:dyDescent="0.25">
      <c r="A94" s="5"/>
      <c r="B94" s="20" t="s">
        <v>302</v>
      </c>
      <c r="C94" s="74" t="s">
        <v>127</v>
      </c>
      <c r="D94" s="31">
        <v>2841</v>
      </c>
      <c r="E94" s="31">
        <v>3223</v>
      </c>
      <c r="F94" s="78" t="s">
        <v>128</v>
      </c>
      <c r="G94" s="92"/>
      <c r="H94" s="18" t="s">
        <v>303</v>
      </c>
    </row>
    <row r="95" spans="1:8" x14ac:dyDescent="0.25">
      <c r="A95" s="75">
        <v>23</v>
      </c>
      <c r="B95" s="12" t="s">
        <v>304</v>
      </c>
      <c r="C95" s="74"/>
      <c r="D95" s="79"/>
      <c r="E95" s="79"/>
      <c r="F95" s="74"/>
      <c r="G95" s="15">
        <v>23</v>
      </c>
      <c r="H95" s="16" t="s">
        <v>90</v>
      </c>
    </row>
    <row r="96" spans="1:8" x14ac:dyDescent="0.25">
      <c r="A96" s="5"/>
      <c r="B96" s="20" t="s">
        <v>305</v>
      </c>
      <c r="C96" s="77" t="s">
        <v>127</v>
      </c>
      <c r="D96" s="31">
        <v>14306</v>
      </c>
      <c r="E96" s="31">
        <v>13435</v>
      </c>
      <c r="F96" s="78" t="s">
        <v>128</v>
      </c>
      <c r="G96" s="92"/>
      <c r="H96" s="18" t="s">
        <v>306</v>
      </c>
    </row>
    <row r="97" spans="1:8" ht="22.5" x14ac:dyDescent="0.25">
      <c r="A97" s="5"/>
      <c r="B97" s="20" t="s">
        <v>307</v>
      </c>
      <c r="C97" s="77" t="s">
        <v>308</v>
      </c>
      <c r="D97" s="31">
        <v>39886</v>
      </c>
      <c r="E97" s="31">
        <v>35818</v>
      </c>
      <c r="F97" s="78" t="s">
        <v>309</v>
      </c>
      <c r="G97" s="92"/>
      <c r="H97" s="18" t="s">
        <v>310</v>
      </c>
    </row>
    <row r="98" spans="1:8" s="81" customFormat="1" x14ac:dyDescent="0.25">
      <c r="B98" s="76" t="s">
        <v>311</v>
      </c>
      <c r="C98" s="74" t="s">
        <v>127</v>
      </c>
      <c r="D98" s="31">
        <v>879812</v>
      </c>
      <c r="E98" s="31">
        <v>873897</v>
      </c>
      <c r="F98" s="78" t="s">
        <v>128</v>
      </c>
      <c r="G98" s="92"/>
      <c r="H98" s="18" t="s">
        <v>27</v>
      </c>
    </row>
    <row r="99" spans="1:8" s="81" customFormat="1" x14ac:dyDescent="0.25">
      <c r="B99" s="76" t="s">
        <v>312</v>
      </c>
      <c r="C99" s="74" t="s">
        <v>127</v>
      </c>
      <c r="D99" s="31">
        <v>176853</v>
      </c>
      <c r="E99" s="31">
        <v>166394</v>
      </c>
      <c r="F99" s="78" t="s">
        <v>128</v>
      </c>
      <c r="G99" s="92"/>
      <c r="H99" s="18" t="s">
        <v>313</v>
      </c>
    </row>
    <row r="100" spans="1:8" x14ac:dyDescent="0.25">
      <c r="A100" s="74"/>
      <c r="B100" s="76" t="s">
        <v>314</v>
      </c>
      <c r="C100" s="74" t="s">
        <v>127</v>
      </c>
      <c r="D100" s="31">
        <v>22377</v>
      </c>
      <c r="E100" s="31">
        <v>12298</v>
      </c>
      <c r="F100" s="78" t="s">
        <v>128</v>
      </c>
      <c r="G100" s="92"/>
      <c r="H100" s="18" t="s">
        <v>315</v>
      </c>
    </row>
    <row r="101" spans="1:8" x14ac:dyDescent="0.25">
      <c r="A101" s="74"/>
      <c r="B101" s="76" t="s">
        <v>316</v>
      </c>
      <c r="C101" s="74" t="s">
        <v>127</v>
      </c>
      <c r="D101" s="31">
        <v>511713</v>
      </c>
      <c r="E101" s="31">
        <v>355511</v>
      </c>
      <c r="F101" s="78" t="s">
        <v>128</v>
      </c>
      <c r="G101" s="92"/>
      <c r="H101" s="18" t="s">
        <v>317</v>
      </c>
    </row>
    <row r="102" spans="1:8" x14ac:dyDescent="0.25">
      <c r="A102" s="74"/>
      <c r="B102" s="76" t="s">
        <v>20</v>
      </c>
      <c r="C102" s="74" t="s">
        <v>127</v>
      </c>
      <c r="D102" s="31">
        <v>84401</v>
      </c>
      <c r="E102" s="31">
        <v>143912</v>
      </c>
      <c r="F102" s="78" t="s">
        <v>128</v>
      </c>
      <c r="G102" s="92"/>
      <c r="H102" s="18" t="s">
        <v>318</v>
      </c>
    </row>
    <row r="103" spans="1:8" x14ac:dyDescent="0.25">
      <c r="A103" s="74"/>
      <c r="B103" s="76" t="s">
        <v>319</v>
      </c>
      <c r="C103" s="74" t="s">
        <v>127</v>
      </c>
      <c r="D103" s="31">
        <v>70745</v>
      </c>
      <c r="E103" s="31">
        <v>44578</v>
      </c>
      <c r="F103" s="78" t="s">
        <v>128</v>
      </c>
      <c r="G103" s="92"/>
      <c r="H103" s="18" t="s">
        <v>320</v>
      </c>
    </row>
    <row r="104" spans="1:8" s="17" customFormat="1" ht="22.5" x14ac:dyDescent="0.25">
      <c r="A104" s="74"/>
      <c r="B104" s="76" t="s">
        <v>321</v>
      </c>
      <c r="C104" s="74" t="s">
        <v>127</v>
      </c>
      <c r="D104" s="31">
        <v>7040</v>
      </c>
      <c r="E104" s="31">
        <v>5416</v>
      </c>
      <c r="F104" s="78" t="s">
        <v>128</v>
      </c>
      <c r="G104" s="92"/>
      <c r="H104" s="18" t="s">
        <v>322</v>
      </c>
    </row>
    <row r="105" spans="1:8" ht="22.5" x14ac:dyDescent="0.25">
      <c r="A105" s="74"/>
      <c r="B105" s="76" t="s">
        <v>323</v>
      </c>
      <c r="C105" s="74" t="s">
        <v>127</v>
      </c>
      <c r="D105" s="31">
        <v>15343</v>
      </c>
      <c r="E105" s="31">
        <v>10030</v>
      </c>
      <c r="F105" s="78" t="s">
        <v>128</v>
      </c>
      <c r="G105" s="92"/>
      <c r="H105" s="18" t="s">
        <v>324</v>
      </c>
    </row>
    <row r="106" spans="1:8" s="17" customFormat="1" x14ac:dyDescent="0.25">
      <c r="A106" s="75">
        <v>24</v>
      </c>
      <c r="B106" s="86" t="s">
        <v>325</v>
      </c>
      <c r="C106" s="74"/>
      <c r="D106" s="79"/>
      <c r="E106" s="79"/>
      <c r="F106" s="74"/>
      <c r="G106" s="15">
        <v>24</v>
      </c>
      <c r="H106" s="16" t="s">
        <v>92</v>
      </c>
    </row>
    <row r="107" spans="1:8" s="17" customFormat="1" x14ac:dyDescent="0.25">
      <c r="A107" s="75"/>
      <c r="B107" s="76" t="s">
        <v>21</v>
      </c>
      <c r="C107" s="74" t="s">
        <v>127</v>
      </c>
      <c r="D107" s="31">
        <v>3812</v>
      </c>
      <c r="E107" s="31" t="s">
        <v>12</v>
      </c>
      <c r="F107" s="78" t="s">
        <v>128</v>
      </c>
      <c r="G107" s="15"/>
      <c r="H107" s="16" t="s">
        <v>29</v>
      </c>
    </row>
    <row r="108" spans="1:8" s="89" customFormat="1" x14ac:dyDescent="0.25">
      <c r="A108" s="80"/>
      <c r="B108" s="76" t="s">
        <v>326</v>
      </c>
      <c r="C108" s="74" t="s">
        <v>127</v>
      </c>
      <c r="D108" s="31">
        <v>781097</v>
      </c>
      <c r="E108" s="31">
        <v>772429</v>
      </c>
      <c r="F108" s="78" t="s">
        <v>128</v>
      </c>
      <c r="G108" s="15"/>
      <c r="H108" s="18" t="s">
        <v>327</v>
      </c>
    </row>
    <row r="109" spans="1:8" s="17" customFormat="1" x14ac:dyDescent="0.25">
      <c r="A109" s="5"/>
      <c r="B109" s="76" t="s">
        <v>328</v>
      </c>
      <c r="C109" s="74" t="s">
        <v>127</v>
      </c>
      <c r="D109" s="31">
        <v>150444</v>
      </c>
      <c r="E109" s="31">
        <v>187499</v>
      </c>
      <c r="F109" s="78" t="s">
        <v>128</v>
      </c>
      <c r="G109" s="92"/>
      <c r="H109" s="18" t="s">
        <v>329</v>
      </c>
    </row>
    <row r="110" spans="1:8" x14ac:dyDescent="0.25">
      <c r="A110" s="5"/>
      <c r="B110" s="76" t="s">
        <v>330</v>
      </c>
      <c r="C110" s="74" t="s">
        <v>127</v>
      </c>
      <c r="D110" s="31">
        <v>11207</v>
      </c>
      <c r="E110" s="31">
        <v>7788</v>
      </c>
      <c r="F110" s="78" t="s">
        <v>128</v>
      </c>
      <c r="G110" s="92"/>
      <c r="H110" s="18" t="s">
        <v>331</v>
      </c>
    </row>
    <row r="111" spans="1:8" ht="22.5" x14ac:dyDescent="0.25">
      <c r="A111" s="75">
        <v>25</v>
      </c>
      <c r="B111" s="86" t="s">
        <v>332</v>
      </c>
      <c r="C111" s="74"/>
      <c r="D111" s="79"/>
      <c r="E111" s="79"/>
      <c r="F111" s="74"/>
      <c r="G111" s="15">
        <v>25</v>
      </c>
      <c r="H111" s="16" t="s">
        <v>94</v>
      </c>
    </row>
    <row r="112" spans="1:8" x14ac:dyDescent="0.25">
      <c r="A112" s="5"/>
      <c r="B112" s="76" t="s">
        <v>333</v>
      </c>
      <c r="C112" s="74" t="s">
        <v>127</v>
      </c>
      <c r="D112" s="31">
        <v>9124</v>
      </c>
      <c r="E112" s="31">
        <v>7779</v>
      </c>
      <c r="F112" s="78" t="s">
        <v>128</v>
      </c>
      <c r="G112" s="92"/>
      <c r="H112" s="18" t="s">
        <v>334</v>
      </c>
    </row>
    <row r="113" spans="1:8" ht="22.5" x14ac:dyDescent="0.25">
      <c r="A113" s="74"/>
      <c r="B113" s="76" t="s">
        <v>335</v>
      </c>
      <c r="C113" s="74" t="s">
        <v>127</v>
      </c>
      <c r="D113" s="31">
        <v>6591</v>
      </c>
      <c r="E113" s="31">
        <v>14588</v>
      </c>
      <c r="F113" s="78" t="s">
        <v>128</v>
      </c>
      <c r="G113" s="92"/>
      <c r="H113" s="18" t="s">
        <v>336</v>
      </c>
    </row>
    <row r="114" spans="1:8" x14ac:dyDescent="0.25">
      <c r="A114" s="74"/>
      <c r="B114" s="76" t="s">
        <v>337</v>
      </c>
      <c r="C114" s="74" t="s">
        <v>127</v>
      </c>
      <c r="D114" s="31">
        <v>4882</v>
      </c>
      <c r="E114" s="31">
        <v>5956</v>
      </c>
      <c r="F114" s="78" t="s">
        <v>128</v>
      </c>
      <c r="G114" s="92"/>
      <c r="H114" s="18" t="s">
        <v>338</v>
      </c>
    </row>
    <row r="115" spans="1:8" s="17" customFormat="1" ht="22.5" x14ac:dyDescent="0.25">
      <c r="A115" s="75">
        <v>26</v>
      </c>
      <c r="B115" s="86" t="s">
        <v>95</v>
      </c>
      <c r="C115" s="94"/>
      <c r="D115" s="95"/>
      <c r="E115" s="95"/>
      <c r="F115" s="96"/>
      <c r="G115" s="19">
        <v>26</v>
      </c>
      <c r="H115" s="16" t="s">
        <v>96</v>
      </c>
    </row>
    <row r="116" spans="1:8" s="81" customFormat="1" x14ac:dyDescent="0.25">
      <c r="A116" s="90"/>
      <c r="B116" s="76" t="s">
        <v>339</v>
      </c>
      <c r="C116" s="74" t="s">
        <v>159</v>
      </c>
      <c r="D116" s="31">
        <v>432425</v>
      </c>
      <c r="E116" s="31">
        <v>303087</v>
      </c>
      <c r="F116" s="78" t="s">
        <v>160</v>
      </c>
      <c r="G116" s="92"/>
      <c r="H116" s="18" t="s">
        <v>340</v>
      </c>
    </row>
    <row r="117" spans="1:8" x14ac:dyDescent="0.25">
      <c r="A117" s="75">
        <v>27</v>
      </c>
      <c r="B117" s="86" t="s">
        <v>341</v>
      </c>
      <c r="C117" s="74"/>
      <c r="D117" s="79"/>
      <c r="E117" s="79"/>
      <c r="F117" s="78"/>
      <c r="G117" s="15">
        <v>27</v>
      </c>
      <c r="H117" s="16" t="s">
        <v>98</v>
      </c>
    </row>
    <row r="118" spans="1:8" x14ac:dyDescent="0.25">
      <c r="A118" s="74"/>
      <c r="B118" s="76" t="s">
        <v>342</v>
      </c>
      <c r="C118" s="74" t="s">
        <v>159</v>
      </c>
      <c r="D118" s="31">
        <v>593</v>
      </c>
      <c r="E118" s="31">
        <v>560</v>
      </c>
      <c r="F118" s="78" t="s">
        <v>160</v>
      </c>
      <c r="H118" s="92" t="s">
        <v>343</v>
      </c>
    </row>
    <row r="119" spans="1:8" s="81" customFormat="1" x14ac:dyDescent="0.25">
      <c r="A119" s="90"/>
      <c r="B119" s="76" t="s">
        <v>344</v>
      </c>
      <c r="C119" s="74" t="s">
        <v>159</v>
      </c>
      <c r="D119" s="31">
        <v>15686705</v>
      </c>
      <c r="E119" s="31">
        <v>16328909</v>
      </c>
      <c r="F119" s="78" t="s">
        <v>160</v>
      </c>
      <c r="H119" s="92" t="s">
        <v>345</v>
      </c>
    </row>
    <row r="120" spans="1:8" s="81" customFormat="1" x14ac:dyDescent="0.25">
      <c r="A120" s="90"/>
      <c r="B120" s="76" t="s">
        <v>346</v>
      </c>
      <c r="C120" s="74" t="s">
        <v>159</v>
      </c>
      <c r="D120" s="31">
        <v>1604228</v>
      </c>
      <c r="E120" s="31">
        <v>1874650</v>
      </c>
      <c r="F120" s="78" t="s">
        <v>160</v>
      </c>
      <c r="H120" s="92" t="s">
        <v>347</v>
      </c>
    </row>
    <row r="121" spans="1:8" s="81" customFormat="1" x14ac:dyDescent="0.25">
      <c r="A121" s="90"/>
      <c r="B121" s="76" t="s">
        <v>348</v>
      </c>
      <c r="C121" s="74" t="s">
        <v>127</v>
      </c>
      <c r="D121" s="31">
        <v>2437</v>
      </c>
      <c r="E121" s="31">
        <v>4820</v>
      </c>
      <c r="F121" s="78" t="s">
        <v>128</v>
      </c>
      <c r="H121" s="92" t="s">
        <v>349</v>
      </c>
    </row>
    <row r="122" spans="1:8" s="81" customFormat="1" x14ac:dyDescent="0.25">
      <c r="A122" s="90"/>
      <c r="B122" s="76" t="s">
        <v>350</v>
      </c>
      <c r="C122" s="74" t="s">
        <v>159</v>
      </c>
      <c r="D122" s="31">
        <v>9955837</v>
      </c>
      <c r="E122" s="31">
        <v>9761395</v>
      </c>
      <c r="F122" s="78" t="s">
        <v>160</v>
      </c>
      <c r="H122" s="92" t="s">
        <v>351</v>
      </c>
    </row>
    <row r="123" spans="1:8" s="17" customFormat="1" x14ac:dyDescent="0.25">
      <c r="A123" s="5"/>
      <c r="B123" s="76" t="s">
        <v>352</v>
      </c>
      <c r="C123" s="74" t="s">
        <v>159</v>
      </c>
      <c r="D123" s="31">
        <v>146905</v>
      </c>
      <c r="E123" s="31">
        <v>125879</v>
      </c>
      <c r="F123" s="78" t="s">
        <v>160</v>
      </c>
      <c r="G123" s="5"/>
      <c r="H123" s="18" t="s">
        <v>353</v>
      </c>
    </row>
    <row r="124" spans="1:8" s="17" customFormat="1" x14ac:dyDescent="0.25">
      <c r="A124" s="5"/>
      <c r="B124" s="76" t="s">
        <v>354</v>
      </c>
      <c r="C124" s="74" t="s">
        <v>159</v>
      </c>
      <c r="D124" s="31">
        <v>54161</v>
      </c>
      <c r="E124" s="31">
        <v>5199</v>
      </c>
      <c r="F124" s="78" t="s">
        <v>160</v>
      </c>
      <c r="G124" s="5"/>
      <c r="H124" s="18" t="s">
        <v>355</v>
      </c>
    </row>
    <row r="125" spans="1:8" s="89" customFormat="1" x14ac:dyDescent="0.25">
      <c r="A125" s="81"/>
      <c r="B125" s="76" t="s">
        <v>356</v>
      </c>
      <c r="C125" s="74" t="s">
        <v>159</v>
      </c>
      <c r="D125" s="31">
        <v>13833910</v>
      </c>
      <c r="E125" s="31">
        <v>10585940</v>
      </c>
      <c r="F125" s="78" t="s">
        <v>160</v>
      </c>
      <c r="G125" s="81"/>
      <c r="H125" s="18" t="s">
        <v>357</v>
      </c>
    </row>
    <row r="126" spans="1:8" s="17" customFormat="1" x14ac:dyDescent="0.25">
      <c r="A126" s="75">
        <v>28</v>
      </c>
      <c r="B126" s="12" t="s">
        <v>358</v>
      </c>
      <c r="C126" s="74"/>
      <c r="D126" s="79"/>
      <c r="E126" s="79"/>
      <c r="F126" s="78"/>
      <c r="G126" s="15">
        <v>28</v>
      </c>
      <c r="H126" s="16" t="s">
        <v>100</v>
      </c>
    </row>
    <row r="127" spans="1:8" x14ac:dyDescent="0.25">
      <c r="A127" s="5"/>
      <c r="B127" s="20" t="s">
        <v>359</v>
      </c>
      <c r="C127" s="77" t="s">
        <v>159</v>
      </c>
      <c r="D127" s="31" t="s">
        <v>12</v>
      </c>
      <c r="E127" s="31" t="s">
        <v>12</v>
      </c>
      <c r="F127" s="78" t="s">
        <v>160</v>
      </c>
      <c r="H127" s="92" t="s">
        <v>360</v>
      </c>
    </row>
    <row r="128" spans="1:8" s="17" customFormat="1" x14ac:dyDescent="0.25">
      <c r="A128" s="75">
        <v>29</v>
      </c>
      <c r="B128" s="12" t="s">
        <v>361</v>
      </c>
      <c r="C128" s="74"/>
      <c r="D128" s="79"/>
      <c r="E128" s="79"/>
      <c r="F128" s="78"/>
      <c r="G128" s="15">
        <v>29</v>
      </c>
      <c r="H128" s="16" t="s">
        <v>102</v>
      </c>
    </row>
    <row r="129" spans="1:8" s="89" customFormat="1" x14ac:dyDescent="0.25">
      <c r="A129" s="80"/>
      <c r="B129" s="76" t="s">
        <v>362</v>
      </c>
      <c r="C129" s="74" t="s">
        <v>159</v>
      </c>
      <c r="D129" s="79">
        <v>664</v>
      </c>
      <c r="E129" s="79">
        <v>433</v>
      </c>
      <c r="F129" s="78" t="s">
        <v>160</v>
      </c>
      <c r="G129" s="80"/>
      <c r="H129" s="18" t="s">
        <v>363</v>
      </c>
    </row>
    <row r="130" spans="1:8" s="89" customFormat="1" ht="22.5" x14ac:dyDescent="0.25">
      <c r="A130" s="90"/>
      <c r="B130" s="76" t="s">
        <v>364</v>
      </c>
      <c r="C130" s="74" t="s">
        <v>127</v>
      </c>
      <c r="D130" s="31">
        <v>33722</v>
      </c>
      <c r="E130" s="31">
        <v>37997</v>
      </c>
      <c r="F130" s="78" t="s">
        <v>128</v>
      </c>
      <c r="G130" s="81"/>
      <c r="H130" s="18" t="s">
        <v>365</v>
      </c>
    </row>
    <row r="131" spans="1:8" ht="22.5" x14ac:dyDescent="0.25">
      <c r="A131" s="74"/>
      <c r="B131" s="76" t="s">
        <v>366</v>
      </c>
      <c r="C131" s="74" t="s">
        <v>159</v>
      </c>
      <c r="D131" s="31">
        <v>15307500</v>
      </c>
      <c r="E131" s="31">
        <v>15825234</v>
      </c>
      <c r="F131" s="78" t="s">
        <v>160</v>
      </c>
      <c r="H131" s="18" t="s">
        <v>367</v>
      </c>
    </row>
    <row r="132" spans="1:8" x14ac:dyDescent="0.25">
      <c r="A132" s="75">
        <v>31</v>
      </c>
      <c r="B132" s="12" t="s">
        <v>368</v>
      </c>
      <c r="C132" s="74"/>
      <c r="D132" s="79"/>
      <c r="E132" s="79"/>
      <c r="F132" s="74"/>
      <c r="G132" s="15">
        <v>31</v>
      </c>
      <c r="H132" s="16" t="s">
        <v>106</v>
      </c>
    </row>
    <row r="133" spans="1:8" x14ac:dyDescent="0.25">
      <c r="A133" s="5"/>
      <c r="B133" s="20" t="s">
        <v>369</v>
      </c>
      <c r="C133" s="77" t="s">
        <v>159</v>
      </c>
      <c r="D133" s="31">
        <v>131995</v>
      </c>
      <c r="E133" s="31">
        <v>129562</v>
      </c>
      <c r="F133" s="78" t="s">
        <v>160</v>
      </c>
      <c r="H133" s="18" t="s">
        <v>370</v>
      </c>
    </row>
    <row r="134" spans="1:8" x14ac:dyDescent="0.25">
      <c r="A134" s="74"/>
      <c r="B134" s="20" t="s">
        <v>371</v>
      </c>
      <c r="C134" s="77" t="s">
        <v>159</v>
      </c>
      <c r="D134" s="31">
        <v>38036</v>
      </c>
      <c r="E134" s="31">
        <v>39481</v>
      </c>
      <c r="F134" s="78" t="s">
        <v>160</v>
      </c>
      <c r="H134" s="18" t="s">
        <v>372</v>
      </c>
    </row>
    <row r="135" spans="1:8" x14ac:dyDescent="0.25">
      <c r="A135" s="74"/>
      <c r="B135" s="20" t="s">
        <v>373</v>
      </c>
      <c r="C135" s="77" t="s">
        <v>159</v>
      </c>
      <c r="D135" s="31">
        <v>10367</v>
      </c>
      <c r="E135" s="31">
        <v>10835</v>
      </c>
      <c r="F135" s="78" t="s">
        <v>160</v>
      </c>
      <c r="H135" s="18" t="s">
        <v>374</v>
      </c>
    </row>
    <row r="136" spans="1:8" s="17" customFormat="1" x14ac:dyDescent="0.25">
      <c r="A136" s="74"/>
      <c r="B136" s="20" t="s">
        <v>375</v>
      </c>
      <c r="C136" s="77" t="s">
        <v>159</v>
      </c>
      <c r="D136" s="31">
        <v>1842</v>
      </c>
      <c r="E136" s="31">
        <v>881</v>
      </c>
      <c r="F136" s="78" t="s">
        <v>160</v>
      </c>
      <c r="G136" s="5"/>
      <c r="H136" s="18" t="s">
        <v>376</v>
      </c>
    </row>
    <row r="137" spans="1:8" x14ac:dyDescent="0.25">
      <c r="A137" s="5"/>
      <c r="B137" s="20" t="s">
        <v>377</v>
      </c>
      <c r="C137" s="77" t="s">
        <v>159</v>
      </c>
      <c r="D137" s="31">
        <v>45294</v>
      </c>
      <c r="E137" s="31">
        <v>63091</v>
      </c>
      <c r="F137" s="78" t="s">
        <v>160</v>
      </c>
      <c r="H137" s="18" t="s">
        <v>378</v>
      </c>
    </row>
    <row r="138" spans="1:8" x14ac:dyDescent="0.25">
      <c r="A138" s="97" t="s">
        <v>111</v>
      </c>
      <c r="B138" s="12" t="s">
        <v>112</v>
      </c>
      <c r="C138" s="74"/>
      <c r="D138" s="79"/>
      <c r="E138" s="79"/>
      <c r="F138" s="74"/>
      <c r="G138" s="16" t="s">
        <v>113</v>
      </c>
      <c r="H138" s="16" t="s">
        <v>114</v>
      </c>
    </row>
    <row r="139" spans="1:8" x14ac:dyDescent="0.25">
      <c r="A139" s="75">
        <v>35</v>
      </c>
      <c r="B139" s="12" t="s">
        <v>112</v>
      </c>
      <c r="C139" s="74"/>
      <c r="D139" s="79"/>
      <c r="E139" s="79"/>
      <c r="F139" s="74"/>
      <c r="G139" s="15">
        <v>35</v>
      </c>
      <c r="H139" s="16" t="s">
        <v>114</v>
      </c>
    </row>
    <row r="140" spans="1:8" x14ac:dyDescent="0.25">
      <c r="A140" s="5"/>
      <c r="B140" s="20" t="s">
        <v>379</v>
      </c>
      <c r="C140" s="77" t="s">
        <v>380</v>
      </c>
      <c r="D140" s="79">
        <v>6459886</v>
      </c>
      <c r="E140" s="79">
        <v>5456732</v>
      </c>
      <c r="F140" s="78" t="s">
        <v>380</v>
      </c>
      <c r="H140" s="18" t="s">
        <v>381</v>
      </c>
    </row>
    <row r="141" spans="1:8" x14ac:dyDescent="0.25">
      <c r="A141" s="5"/>
      <c r="B141" s="20" t="s">
        <v>382</v>
      </c>
      <c r="C141" s="77" t="s">
        <v>380</v>
      </c>
      <c r="D141" s="79">
        <v>1835835</v>
      </c>
      <c r="E141" s="79">
        <v>1699537</v>
      </c>
      <c r="F141" s="78" t="s">
        <v>380</v>
      </c>
      <c r="H141" s="18" t="s">
        <v>383</v>
      </c>
    </row>
    <row r="142" spans="1:8" x14ac:dyDescent="0.25">
      <c r="A142" s="43"/>
      <c r="B142" s="25" t="s">
        <v>384</v>
      </c>
      <c r="C142" s="98" t="s">
        <v>380</v>
      </c>
      <c r="D142" s="99">
        <v>4624051</v>
      </c>
      <c r="E142" s="99">
        <v>3757195</v>
      </c>
      <c r="F142" s="29" t="s">
        <v>380</v>
      </c>
      <c r="G142" s="100"/>
      <c r="H142" s="27" t="s">
        <v>385</v>
      </c>
    </row>
  </sheetData>
  <mergeCells count="8">
    <mergeCell ref="A1:H1"/>
    <mergeCell ref="A2:H2"/>
    <mergeCell ref="A3:A4"/>
    <mergeCell ref="B3:B4"/>
    <mergeCell ref="G3:G4"/>
    <mergeCell ref="H3:H4"/>
    <mergeCell ref="C3:C4"/>
    <mergeCell ref="F3:F4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90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4"/>
  <sheetViews>
    <sheetView zoomScaleNormal="100" workbookViewId="0">
      <selection sqref="A1:J1"/>
    </sheetView>
  </sheetViews>
  <sheetFormatPr defaultColWidth="8.85546875" defaultRowHeight="11.25" x14ac:dyDescent="0.2"/>
  <cols>
    <col min="1" max="1" width="2.5703125" style="6" customWidth="1"/>
    <col min="2" max="2" width="22.28515625" style="6" customWidth="1"/>
    <col min="3" max="4" width="4.85546875" style="6" bestFit="1" customWidth="1"/>
    <col min="5" max="5" width="6.5703125" style="6" customWidth="1"/>
    <col min="6" max="6" width="6.140625" style="6" customWidth="1"/>
    <col min="7" max="7" width="4.42578125" style="6" customWidth="1"/>
    <col min="8" max="8" width="5.85546875" style="6" customWidth="1"/>
    <col min="9" max="9" width="3" style="6" customWidth="1"/>
    <col min="10" max="10" width="21.5703125" style="6" customWidth="1"/>
    <col min="11" max="16384" width="8.85546875" style="6"/>
  </cols>
  <sheetData>
    <row r="1" spans="1:10" s="5" customFormat="1" ht="26.25" customHeight="1" x14ac:dyDescent="0.25">
      <c r="A1" s="252" t="s">
        <v>386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s="5" customFormat="1" ht="15" customHeight="1" x14ac:dyDescent="0.25">
      <c r="A2" s="268" t="s">
        <v>387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x14ac:dyDescent="0.2">
      <c r="C3" s="7"/>
      <c r="D3" s="7"/>
      <c r="E3" s="7"/>
      <c r="F3" s="7"/>
      <c r="H3" s="8"/>
      <c r="J3" s="8" t="s">
        <v>418</v>
      </c>
    </row>
    <row r="4" spans="1:10" s="5" customFormat="1" ht="48" customHeight="1" x14ac:dyDescent="0.25">
      <c r="A4" s="269" t="s">
        <v>15</v>
      </c>
      <c r="B4" s="269"/>
      <c r="C4" s="272" t="s">
        <v>388</v>
      </c>
      <c r="D4" s="272"/>
      <c r="E4" s="272" t="s">
        <v>389</v>
      </c>
      <c r="F4" s="272"/>
      <c r="G4" s="272" t="s">
        <v>390</v>
      </c>
      <c r="H4" s="272"/>
      <c r="I4" s="269"/>
      <c r="J4" s="269"/>
    </row>
    <row r="5" spans="1:10" s="5" customFormat="1" ht="36" customHeight="1" x14ac:dyDescent="0.25">
      <c r="A5" s="270"/>
      <c r="B5" s="270"/>
      <c r="C5" s="234" t="s">
        <v>391</v>
      </c>
      <c r="D5" s="234"/>
      <c r="E5" s="234" t="s">
        <v>392</v>
      </c>
      <c r="F5" s="234"/>
      <c r="G5" s="234" t="s">
        <v>427</v>
      </c>
      <c r="H5" s="234"/>
      <c r="I5" s="270"/>
      <c r="J5" s="270"/>
    </row>
    <row r="6" spans="1:10" x14ac:dyDescent="0.2">
      <c r="A6" s="271"/>
      <c r="B6" s="271"/>
      <c r="C6" s="11">
        <v>2023</v>
      </c>
      <c r="D6" s="11">
        <v>2024</v>
      </c>
      <c r="E6" s="11">
        <v>2023</v>
      </c>
      <c r="F6" s="11">
        <v>2024</v>
      </c>
      <c r="G6" s="11">
        <v>2023</v>
      </c>
      <c r="H6" s="11">
        <v>2024</v>
      </c>
      <c r="I6" s="271"/>
      <c r="J6" s="271"/>
    </row>
    <row r="7" spans="1:10" s="17" customFormat="1" x14ac:dyDescent="0.25">
      <c r="A7" s="12" t="s">
        <v>15</v>
      </c>
      <c r="B7" s="12" t="s">
        <v>39</v>
      </c>
      <c r="C7" s="13">
        <v>100.70651879929687</v>
      </c>
      <c r="D7" s="13">
        <v>100.42545063523802</v>
      </c>
      <c r="E7" s="14">
        <v>100.39773194711984</v>
      </c>
      <c r="F7" s="14">
        <v>96.788153544789864</v>
      </c>
      <c r="G7" s="14">
        <f>E7/C7*100</f>
        <v>99.693379479443195</v>
      </c>
      <c r="H7" s="14">
        <f>F7/D7*100</f>
        <v>96.378112253974919</v>
      </c>
      <c r="I7" s="15"/>
      <c r="J7" s="16" t="s">
        <v>40</v>
      </c>
    </row>
    <row r="8" spans="1:10" s="17" customFormat="1" x14ac:dyDescent="0.25">
      <c r="A8" s="12" t="s">
        <v>15</v>
      </c>
      <c r="B8" s="12" t="s">
        <v>41</v>
      </c>
      <c r="C8" s="13">
        <v>90.278239506129395</v>
      </c>
      <c r="D8" s="13">
        <v>93.71957528729682</v>
      </c>
      <c r="E8" s="14">
        <v>115.29241647730923</v>
      </c>
      <c r="F8" s="14">
        <v>100.99354355838398</v>
      </c>
      <c r="G8" s="14">
        <f t="shared" ref="G8:G42" si="0">E8/C8*100</f>
        <v>127.70786970151484</v>
      </c>
      <c r="H8" s="14">
        <f>F8/D8*100</f>
        <v>107.76141830432846</v>
      </c>
      <c r="I8" s="18"/>
      <c r="J8" s="19" t="s">
        <v>42</v>
      </c>
    </row>
    <row r="9" spans="1:10" s="5" customFormat="1" ht="22.5" x14ac:dyDescent="0.25">
      <c r="A9" s="12" t="s">
        <v>15</v>
      </c>
      <c r="B9" s="12" t="s">
        <v>43</v>
      </c>
      <c r="C9" s="13">
        <v>97.965179616760722</v>
      </c>
      <c r="D9" s="13">
        <v>91.274675991710183</v>
      </c>
      <c r="E9" s="14">
        <v>88.022112412116073</v>
      </c>
      <c r="F9" s="14">
        <v>86.090310642402429</v>
      </c>
      <c r="G9" s="14">
        <f t="shared" si="0"/>
        <v>89.850406804191167</v>
      </c>
      <c r="H9" s="14">
        <f t="shared" ref="H9:H42" si="1">F9/D9*100</f>
        <v>94.320039712024169</v>
      </c>
      <c r="I9" s="18"/>
      <c r="J9" s="16" t="s">
        <v>44</v>
      </c>
    </row>
    <row r="10" spans="1:10" s="5" customFormat="1" x14ac:dyDescent="0.25">
      <c r="A10" s="12" t="s">
        <v>15</v>
      </c>
      <c r="B10" s="12" t="s">
        <v>45</v>
      </c>
      <c r="C10" s="13">
        <v>120.6696372907352</v>
      </c>
      <c r="D10" s="13">
        <v>133.10975428878174</v>
      </c>
      <c r="E10" s="14">
        <v>116.53222282717279</v>
      </c>
      <c r="F10" s="14">
        <v>115.91632001898624</v>
      </c>
      <c r="G10" s="14">
        <f t="shared" si="0"/>
        <v>96.571287892749751</v>
      </c>
      <c r="H10" s="14">
        <f t="shared" si="1"/>
        <v>87.083264963066242</v>
      </c>
      <c r="I10" s="18"/>
      <c r="J10" s="19" t="s">
        <v>46</v>
      </c>
    </row>
    <row r="11" spans="1:10" s="5" customFormat="1" ht="22.5" x14ac:dyDescent="0.25">
      <c r="A11" s="12" t="s">
        <v>15</v>
      </c>
      <c r="B11" s="12" t="s">
        <v>47</v>
      </c>
      <c r="C11" s="13">
        <v>95.86008490329867</v>
      </c>
      <c r="D11" s="13">
        <v>111.98541366267035</v>
      </c>
      <c r="E11" s="14">
        <v>104.6901860955867</v>
      </c>
      <c r="F11" s="14">
        <v>114.5564628547308</v>
      </c>
      <c r="G11" s="14">
        <f t="shared" si="0"/>
        <v>109.21144728923994</v>
      </c>
      <c r="H11" s="14">
        <f t="shared" si="1"/>
        <v>102.29587863987814</v>
      </c>
      <c r="I11" s="18"/>
      <c r="J11" s="16" t="s">
        <v>48</v>
      </c>
    </row>
    <row r="12" spans="1:10" s="17" customFormat="1" ht="22.5" x14ac:dyDescent="0.25">
      <c r="A12" s="12" t="s">
        <v>15</v>
      </c>
      <c r="B12" s="12" t="s">
        <v>49</v>
      </c>
      <c r="C12" s="13">
        <v>93.294831988667042</v>
      </c>
      <c r="D12" s="13">
        <v>87.733431552619706</v>
      </c>
      <c r="E12" s="14">
        <v>99.825045376269259</v>
      </c>
      <c r="F12" s="14">
        <v>96.093316190976495</v>
      </c>
      <c r="G12" s="14">
        <f t="shared" si="0"/>
        <v>106.99954461399905</v>
      </c>
      <c r="H12" s="14">
        <f t="shared" si="1"/>
        <v>109.52873322109006</v>
      </c>
      <c r="I12" s="18"/>
      <c r="J12" s="16" t="s">
        <v>50</v>
      </c>
    </row>
    <row r="13" spans="1:10" s="5" customFormat="1" x14ac:dyDescent="0.25">
      <c r="A13" s="12" t="s">
        <v>51</v>
      </c>
      <c r="B13" s="12" t="s">
        <v>52</v>
      </c>
      <c r="C13" s="13">
        <v>95.322514577424826</v>
      </c>
      <c r="D13" s="13">
        <v>99.613877960051582</v>
      </c>
      <c r="E13" s="14">
        <v>98.179798731313454</v>
      </c>
      <c r="F13" s="14">
        <v>92.532565042475923</v>
      </c>
      <c r="G13" s="14">
        <f t="shared" si="0"/>
        <v>102.99749137604613</v>
      </c>
      <c r="H13" s="14">
        <f t="shared" si="1"/>
        <v>92.891238587844654</v>
      </c>
      <c r="I13" s="16" t="s">
        <v>53</v>
      </c>
      <c r="J13" s="16" t="s">
        <v>54</v>
      </c>
    </row>
    <row r="14" spans="1:10" s="5" customFormat="1" x14ac:dyDescent="0.25">
      <c r="A14" s="20">
        <v>5</v>
      </c>
      <c r="B14" s="20" t="s">
        <v>55</v>
      </c>
      <c r="C14" s="21">
        <v>89.918121288486589</v>
      </c>
      <c r="D14" s="21">
        <v>99.383660248335318</v>
      </c>
      <c r="E14" s="22">
        <v>85.988453513953445</v>
      </c>
      <c r="F14" s="22">
        <v>69.836276275064492</v>
      </c>
      <c r="G14" s="22">
        <f t="shared" si="0"/>
        <v>95.629726557647388</v>
      </c>
      <c r="H14" s="22">
        <f t="shared" si="1"/>
        <v>70.269374362506682</v>
      </c>
      <c r="I14" s="18">
        <v>5</v>
      </c>
      <c r="J14" s="18" t="s">
        <v>56</v>
      </c>
    </row>
    <row r="15" spans="1:10" s="5" customFormat="1" x14ac:dyDescent="0.25">
      <c r="A15" s="20">
        <v>7</v>
      </c>
      <c r="B15" s="20" t="s">
        <v>57</v>
      </c>
      <c r="C15" s="21">
        <v>102.26314824990584</v>
      </c>
      <c r="D15" s="21">
        <v>103.08777716694236</v>
      </c>
      <c r="E15" s="22">
        <v>105.6786316928746</v>
      </c>
      <c r="F15" s="22">
        <v>98.303045191240258</v>
      </c>
      <c r="G15" s="22">
        <f t="shared" si="0"/>
        <v>103.33989663081971</v>
      </c>
      <c r="H15" s="22">
        <f t="shared" si="1"/>
        <v>95.358584589564273</v>
      </c>
      <c r="I15" s="18">
        <v>7</v>
      </c>
      <c r="J15" s="18" t="s">
        <v>58</v>
      </c>
    </row>
    <row r="16" spans="1:10" s="5" customFormat="1" x14ac:dyDescent="0.25">
      <c r="A16" s="20">
        <v>8</v>
      </c>
      <c r="B16" s="20" t="s">
        <v>59</v>
      </c>
      <c r="C16" s="21">
        <v>91.44192663364889</v>
      </c>
      <c r="D16" s="21">
        <v>90.52644594037649</v>
      </c>
      <c r="E16" s="22">
        <v>91.93093957386948</v>
      </c>
      <c r="F16" s="22">
        <v>91.535349484926982</v>
      </c>
      <c r="G16" s="22">
        <f t="shared" si="0"/>
        <v>100.53477978671617</v>
      </c>
      <c r="H16" s="22">
        <f t="shared" si="1"/>
        <v>101.11448487132147</v>
      </c>
      <c r="I16" s="18">
        <v>8</v>
      </c>
      <c r="J16" s="18" t="s">
        <v>60</v>
      </c>
    </row>
    <row r="17" spans="1:10" s="5" customFormat="1" x14ac:dyDescent="0.25">
      <c r="A17" s="12" t="s">
        <v>61</v>
      </c>
      <c r="B17" s="12" t="s">
        <v>62</v>
      </c>
      <c r="C17" s="13">
        <v>101.35750418691902</v>
      </c>
      <c r="D17" s="13">
        <v>100.74539805156293</v>
      </c>
      <c r="E17" s="14">
        <v>98.827823686163541</v>
      </c>
      <c r="F17" s="14">
        <v>97.494632747000978</v>
      </c>
      <c r="G17" s="14">
        <f t="shared" si="0"/>
        <v>97.504200087553116</v>
      </c>
      <c r="H17" s="14">
        <f t="shared" si="1"/>
        <v>96.77328655458966</v>
      </c>
      <c r="I17" s="16" t="s">
        <v>63</v>
      </c>
      <c r="J17" s="16" t="s">
        <v>64</v>
      </c>
    </row>
    <row r="18" spans="1:10" s="5" customFormat="1" ht="22.5" x14ac:dyDescent="0.25">
      <c r="A18" s="20">
        <v>10</v>
      </c>
      <c r="B18" s="20" t="s">
        <v>65</v>
      </c>
      <c r="C18" s="21">
        <v>94.982197151553692</v>
      </c>
      <c r="D18" s="21">
        <v>91.718534475816128</v>
      </c>
      <c r="E18" s="22">
        <v>91.071061160725108</v>
      </c>
      <c r="F18" s="22">
        <v>93.579551094686579</v>
      </c>
      <c r="G18" s="22">
        <f t="shared" si="0"/>
        <v>95.882243085419503</v>
      </c>
      <c r="H18" s="22">
        <f t="shared" si="1"/>
        <v>102.02905184814215</v>
      </c>
      <c r="I18" s="18">
        <v>10</v>
      </c>
      <c r="J18" s="18" t="s">
        <v>66</v>
      </c>
    </row>
    <row r="19" spans="1:10" s="5" customFormat="1" x14ac:dyDescent="0.25">
      <c r="A19" s="20">
        <v>11</v>
      </c>
      <c r="B19" s="20" t="s">
        <v>67</v>
      </c>
      <c r="C19" s="21">
        <v>96.857869855019871</v>
      </c>
      <c r="D19" s="21">
        <v>111.15187267501402</v>
      </c>
      <c r="E19" s="22">
        <v>97.726060454796254</v>
      </c>
      <c r="F19" s="22">
        <v>102.15265216209291</v>
      </c>
      <c r="G19" s="22">
        <f t="shared" si="0"/>
        <v>100.89635524823737</v>
      </c>
      <c r="H19" s="22">
        <f t="shared" si="1"/>
        <v>91.903671709397955</v>
      </c>
      <c r="I19" s="18">
        <v>11</v>
      </c>
      <c r="J19" s="18" t="s">
        <v>68</v>
      </c>
    </row>
    <row r="20" spans="1:10" s="5" customFormat="1" ht="22.5" x14ac:dyDescent="0.25">
      <c r="A20" s="20">
        <v>12</v>
      </c>
      <c r="B20" s="20" t="s">
        <v>69</v>
      </c>
      <c r="C20" s="21">
        <v>107.77579435918715</v>
      </c>
      <c r="D20" s="21">
        <v>90.453409496607989</v>
      </c>
      <c r="E20" s="22">
        <v>56.786174001853141</v>
      </c>
      <c r="F20" s="22">
        <v>39.254166350923889</v>
      </c>
      <c r="G20" s="22">
        <f t="shared" si="0"/>
        <v>52.689172313219437</v>
      </c>
      <c r="H20" s="22">
        <f t="shared" si="1"/>
        <v>43.397110810285071</v>
      </c>
      <c r="I20" s="18">
        <v>12</v>
      </c>
      <c r="J20" s="18" t="s">
        <v>70</v>
      </c>
    </row>
    <row r="21" spans="1:10" s="5" customFormat="1" x14ac:dyDescent="0.25">
      <c r="A21" s="20">
        <v>13</v>
      </c>
      <c r="B21" s="20" t="s">
        <v>71</v>
      </c>
      <c r="C21" s="21">
        <v>98.60678276806</v>
      </c>
      <c r="D21" s="21">
        <v>96.768090125295018</v>
      </c>
      <c r="E21" s="22">
        <v>107.74744860522141</v>
      </c>
      <c r="F21" s="22">
        <v>108.6597714428258</v>
      </c>
      <c r="G21" s="22">
        <f t="shared" si="0"/>
        <v>109.26981449000503</v>
      </c>
      <c r="H21" s="22">
        <f t="shared" si="1"/>
        <v>112.28884573637185</v>
      </c>
      <c r="I21" s="18">
        <v>13</v>
      </c>
      <c r="J21" s="18" t="s">
        <v>72</v>
      </c>
    </row>
    <row r="22" spans="1:10" s="5" customFormat="1" ht="22.5" x14ac:dyDescent="0.25">
      <c r="A22" s="20">
        <v>14</v>
      </c>
      <c r="B22" s="20" t="s">
        <v>73</v>
      </c>
      <c r="C22" s="21">
        <v>86.825646542195386</v>
      </c>
      <c r="D22" s="21">
        <v>75.603495975585602</v>
      </c>
      <c r="E22" s="22">
        <v>95.47400871592923</v>
      </c>
      <c r="F22" s="22">
        <v>76.146665177615162</v>
      </c>
      <c r="G22" s="22">
        <f t="shared" si="0"/>
        <v>109.9606078597191</v>
      </c>
      <c r="H22" s="22">
        <f t="shared" si="1"/>
        <v>100.71844455738524</v>
      </c>
      <c r="I22" s="18">
        <v>14</v>
      </c>
      <c r="J22" s="18" t="s">
        <v>74</v>
      </c>
    </row>
    <row r="23" spans="1:10" s="5" customFormat="1" ht="22.5" x14ac:dyDescent="0.25">
      <c r="A23" s="20">
        <v>15</v>
      </c>
      <c r="B23" s="20" t="s">
        <v>75</v>
      </c>
      <c r="C23" s="21">
        <v>85.79678358442861</v>
      </c>
      <c r="D23" s="21">
        <v>76.672746071319025</v>
      </c>
      <c r="E23" s="22">
        <v>96.485472353630669</v>
      </c>
      <c r="F23" s="22">
        <v>68.456249588923569</v>
      </c>
      <c r="G23" s="22">
        <f t="shared" si="0"/>
        <v>112.45814624120941</v>
      </c>
      <c r="H23" s="22">
        <f t="shared" si="1"/>
        <v>89.283680442653406</v>
      </c>
      <c r="I23" s="18">
        <v>15</v>
      </c>
      <c r="J23" s="18" t="s">
        <v>76</v>
      </c>
    </row>
    <row r="24" spans="1:10" s="5" customFormat="1" ht="45" customHeight="1" x14ac:dyDescent="0.25">
      <c r="A24" s="20">
        <v>16</v>
      </c>
      <c r="B24" s="20" t="s">
        <v>77</v>
      </c>
      <c r="C24" s="21">
        <v>86.460994301421167</v>
      </c>
      <c r="D24" s="21">
        <v>77.893495775201529</v>
      </c>
      <c r="E24" s="22">
        <v>106.44903491801507</v>
      </c>
      <c r="F24" s="22">
        <v>108.14464992351651</v>
      </c>
      <c r="G24" s="22">
        <f t="shared" si="0"/>
        <v>123.11798606769592</v>
      </c>
      <c r="H24" s="22">
        <f t="shared" si="1"/>
        <v>138.83655990433269</v>
      </c>
      <c r="I24" s="18">
        <v>16</v>
      </c>
      <c r="J24" s="18" t="s">
        <v>78</v>
      </c>
    </row>
    <row r="25" spans="1:10" s="5" customFormat="1" ht="22.5" x14ac:dyDescent="0.25">
      <c r="A25" s="20">
        <v>17</v>
      </c>
      <c r="B25" s="20" t="s">
        <v>79</v>
      </c>
      <c r="C25" s="21">
        <v>93.879668049796877</v>
      </c>
      <c r="D25" s="21">
        <v>88.464425339904508</v>
      </c>
      <c r="E25" s="22">
        <v>92.23960639839953</v>
      </c>
      <c r="F25" s="22">
        <v>84.853390506974677</v>
      </c>
      <c r="G25" s="22">
        <f t="shared" si="0"/>
        <v>98.253017202268538</v>
      </c>
      <c r="H25" s="22">
        <f t="shared" si="1"/>
        <v>95.918093833701803</v>
      </c>
      <c r="I25" s="18">
        <v>17</v>
      </c>
      <c r="J25" s="18" t="s">
        <v>80</v>
      </c>
    </row>
    <row r="26" spans="1:10" s="5" customFormat="1" ht="22.5" x14ac:dyDescent="0.25">
      <c r="A26" s="20">
        <v>18</v>
      </c>
      <c r="B26" s="20" t="s">
        <v>81</v>
      </c>
      <c r="C26" s="21">
        <v>93.502911431182724</v>
      </c>
      <c r="D26" s="21">
        <v>89.855960772295461</v>
      </c>
      <c r="E26" s="22">
        <v>76.138018716975623</v>
      </c>
      <c r="F26" s="22">
        <v>97.504585426451513</v>
      </c>
      <c r="G26" s="22">
        <f t="shared" si="0"/>
        <v>81.428500515743295</v>
      </c>
      <c r="H26" s="22">
        <f t="shared" si="1"/>
        <v>108.5120948999015</v>
      </c>
      <c r="I26" s="18">
        <v>18</v>
      </c>
      <c r="J26" s="18" t="s">
        <v>82</v>
      </c>
    </row>
    <row r="27" spans="1:10" s="5" customFormat="1" ht="22.5" x14ac:dyDescent="0.25">
      <c r="A27" s="20">
        <v>20</v>
      </c>
      <c r="B27" s="20" t="s">
        <v>83</v>
      </c>
      <c r="C27" s="21">
        <v>106.66543097545078</v>
      </c>
      <c r="D27" s="21">
        <v>109.60468532209977</v>
      </c>
      <c r="E27" s="22">
        <v>91.641676524334812</v>
      </c>
      <c r="F27" s="22">
        <v>97.266096796739362</v>
      </c>
      <c r="G27" s="22">
        <f t="shared" si="0"/>
        <v>85.915067033691813</v>
      </c>
      <c r="H27" s="22">
        <f t="shared" si="1"/>
        <v>88.742644998158156</v>
      </c>
      <c r="I27" s="18">
        <v>20</v>
      </c>
      <c r="J27" s="18" t="s">
        <v>84</v>
      </c>
    </row>
    <row r="28" spans="1:10" s="5" customFormat="1" ht="33.75" x14ac:dyDescent="0.25">
      <c r="A28" s="20">
        <v>21</v>
      </c>
      <c r="B28" s="20" t="s">
        <v>85</v>
      </c>
      <c r="C28" s="21">
        <v>108.15702678785732</v>
      </c>
      <c r="D28" s="21">
        <v>119.40834278237692</v>
      </c>
      <c r="E28" s="22">
        <v>142.36323380410232</v>
      </c>
      <c r="F28" s="22">
        <v>143.11094471267958</v>
      </c>
      <c r="G28" s="22">
        <f t="shared" si="0"/>
        <v>131.62643060014784</v>
      </c>
      <c r="H28" s="22">
        <f t="shared" si="1"/>
        <v>119.85003842947634</v>
      </c>
      <c r="I28" s="18">
        <v>21</v>
      </c>
      <c r="J28" s="18" t="s">
        <v>86</v>
      </c>
    </row>
    <row r="29" spans="1:10" s="5" customFormat="1" ht="33.75" x14ac:dyDescent="0.25">
      <c r="A29" s="20">
        <v>22</v>
      </c>
      <c r="B29" s="20" t="s">
        <v>87</v>
      </c>
      <c r="C29" s="21">
        <v>89.034556779336057</v>
      </c>
      <c r="D29" s="21">
        <v>90.341130006329607</v>
      </c>
      <c r="E29" s="22">
        <v>88.245735891559306</v>
      </c>
      <c r="F29" s="22">
        <v>86.665029458638102</v>
      </c>
      <c r="G29" s="22">
        <f t="shared" si="0"/>
        <v>99.114028399409264</v>
      </c>
      <c r="H29" s="22">
        <f t="shared" si="1"/>
        <v>95.930867205851925</v>
      </c>
      <c r="I29" s="18">
        <v>22</v>
      </c>
      <c r="J29" s="18" t="s">
        <v>88</v>
      </c>
    </row>
    <row r="30" spans="1:10" s="5" customFormat="1" ht="22.5" x14ac:dyDescent="0.25">
      <c r="A30" s="20">
        <v>23</v>
      </c>
      <c r="B30" s="20" t="s">
        <v>89</v>
      </c>
      <c r="C30" s="21">
        <v>92.790261805783246</v>
      </c>
      <c r="D30" s="21">
        <v>88.143522925400234</v>
      </c>
      <c r="E30" s="22">
        <v>109.00643530030494</v>
      </c>
      <c r="F30" s="22">
        <v>102.75572637458042</v>
      </c>
      <c r="G30" s="22">
        <f t="shared" si="0"/>
        <v>117.47615878966191</v>
      </c>
      <c r="H30" s="22">
        <f t="shared" si="1"/>
        <v>116.5777393099515</v>
      </c>
      <c r="I30" s="18">
        <v>23</v>
      </c>
      <c r="J30" s="18" t="s">
        <v>90</v>
      </c>
    </row>
    <row r="31" spans="1:10" s="5" customFormat="1" x14ac:dyDescent="0.25">
      <c r="A31" s="20">
        <v>24</v>
      </c>
      <c r="B31" s="20" t="s">
        <v>91</v>
      </c>
      <c r="C31" s="21">
        <v>93.886116681492652</v>
      </c>
      <c r="D31" s="21">
        <v>87.159219986766402</v>
      </c>
      <c r="E31" s="22">
        <v>66.965193140031985</v>
      </c>
      <c r="F31" s="22">
        <v>63.205682248968031</v>
      </c>
      <c r="G31" s="22">
        <f t="shared" si="0"/>
        <v>71.325980354699809</v>
      </c>
      <c r="H31" s="22">
        <f t="shared" si="1"/>
        <v>72.517494142977299</v>
      </c>
      <c r="I31" s="18">
        <v>24</v>
      </c>
      <c r="J31" s="18" t="s">
        <v>92</v>
      </c>
    </row>
    <row r="32" spans="1:10" s="17" customFormat="1" ht="45" x14ac:dyDescent="0.25">
      <c r="A32" s="20">
        <v>25</v>
      </c>
      <c r="B32" s="20" t="s">
        <v>93</v>
      </c>
      <c r="C32" s="21">
        <v>90.220706980095557</v>
      </c>
      <c r="D32" s="21">
        <v>82.74289202221145</v>
      </c>
      <c r="E32" s="22">
        <v>66.581297822422655</v>
      </c>
      <c r="F32" s="22">
        <v>65.353857755237939</v>
      </c>
      <c r="G32" s="22">
        <f t="shared" si="0"/>
        <v>73.798244384309456</v>
      </c>
      <c r="H32" s="22">
        <f t="shared" si="1"/>
        <v>78.984256119177459</v>
      </c>
      <c r="I32" s="18">
        <v>25</v>
      </c>
      <c r="J32" s="18" t="s">
        <v>94</v>
      </c>
    </row>
    <row r="33" spans="1:10" s="17" customFormat="1" ht="33.75" x14ac:dyDescent="0.25">
      <c r="A33" s="20">
        <v>26</v>
      </c>
      <c r="B33" s="20" t="s">
        <v>95</v>
      </c>
      <c r="C33" s="23">
        <v>100.96359743039176</v>
      </c>
      <c r="D33" s="23">
        <v>103.81156316916503</v>
      </c>
      <c r="E33" s="24">
        <v>83.458505365191783</v>
      </c>
      <c r="F33" s="24">
        <v>64.550243421140024</v>
      </c>
      <c r="G33" s="22">
        <f t="shared" si="0"/>
        <v>82.661976681973258</v>
      </c>
      <c r="H33" s="22">
        <f t="shared" si="1"/>
        <v>62.180205605759795</v>
      </c>
      <c r="I33" s="18">
        <v>26</v>
      </c>
      <c r="J33" s="18" t="s">
        <v>96</v>
      </c>
    </row>
    <row r="34" spans="1:10" s="17" customFormat="1" ht="22.5" x14ac:dyDescent="0.25">
      <c r="A34" s="20">
        <v>27</v>
      </c>
      <c r="B34" s="20" t="s">
        <v>97</v>
      </c>
      <c r="C34" s="21">
        <v>105.38491446344125</v>
      </c>
      <c r="D34" s="21">
        <v>98.185588387766089</v>
      </c>
      <c r="E34" s="22">
        <v>92.547644408011607</v>
      </c>
      <c r="F34" s="22">
        <v>106.26847587430427</v>
      </c>
      <c r="G34" s="22">
        <f t="shared" si="0"/>
        <v>87.818683422774924</v>
      </c>
      <c r="H34" s="22">
        <f t="shared" si="1"/>
        <v>108.23225446754599</v>
      </c>
      <c r="I34" s="18">
        <v>27</v>
      </c>
      <c r="J34" s="18" t="s">
        <v>98</v>
      </c>
    </row>
    <row r="35" spans="1:10" s="5" customFormat="1" ht="33.75" x14ac:dyDescent="0.25">
      <c r="A35" s="20">
        <v>28</v>
      </c>
      <c r="B35" s="20" t="s">
        <v>393</v>
      </c>
      <c r="C35" s="21">
        <v>93.413599668223412</v>
      </c>
      <c r="D35" s="21">
        <v>117.71445380143456</v>
      </c>
      <c r="E35" s="22">
        <v>117.31484148034754</v>
      </c>
      <c r="F35" s="22">
        <v>109.14121810659844</v>
      </c>
      <c r="G35" s="22">
        <f t="shared" si="0"/>
        <v>125.58646909766249</v>
      </c>
      <c r="H35" s="22">
        <f t="shared" si="1"/>
        <v>92.716921823977714</v>
      </c>
      <c r="I35" s="18">
        <v>28</v>
      </c>
      <c r="J35" s="18" t="s">
        <v>100</v>
      </c>
    </row>
    <row r="36" spans="1:10" s="5" customFormat="1" ht="33.75" x14ac:dyDescent="0.25">
      <c r="A36" s="20">
        <v>29</v>
      </c>
      <c r="B36" s="20" t="s">
        <v>101</v>
      </c>
      <c r="C36" s="21">
        <v>126.45620800491476</v>
      </c>
      <c r="D36" s="21">
        <v>139.12233899169254</v>
      </c>
      <c r="E36" s="22">
        <v>117.86571686012401</v>
      </c>
      <c r="F36" s="22">
        <v>119.95253271798487</v>
      </c>
      <c r="G36" s="22">
        <f t="shared" si="0"/>
        <v>93.20674620857136</v>
      </c>
      <c r="H36" s="22">
        <f t="shared" si="1"/>
        <v>86.220899955648122</v>
      </c>
      <c r="I36" s="18">
        <v>29</v>
      </c>
      <c r="J36" s="18" t="s">
        <v>102</v>
      </c>
    </row>
    <row r="37" spans="1:10" s="5" customFormat="1" ht="22.5" x14ac:dyDescent="0.25">
      <c r="A37" s="20">
        <v>30</v>
      </c>
      <c r="B37" s="20" t="s">
        <v>103</v>
      </c>
      <c r="C37" s="21">
        <v>92.689295039131139</v>
      </c>
      <c r="D37" s="21">
        <v>92.68929503916452</v>
      </c>
      <c r="E37" s="22">
        <v>93.414844597636716</v>
      </c>
      <c r="F37" s="22">
        <v>116.40956824219258</v>
      </c>
      <c r="G37" s="22">
        <f t="shared" si="0"/>
        <v>100.782776002557</v>
      </c>
      <c r="H37" s="22">
        <f t="shared" si="1"/>
        <v>125.59116799087251</v>
      </c>
      <c r="I37" s="18">
        <v>30</v>
      </c>
      <c r="J37" s="18" t="s">
        <v>104</v>
      </c>
    </row>
    <row r="38" spans="1:10" s="5" customFormat="1" x14ac:dyDescent="0.25">
      <c r="A38" s="20">
        <v>31</v>
      </c>
      <c r="B38" s="20" t="s">
        <v>105</v>
      </c>
      <c r="C38" s="21">
        <v>89.982564590291886</v>
      </c>
      <c r="D38" s="21">
        <v>90.275667406522857</v>
      </c>
      <c r="E38" s="22">
        <v>107.56856288099117</v>
      </c>
      <c r="F38" s="22">
        <v>108.84558840485874</v>
      </c>
      <c r="G38" s="22">
        <f t="shared" si="0"/>
        <v>119.54378425506292</v>
      </c>
      <c r="H38" s="22">
        <f t="shared" si="1"/>
        <v>120.57023950286975</v>
      </c>
      <c r="I38" s="18">
        <v>31</v>
      </c>
      <c r="J38" s="18" t="s">
        <v>106</v>
      </c>
    </row>
    <row r="39" spans="1:10" s="5" customFormat="1" ht="22.5" x14ac:dyDescent="0.25">
      <c r="A39" s="20">
        <v>32</v>
      </c>
      <c r="B39" s="20" t="s">
        <v>107</v>
      </c>
      <c r="C39" s="21">
        <v>91.85840707967823</v>
      </c>
      <c r="D39" s="21">
        <v>88.761061946902714</v>
      </c>
      <c r="E39" s="22">
        <v>105.89958494687478</v>
      </c>
      <c r="F39" s="22">
        <v>140.45067194774245</v>
      </c>
      <c r="G39" s="22">
        <f t="shared" si="0"/>
        <v>115.28567532748222</v>
      </c>
      <c r="H39" s="22">
        <f t="shared" si="1"/>
        <v>158.23455563404673</v>
      </c>
      <c r="I39" s="18">
        <v>32</v>
      </c>
      <c r="J39" s="18" t="s">
        <v>108</v>
      </c>
    </row>
    <row r="40" spans="1:10" s="5" customFormat="1" ht="22.5" x14ac:dyDescent="0.25">
      <c r="A40" s="20">
        <v>33</v>
      </c>
      <c r="B40" s="20" t="s">
        <v>109</v>
      </c>
      <c r="C40" s="21">
        <v>85.893416927883393</v>
      </c>
      <c r="D40" s="21">
        <v>109.09090909090908</v>
      </c>
      <c r="E40" s="22">
        <v>217.88393237605086</v>
      </c>
      <c r="F40" s="22">
        <v>207.51051133737008</v>
      </c>
      <c r="G40" s="22">
        <f t="shared" si="0"/>
        <v>253.66778988311464</v>
      </c>
      <c r="H40" s="22">
        <f t="shared" si="1"/>
        <v>190.21796872592259</v>
      </c>
      <c r="I40" s="18">
        <v>33</v>
      </c>
      <c r="J40" s="18" t="s">
        <v>110</v>
      </c>
    </row>
    <row r="41" spans="1:10" s="5" customFormat="1" ht="33.75" x14ac:dyDescent="0.25">
      <c r="A41" s="12" t="s">
        <v>111</v>
      </c>
      <c r="B41" s="12" t="s">
        <v>112</v>
      </c>
      <c r="C41" s="13">
        <v>94.864747917131467</v>
      </c>
      <c r="D41" s="13">
        <v>95.475984079059216</v>
      </c>
      <c r="E41" s="14">
        <v>121.47653837763495</v>
      </c>
      <c r="F41" s="14">
        <v>101.29860541047297</v>
      </c>
      <c r="G41" s="14">
        <f t="shared" si="0"/>
        <v>128.05234931288706</v>
      </c>
      <c r="H41" s="14">
        <f t="shared" si="1"/>
        <v>106.09851931622126</v>
      </c>
      <c r="I41" s="16" t="s">
        <v>113</v>
      </c>
      <c r="J41" s="16" t="s">
        <v>114</v>
      </c>
    </row>
    <row r="42" spans="1:10" s="5" customFormat="1" ht="33.75" x14ac:dyDescent="0.25">
      <c r="A42" s="25">
        <v>35</v>
      </c>
      <c r="B42" s="25" t="s">
        <v>112</v>
      </c>
      <c r="C42" s="26">
        <v>94.864747917131467</v>
      </c>
      <c r="D42" s="26">
        <v>95.475984079059216</v>
      </c>
      <c r="E42" s="22">
        <v>121.47653837763495</v>
      </c>
      <c r="F42" s="22">
        <v>101.29860541047297</v>
      </c>
      <c r="G42" s="22">
        <f t="shared" si="0"/>
        <v>128.05234931288706</v>
      </c>
      <c r="H42" s="22">
        <f t="shared" si="1"/>
        <v>106.09851931622126</v>
      </c>
      <c r="I42" s="27">
        <v>35</v>
      </c>
      <c r="J42" s="27" t="s">
        <v>114</v>
      </c>
    </row>
    <row r="43" spans="1:10" s="5" customFormat="1" ht="17.45" customHeight="1" x14ac:dyDescent="0.15">
      <c r="A43" s="266" t="s">
        <v>394</v>
      </c>
      <c r="B43" s="266"/>
      <c r="C43" s="266"/>
      <c r="D43" s="266"/>
      <c r="E43" s="266"/>
      <c r="F43" s="266"/>
      <c r="G43" s="266"/>
      <c r="H43" s="266"/>
      <c r="I43" s="266"/>
      <c r="J43" s="266"/>
    </row>
    <row r="44" spans="1:10" s="5" customFormat="1" ht="12.6" customHeight="1" x14ac:dyDescent="0.25">
      <c r="A44" s="267" t="s">
        <v>395</v>
      </c>
      <c r="B44" s="267"/>
      <c r="C44" s="267"/>
      <c r="D44" s="267"/>
      <c r="E44" s="267"/>
      <c r="F44" s="267"/>
      <c r="G44" s="267"/>
      <c r="H44" s="267"/>
      <c r="I44" s="267"/>
      <c r="J44" s="267"/>
    </row>
  </sheetData>
  <mergeCells count="12">
    <mergeCell ref="A43:J43"/>
    <mergeCell ref="A44:J44"/>
    <mergeCell ref="A1:J1"/>
    <mergeCell ref="A2:J2"/>
    <mergeCell ref="A4:B6"/>
    <mergeCell ref="C4:D4"/>
    <mergeCell ref="E4:F4"/>
    <mergeCell ref="G4:H4"/>
    <mergeCell ref="I4:J6"/>
    <mergeCell ref="C5:D5"/>
    <mergeCell ref="E5:F5"/>
    <mergeCell ref="G5:H5"/>
  </mergeCells>
  <printOptions horizontalCentered="1"/>
  <pageMargins left="0.62992125984251968" right="0.24" top="0.39" bottom="0.36" header="0.17" footer="0.17"/>
  <pageSetup paperSize="13" firstPageNumber="295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C510-FDEC-4C5D-AEE1-6B1409A16099}">
  <dimension ref="A2:A3"/>
  <sheetViews>
    <sheetView zoomScaleNormal="100" workbookViewId="0"/>
  </sheetViews>
  <sheetFormatPr defaultColWidth="8.85546875" defaultRowHeight="12.75" x14ac:dyDescent="0.2"/>
  <cols>
    <col min="1" max="16384" width="8.85546875" style="120"/>
  </cols>
  <sheetData>
    <row r="2" spans="1:1" s="4" customFormat="1" ht="15.75" x14ac:dyDescent="0.25">
      <c r="A2" s="1" t="s">
        <v>428</v>
      </c>
    </row>
    <row r="3" spans="1:1" s="4" customFormat="1" ht="15.75" x14ac:dyDescent="0.25">
      <c r="A3" s="3" t="s">
        <v>429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2FD5-4208-4ADD-94BF-B12A28180A0C}">
  <dimension ref="A1:G21"/>
  <sheetViews>
    <sheetView zoomScaleNormal="100" workbookViewId="0">
      <selection sqref="A1:E1"/>
    </sheetView>
  </sheetViews>
  <sheetFormatPr defaultColWidth="8.85546875" defaultRowHeight="11.25" x14ac:dyDescent="0.2"/>
  <cols>
    <col min="1" max="1" width="8.7109375" style="6" customWidth="1"/>
    <col min="2" max="2" width="17.28515625" style="6" customWidth="1"/>
    <col min="3" max="3" width="18.42578125" style="6" customWidth="1"/>
    <col min="4" max="4" width="15.42578125" style="6" customWidth="1"/>
    <col min="5" max="5" width="17.5703125" style="6" customWidth="1"/>
    <col min="6" max="16384" width="8.85546875" style="6"/>
  </cols>
  <sheetData>
    <row r="1" spans="1:7" s="5" customFormat="1" ht="13.5" customHeight="1" x14ac:dyDescent="0.25">
      <c r="A1" s="252" t="s">
        <v>430</v>
      </c>
      <c r="B1" s="252"/>
      <c r="C1" s="252"/>
      <c r="D1" s="252"/>
      <c r="E1" s="252"/>
    </row>
    <row r="2" spans="1:7" s="5" customFormat="1" ht="13.5" customHeight="1" x14ac:dyDescent="0.25">
      <c r="A2" s="273" t="s">
        <v>431</v>
      </c>
      <c r="B2" s="273"/>
      <c r="C2" s="273"/>
      <c r="D2" s="273"/>
      <c r="E2" s="273"/>
    </row>
    <row r="3" spans="1:7" ht="20.25" customHeight="1" x14ac:dyDescent="0.2">
      <c r="A3" s="121" t="s">
        <v>15</v>
      </c>
      <c r="B3" s="258" t="s">
        <v>432</v>
      </c>
      <c r="C3" s="258"/>
      <c r="D3" s="258" t="s">
        <v>433</v>
      </c>
      <c r="E3" s="258"/>
    </row>
    <row r="4" spans="1:7" ht="21" customHeight="1" x14ac:dyDescent="0.2">
      <c r="B4" s="263" t="s">
        <v>434</v>
      </c>
      <c r="C4" s="263"/>
      <c r="D4" s="263" t="s">
        <v>435</v>
      </c>
      <c r="E4" s="263"/>
    </row>
    <row r="5" spans="1:7" s="5" customFormat="1" ht="23.25" customHeight="1" x14ac:dyDescent="0.25">
      <c r="B5" s="9" t="s">
        <v>436</v>
      </c>
      <c r="C5" s="28" t="s">
        <v>437</v>
      </c>
      <c r="D5" s="9" t="s">
        <v>436</v>
      </c>
      <c r="E5" s="28" t="s">
        <v>438</v>
      </c>
    </row>
    <row r="6" spans="1:7" s="5" customFormat="1" x14ac:dyDescent="0.25">
      <c r="B6" s="108" t="s">
        <v>439</v>
      </c>
      <c r="C6" s="108" t="s">
        <v>440</v>
      </c>
      <c r="D6" s="108" t="s">
        <v>439</v>
      </c>
      <c r="E6" s="108" t="s">
        <v>441</v>
      </c>
    </row>
    <row r="7" spans="1:7" ht="12.75" customHeight="1" x14ac:dyDescent="0.2">
      <c r="A7" s="10">
        <v>2020</v>
      </c>
      <c r="B7" s="122">
        <v>40458938</v>
      </c>
      <c r="C7" s="122">
        <v>20185246</v>
      </c>
      <c r="D7" s="122">
        <v>4077</v>
      </c>
      <c r="E7" s="122">
        <v>36</v>
      </c>
      <c r="F7" s="123"/>
      <c r="G7" s="123"/>
    </row>
    <row r="8" spans="1:7" ht="12.75" customHeight="1" x14ac:dyDescent="0.2">
      <c r="A8" s="10">
        <v>2021</v>
      </c>
      <c r="B8" s="122">
        <v>45231147</v>
      </c>
      <c r="C8" s="122">
        <v>19466032</v>
      </c>
      <c r="D8" s="122">
        <v>5959</v>
      </c>
      <c r="E8" s="122">
        <v>136</v>
      </c>
      <c r="F8" s="123"/>
      <c r="G8" s="123"/>
    </row>
    <row r="9" spans="1:7" ht="12.75" customHeight="1" x14ac:dyDescent="0.2">
      <c r="A9" s="10">
        <v>2022</v>
      </c>
      <c r="B9" s="122">
        <v>47664740</v>
      </c>
      <c r="C9" s="122">
        <v>16105997</v>
      </c>
      <c r="D9" s="122">
        <v>6301</v>
      </c>
      <c r="E9" s="122">
        <v>130</v>
      </c>
      <c r="F9" s="123"/>
      <c r="G9" s="123"/>
    </row>
    <row r="10" spans="1:7" s="5" customFormat="1" ht="12.75" customHeight="1" x14ac:dyDescent="0.2">
      <c r="A10" s="10">
        <v>2023</v>
      </c>
      <c r="B10" s="122">
        <v>50644079</v>
      </c>
      <c r="C10" s="122">
        <v>17928904</v>
      </c>
      <c r="D10" s="122">
        <v>5776</v>
      </c>
      <c r="E10" s="122">
        <v>30</v>
      </c>
      <c r="F10" s="123"/>
      <c r="G10" s="123"/>
    </row>
    <row r="11" spans="1:7" ht="12.75" customHeight="1" x14ac:dyDescent="0.2">
      <c r="A11" s="107">
        <v>2024</v>
      </c>
      <c r="B11" s="124">
        <v>54200236</v>
      </c>
      <c r="C11" s="124">
        <v>21981359</v>
      </c>
      <c r="D11" s="124">
        <v>7917</v>
      </c>
      <c r="E11" s="124">
        <v>150</v>
      </c>
      <c r="F11" s="123"/>
      <c r="G11" s="123"/>
    </row>
    <row r="20" spans="2:2" x14ac:dyDescent="0.2">
      <c r="B20" s="122"/>
    </row>
    <row r="21" spans="2:2" x14ac:dyDescent="0.2">
      <c r="B21" s="122"/>
    </row>
  </sheetData>
  <mergeCells count="6">
    <mergeCell ref="A1:E1"/>
    <mergeCell ref="A2:E2"/>
    <mergeCell ref="B3:C3"/>
    <mergeCell ref="D3:E3"/>
    <mergeCell ref="B4:C4"/>
    <mergeCell ref="D4:E4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5" orientation="portrait" useFirstPageNumber="1" horizontalDpi="300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51AB-19D0-4B68-AA4B-C655034D7A9D}">
  <dimension ref="A1:G20"/>
  <sheetViews>
    <sheetView zoomScaleNormal="100" workbookViewId="0">
      <selection sqref="A1:G1"/>
    </sheetView>
  </sheetViews>
  <sheetFormatPr defaultColWidth="8.85546875" defaultRowHeight="11.25" x14ac:dyDescent="0.2"/>
  <cols>
    <col min="1" max="1" width="6.42578125" style="6" customWidth="1"/>
    <col min="2" max="2" width="10.7109375" style="6" customWidth="1"/>
    <col min="3" max="3" width="11.28515625" style="6" customWidth="1"/>
    <col min="4" max="4" width="13.42578125" style="6" customWidth="1"/>
    <col min="5" max="5" width="12.140625" style="6" customWidth="1"/>
    <col min="6" max="6" width="12.28515625" style="6" customWidth="1"/>
    <col min="7" max="7" width="12.85546875" style="6" customWidth="1"/>
    <col min="8" max="16384" width="8.85546875" style="6"/>
  </cols>
  <sheetData>
    <row r="1" spans="1:7" s="5" customFormat="1" ht="14.25" customHeight="1" x14ac:dyDescent="0.25">
      <c r="A1" s="254" t="s">
        <v>442</v>
      </c>
      <c r="B1" s="254"/>
      <c r="C1" s="254"/>
      <c r="D1" s="254"/>
      <c r="E1" s="254"/>
      <c r="F1" s="254"/>
      <c r="G1" s="254"/>
    </row>
    <row r="2" spans="1:7" s="5" customFormat="1" ht="14.25" customHeight="1" x14ac:dyDescent="0.25">
      <c r="A2" s="255" t="s">
        <v>443</v>
      </c>
      <c r="B2" s="255"/>
      <c r="C2" s="255"/>
      <c r="D2" s="255"/>
      <c r="E2" s="255"/>
      <c r="F2" s="255"/>
      <c r="G2" s="255"/>
    </row>
    <row r="3" spans="1:7" ht="20.25" customHeight="1" x14ac:dyDescent="0.2">
      <c r="A3" s="121" t="s">
        <v>15</v>
      </c>
      <c r="B3" s="274" t="s">
        <v>39</v>
      </c>
      <c r="C3" s="274"/>
      <c r="D3" s="274" t="s">
        <v>444</v>
      </c>
      <c r="E3" s="274"/>
      <c r="F3" s="274" t="s">
        <v>445</v>
      </c>
      <c r="G3" s="274"/>
    </row>
    <row r="4" spans="1:7" ht="23.25" customHeight="1" x14ac:dyDescent="0.2">
      <c r="B4" s="275" t="s">
        <v>40</v>
      </c>
      <c r="C4" s="275"/>
      <c r="D4" s="275" t="s">
        <v>446</v>
      </c>
      <c r="E4" s="275"/>
      <c r="F4" s="275" t="s">
        <v>447</v>
      </c>
      <c r="G4" s="275"/>
    </row>
    <row r="5" spans="1:7" ht="21.75" customHeight="1" x14ac:dyDescent="0.2">
      <c r="B5" s="28" t="s">
        <v>448</v>
      </c>
      <c r="C5" s="28" t="s">
        <v>449</v>
      </c>
      <c r="D5" s="28" t="s">
        <v>448</v>
      </c>
      <c r="E5" s="30" t="s">
        <v>449</v>
      </c>
      <c r="F5" s="28" t="s">
        <v>448</v>
      </c>
      <c r="G5" s="28" t="s">
        <v>449</v>
      </c>
    </row>
    <row r="6" spans="1:7" s="5" customFormat="1" ht="33" customHeight="1" x14ac:dyDescent="0.2">
      <c r="A6" s="44" t="s">
        <v>15</v>
      </c>
      <c r="B6" s="108" t="s">
        <v>450</v>
      </c>
      <c r="C6" s="108" t="s">
        <v>451</v>
      </c>
      <c r="D6" s="108" t="s">
        <v>450</v>
      </c>
      <c r="E6" s="108" t="s">
        <v>451</v>
      </c>
      <c r="F6" s="108" t="s">
        <v>450</v>
      </c>
      <c r="G6" s="108" t="s">
        <v>451</v>
      </c>
    </row>
    <row r="7" spans="1:7" ht="12" customHeight="1" x14ac:dyDescent="0.2">
      <c r="A7" s="10">
        <v>2020</v>
      </c>
      <c r="B7" s="31">
        <v>11451</v>
      </c>
      <c r="C7" s="31">
        <v>750859</v>
      </c>
      <c r="D7" s="31">
        <v>724</v>
      </c>
      <c r="E7" s="31">
        <v>32473</v>
      </c>
      <c r="F7" s="31">
        <v>10727</v>
      </c>
      <c r="G7" s="31">
        <v>718386</v>
      </c>
    </row>
    <row r="8" spans="1:7" ht="12" customHeight="1" x14ac:dyDescent="0.2">
      <c r="A8" s="10">
        <v>2021</v>
      </c>
      <c r="B8" s="31">
        <v>16602</v>
      </c>
      <c r="C8" s="31">
        <v>1297208</v>
      </c>
      <c r="D8" s="31">
        <v>751</v>
      </c>
      <c r="E8" s="31">
        <v>34054</v>
      </c>
      <c r="F8" s="31">
        <v>15851</v>
      </c>
      <c r="G8" s="31">
        <v>1263154</v>
      </c>
    </row>
    <row r="9" spans="1:7" ht="12" customHeight="1" x14ac:dyDescent="0.2">
      <c r="A9" s="10">
        <v>2022</v>
      </c>
      <c r="B9" s="31">
        <v>14111</v>
      </c>
      <c r="C9" s="31">
        <v>1145866</v>
      </c>
      <c r="D9" s="31">
        <v>482</v>
      </c>
      <c r="E9" s="31">
        <v>19843</v>
      </c>
      <c r="F9" s="31">
        <v>13629</v>
      </c>
      <c r="G9" s="31">
        <v>1126023</v>
      </c>
    </row>
    <row r="10" spans="1:7" ht="12" customHeight="1" x14ac:dyDescent="0.2">
      <c r="A10" s="10">
        <v>2023</v>
      </c>
      <c r="B10" s="31">
        <v>11213</v>
      </c>
      <c r="C10" s="31">
        <v>944701</v>
      </c>
      <c r="D10" s="31">
        <v>634</v>
      </c>
      <c r="E10" s="31">
        <v>30466</v>
      </c>
      <c r="F10" s="31">
        <v>10579</v>
      </c>
      <c r="G10" s="31">
        <v>914235</v>
      </c>
    </row>
    <row r="11" spans="1:7" ht="12" customHeight="1" x14ac:dyDescent="0.2">
      <c r="A11" s="107">
        <v>2024</v>
      </c>
      <c r="B11" s="99">
        <v>10957</v>
      </c>
      <c r="C11" s="99">
        <v>958774</v>
      </c>
      <c r="D11" s="99">
        <v>1007</v>
      </c>
      <c r="E11" s="99">
        <v>50364</v>
      </c>
      <c r="F11" s="99">
        <v>9950</v>
      </c>
      <c r="G11" s="99">
        <v>908410</v>
      </c>
    </row>
    <row r="14" spans="1:7" x14ac:dyDescent="0.2">
      <c r="B14" s="31"/>
    </row>
    <row r="15" spans="1:7" x14ac:dyDescent="0.2">
      <c r="B15" s="31"/>
      <c r="C15" s="31"/>
    </row>
    <row r="16" spans="1:7" x14ac:dyDescent="0.2">
      <c r="B16" s="31"/>
      <c r="C16" s="31"/>
    </row>
    <row r="17" spans="2:3" x14ac:dyDescent="0.2">
      <c r="B17" s="31"/>
      <c r="C17" s="31"/>
    </row>
    <row r="18" spans="2:3" x14ac:dyDescent="0.2">
      <c r="B18" s="31"/>
      <c r="C18" s="31"/>
    </row>
    <row r="19" spans="2:3" x14ac:dyDescent="0.2">
      <c r="B19" s="31"/>
      <c r="C19" s="31"/>
    </row>
    <row r="20" spans="2:3" x14ac:dyDescent="0.2">
      <c r="B20" s="31"/>
      <c r="C20" s="31"/>
    </row>
  </sheetData>
  <mergeCells count="8">
    <mergeCell ref="B4:C4"/>
    <mergeCell ref="D4:E4"/>
    <mergeCell ref="F4:G4"/>
    <mergeCell ref="A1:G1"/>
    <mergeCell ref="A2:G2"/>
    <mergeCell ref="B3:C3"/>
    <mergeCell ref="D3:E3"/>
    <mergeCell ref="F3:G3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6" orientation="portrait" useFirstPageNumber="1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FAA4-EBFB-4649-9187-E07BA399E0DD}">
  <dimension ref="A1:P32"/>
  <sheetViews>
    <sheetView zoomScaleNormal="100" workbookViewId="0">
      <selection sqref="A1:M1"/>
    </sheetView>
  </sheetViews>
  <sheetFormatPr defaultColWidth="8.85546875" defaultRowHeight="11.25" x14ac:dyDescent="0.2"/>
  <cols>
    <col min="1" max="1" width="2.140625" style="6" customWidth="1"/>
    <col min="2" max="2" width="13" style="6" customWidth="1"/>
    <col min="3" max="3" width="6.28515625" style="6" customWidth="1"/>
    <col min="4" max="4" width="6.85546875" style="6" customWidth="1"/>
    <col min="5" max="10" width="5.28515625" style="6" customWidth="1"/>
    <col min="11" max="11" width="7.42578125" style="6" customWidth="1"/>
    <col min="12" max="12" width="1.5703125" style="6" customWidth="1"/>
    <col min="13" max="13" width="11.7109375" style="6" customWidth="1"/>
    <col min="14" max="16384" width="8.85546875" style="6"/>
  </cols>
  <sheetData>
    <row r="1" spans="1:16" ht="13.5" customHeight="1" x14ac:dyDescent="0.2">
      <c r="A1" s="281" t="s">
        <v>452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16" ht="15" customHeight="1" x14ac:dyDescent="0.2">
      <c r="A2" s="273" t="s">
        <v>453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6" ht="11.25" customHeight="1" x14ac:dyDescent="0.2">
      <c r="C3" s="6" t="s">
        <v>15</v>
      </c>
      <c r="D3" s="274" t="s">
        <v>454</v>
      </c>
      <c r="E3" s="274"/>
      <c r="F3" s="274"/>
      <c r="G3" s="274"/>
      <c r="H3" s="274"/>
      <c r="I3" s="274"/>
      <c r="J3" s="274"/>
      <c r="K3" s="274"/>
    </row>
    <row r="4" spans="1:16" ht="11.25" customHeight="1" x14ac:dyDescent="0.2">
      <c r="C4" s="125" t="s">
        <v>39</v>
      </c>
      <c r="D4" s="275" t="s">
        <v>455</v>
      </c>
      <c r="E4" s="275"/>
      <c r="F4" s="275"/>
      <c r="G4" s="275"/>
      <c r="H4" s="275"/>
      <c r="I4" s="275"/>
      <c r="J4" s="275"/>
      <c r="K4" s="275"/>
    </row>
    <row r="5" spans="1:16" ht="21.75" customHeight="1" x14ac:dyDescent="0.2">
      <c r="C5" s="126" t="s">
        <v>40</v>
      </c>
      <c r="D5" s="127" t="s">
        <v>456</v>
      </c>
      <c r="E5" s="258" t="s">
        <v>457</v>
      </c>
      <c r="F5" s="258" t="s">
        <v>458</v>
      </c>
      <c r="G5" s="258" t="s">
        <v>459</v>
      </c>
      <c r="H5" s="258" t="s">
        <v>460</v>
      </c>
      <c r="I5" s="258" t="s">
        <v>461</v>
      </c>
      <c r="J5" s="258" t="s">
        <v>462</v>
      </c>
      <c r="K5" s="127" t="s">
        <v>463</v>
      </c>
    </row>
    <row r="6" spans="1:16" ht="22.5" customHeight="1" x14ac:dyDescent="0.2">
      <c r="A6" s="44"/>
      <c r="B6" s="44"/>
      <c r="C6" s="128"/>
      <c r="D6" s="106" t="s">
        <v>464</v>
      </c>
      <c r="E6" s="282"/>
      <c r="F6" s="282"/>
      <c r="G6" s="282"/>
      <c r="H6" s="282"/>
      <c r="I6" s="282"/>
      <c r="J6" s="282"/>
      <c r="K6" s="106" t="s">
        <v>465</v>
      </c>
      <c r="L6" s="44"/>
      <c r="M6" s="44"/>
    </row>
    <row r="7" spans="1:16" s="5" customFormat="1" ht="12.75" customHeight="1" x14ac:dyDescent="0.25">
      <c r="B7" s="76"/>
      <c r="C7" s="276">
        <v>2020</v>
      </c>
      <c r="D7" s="276"/>
      <c r="E7" s="276"/>
      <c r="F7" s="276"/>
      <c r="G7" s="276"/>
      <c r="H7" s="276"/>
      <c r="I7" s="276"/>
      <c r="J7" s="276"/>
      <c r="K7" s="276"/>
      <c r="M7" s="76"/>
      <c r="O7" s="129"/>
      <c r="P7" s="129"/>
    </row>
    <row r="8" spans="1:16" s="5" customFormat="1" ht="15.75" customHeight="1" x14ac:dyDescent="0.25">
      <c r="A8" s="17" t="s">
        <v>39</v>
      </c>
      <c r="B8" s="17"/>
      <c r="C8" s="129">
        <v>80</v>
      </c>
      <c r="D8" s="129" t="s">
        <v>12</v>
      </c>
      <c r="E8" s="129" t="s">
        <v>12</v>
      </c>
      <c r="F8" s="129">
        <v>4</v>
      </c>
      <c r="G8" s="129">
        <v>47</v>
      </c>
      <c r="H8" s="129">
        <v>22</v>
      </c>
      <c r="I8" s="129">
        <v>4</v>
      </c>
      <c r="J8" s="129">
        <v>1</v>
      </c>
      <c r="K8" s="129">
        <v>2</v>
      </c>
      <c r="L8" s="19" t="s">
        <v>40</v>
      </c>
      <c r="M8" s="19"/>
      <c r="O8" s="129"/>
      <c r="P8" s="129"/>
    </row>
    <row r="9" spans="1:16" s="5" customFormat="1" ht="17.25" customHeight="1" x14ac:dyDescent="0.25">
      <c r="B9" s="5" t="s">
        <v>466</v>
      </c>
      <c r="C9" s="28">
        <v>80</v>
      </c>
      <c r="D9" s="28" t="s">
        <v>12</v>
      </c>
      <c r="E9" s="28" t="s">
        <v>12</v>
      </c>
      <c r="F9" s="28">
        <v>4</v>
      </c>
      <c r="G9" s="28">
        <v>47</v>
      </c>
      <c r="H9" s="28">
        <v>22</v>
      </c>
      <c r="I9" s="28">
        <v>4</v>
      </c>
      <c r="J9" s="28">
        <v>1</v>
      </c>
      <c r="K9" s="28">
        <v>2</v>
      </c>
      <c r="M9" s="92" t="s">
        <v>467</v>
      </c>
      <c r="O9" s="129"/>
      <c r="P9" s="129"/>
    </row>
    <row r="10" spans="1:16" s="5" customFormat="1" ht="30" customHeight="1" x14ac:dyDescent="0.25">
      <c r="B10" s="76" t="s">
        <v>468</v>
      </c>
      <c r="C10" s="129"/>
      <c r="D10" s="129"/>
      <c r="E10" s="129"/>
      <c r="F10" s="129"/>
      <c r="G10" s="129"/>
      <c r="H10" s="129"/>
      <c r="I10" s="28"/>
      <c r="J10" s="28"/>
      <c r="K10" s="129"/>
      <c r="L10" s="92"/>
      <c r="M10" s="18" t="s">
        <v>469</v>
      </c>
      <c r="O10" s="129"/>
      <c r="P10" s="129"/>
    </row>
    <row r="11" spans="1:16" s="5" customFormat="1" ht="12.75" customHeight="1" x14ac:dyDescent="0.25">
      <c r="B11" s="76"/>
      <c r="C11" s="276">
        <v>2021</v>
      </c>
      <c r="D11" s="276"/>
      <c r="E11" s="276"/>
      <c r="F11" s="276"/>
      <c r="G11" s="276"/>
      <c r="H11" s="276"/>
      <c r="I11" s="276"/>
      <c r="J11" s="276"/>
      <c r="K11" s="276"/>
      <c r="M11" s="76"/>
      <c r="P11" s="129"/>
    </row>
    <row r="12" spans="1:16" s="5" customFormat="1" ht="15.75" customHeight="1" x14ac:dyDescent="0.25">
      <c r="A12" s="277" t="s">
        <v>39</v>
      </c>
      <c r="B12" s="277"/>
      <c r="C12" s="129">
        <v>138</v>
      </c>
      <c r="D12" s="129">
        <v>1</v>
      </c>
      <c r="E12" s="129" t="s">
        <v>12</v>
      </c>
      <c r="F12" s="129" t="s">
        <v>12</v>
      </c>
      <c r="G12" s="129">
        <v>31</v>
      </c>
      <c r="H12" s="129">
        <v>71</v>
      </c>
      <c r="I12" s="129">
        <v>32</v>
      </c>
      <c r="J12" s="129" t="s">
        <v>12</v>
      </c>
      <c r="K12" s="129">
        <v>3</v>
      </c>
      <c r="L12" s="278" t="s">
        <v>40</v>
      </c>
      <c r="M12" s="278"/>
      <c r="P12" s="129"/>
    </row>
    <row r="13" spans="1:16" s="5" customFormat="1" ht="17.25" customHeight="1" x14ac:dyDescent="0.25">
      <c r="B13" s="5" t="s">
        <v>466</v>
      </c>
      <c r="C13" s="28">
        <v>138</v>
      </c>
      <c r="D13" s="28">
        <v>1</v>
      </c>
      <c r="E13" s="28" t="s">
        <v>12</v>
      </c>
      <c r="F13" s="28" t="s">
        <v>12</v>
      </c>
      <c r="G13" s="28">
        <v>31</v>
      </c>
      <c r="H13" s="28">
        <v>71</v>
      </c>
      <c r="I13" s="28">
        <v>32</v>
      </c>
      <c r="J13" s="28" t="s">
        <v>12</v>
      </c>
      <c r="K13" s="28">
        <v>3</v>
      </c>
      <c r="M13" s="92" t="s">
        <v>467</v>
      </c>
      <c r="P13" s="129"/>
    </row>
    <row r="14" spans="1:16" s="5" customFormat="1" ht="30" customHeight="1" x14ac:dyDescent="0.25">
      <c r="B14" s="76" t="s">
        <v>468</v>
      </c>
      <c r="C14" s="129" t="s">
        <v>12</v>
      </c>
      <c r="D14" s="129" t="s">
        <v>12</v>
      </c>
      <c r="E14" s="129" t="s">
        <v>12</v>
      </c>
      <c r="F14" s="129" t="s">
        <v>12</v>
      </c>
      <c r="G14" s="129" t="s">
        <v>12</v>
      </c>
      <c r="H14" s="129" t="s">
        <v>12</v>
      </c>
      <c r="I14" s="28" t="s">
        <v>12</v>
      </c>
      <c r="J14" s="28" t="s">
        <v>12</v>
      </c>
      <c r="K14" s="129" t="s">
        <v>12</v>
      </c>
      <c r="L14" s="92"/>
      <c r="M14" s="18" t="s">
        <v>469</v>
      </c>
      <c r="O14" s="129"/>
      <c r="P14" s="129"/>
    </row>
    <row r="15" spans="1:16" s="5" customFormat="1" ht="12.75" customHeight="1" x14ac:dyDescent="0.25">
      <c r="B15" s="76"/>
      <c r="C15" s="276">
        <v>2022</v>
      </c>
      <c r="D15" s="276"/>
      <c r="E15" s="276"/>
      <c r="F15" s="276"/>
      <c r="G15" s="276"/>
      <c r="H15" s="276"/>
      <c r="I15" s="276"/>
      <c r="J15" s="276"/>
      <c r="K15" s="276"/>
      <c r="M15" s="76"/>
      <c r="P15" s="129"/>
    </row>
    <row r="16" spans="1:16" s="5" customFormat="1" ht="15.75" customHeight="1" x14ac:dyDescent="0.25">
      <c r="A16" s="277" t="s">
        <v>39</v>
      </c>
      <c r="B16" s="277"/>
      <c r="C16" s="129">
        <v>138</v>
      </c>
      <c r="D16" s="129" t="s">
        <v>12</v>
      </c>
      <c r="E16" s="129" t="s">
        <v>12</v>
      </c>
      <c r="F16" s="129" t="s">
        <v>12</v>
      </c>
      <c r="G16" s="129">
        <v>60</v>
      </c>
      <c r="H16" s="129">
        <v>72</v>
      </c>
      <c r="I16" s="129" t="s">
        <v>12</v>
      </c>
      <c r="J16" s="129" t="s">
        <v>12</v>
      </c>
      <c r="K16" s="129">
        <v>6</v>
      </c>
      <c r="L16" s="278" t="s">
        <v>40</v>
      </c>
      <c r="M16" s="278"/>
      <c r="P16" s="129"/>
    </row>
    <row r="17" spans="1:16" s="5" customFormat="1" ht="17.25" customHeight="1" x14ac:dyDescent="0.25">
      <c r="B17" s="5" t="s">
        <v>466</v>
      </c>
      <c r="C17" s="28">
        <v>138</v>
      </c>
      <c r="D17" s="28" t="s">
        <v>12</v>
      </c>
      <c r="E17" s="28" t="s">
        <v>12</v>
      </c>
      <c r="F17" s="28" t="s">
        <v>12</v>
      </c>
      <c r="G17" s="28">
        <v>60</v>
      </c>
      <c r="H17" s="28">
        <v>72</v>
      </c>
      <c r="I17" s="28" t="s">
        <v>12</v>
      </c>
      <c r="J17" s="28" t="s">
        <v>12</v>
      </c>
      <c r="K17" s="28">
        <v>6</v>
      </c>
      <c r="M17" s="92" t="s">
        <v>467</v>
      </c>
      <c r="P17" s="129"/>
    </row>
    <row r="18" spans="1:16" s="5" customFormat="1" ht="30" customHeight="1" x14ac:dyDescent="0.25">
      <c r="B18" s="76" t="s">
        <v>468</v>
      </c>
      <c r="C18" s="129" t="s">
        <v>12</v>
      </c>
      <c r="D18" s="129" t="s">
        <v>12</v>
      </c>
      <c r="E18" s="129" t="s">
        <v>12</v>
      </c>
      <c r="F18" s="129" t="s">
        <v>12</v>
      </c>
      <c r="G18" s="129" t="s">
        <v>12</v>
      </c>
      <c r="H18" s="129" t="s">
        <v>12</v>
      </c>
      <c r="I18" s="28" t="s">
        <v>12</v>
      </c>
      <c r="J18" s="28" t="s">
        <v>12</v>
      </c>
      <c r="K18" s="129" t="s">
        <v>12</v>
      </c>
      <c r="L18" s="92"/>
      <c r="M18" s="18" t="s">
        <v>469</v>
      </c>
      <c r="O18" s="129"/>
      <c r="P18" s="129"/>
    </row>
    <row r="19" spans="1:16" s="5" customFormat="1" ht="12.75" customHeight="1" x14ac:dyDescent="0.25">
      <c r="B19" s="76"/>
      <c r="C19" s="276">
        <v>2023</v>
      </c>
      <c r="D19" s="276"/>
      <c r="E19" s="276"/>
      <c r="F19" s="276"/>
      <c r="G19" s="276"/>
      <c r="H19" s="276"/>
      <c r="I19" s="276"/>
      <c r="J19" s="276"/>
      <c r="K19" s="276"/>
      <c r="M19" s="76"/>
      <c r="P19" s="129"/>
    </row>
    <row r="20" spans="1:16" s="5" customFormat="1" ht="15.75" customHeight="1" x14ac:dyDescent="0.25">
      <c r="A20" s="277" t="s">
        <v>39</v>
      </c>
      <c r="B20" s="277"/>
      <c r="C20" s="129">
        <v>146</v>
      </c>
      <c r="D20" s="129" t="s">
        <v>12</v>
      </c>
      <c r="E20" s="129" t="s">
        <v>12</v>
      </c>
      <c r="F20" s="129">
        <v>2</v>
      </c>
      <c r="G20" s="129">
        <v>52</v>
      </c>
      <c r="H20" s="129">
        <v>83</v>
      </c>
      <c r="I20" s="129" t="s">
        <v>12</v>
      </c>
      <c r="J20" s="129" t="s">
        <v>12</v>
      </c>
      <c r="K20" s="129">
        <v>9</v>
      </c>
      <c r="L20" s="278" t="s">
        <v>40</v>
      </c>
      <c r="M20" s="278"/>
      <c r="P20" s="129"/>
    </row>
    <row r="21" spans="1:16" s="5" customFormat="1" ht="17.25" customHeight="1" x14ac:dyDescent="0.25">
      <c r="B21" s="5" t="s">
        <v>466</v>
      </c>
      <c r="C21" s="28">
        <v>146</v>
      </c>
      <c r="D21" s="28" t="s">
        <v>12</v>
      </c>
      <c r="E21" s="28" t="s">
        <v>12</v>
      </c>
      <c r="F21" s="28">
        <v>2</v>
      </c>
      <c r="G21" s="28">
        <v>52</v>
      </c>
      <c r="H21" s="28">
        <v>83</v>
      </c>
      <c r="I21" s="28" t="s">
        <v>12</v>
      </c>
      <c r="J21" s="28" t="s">
        <v>12</v>
      </c>
      <c r="K21" s="28">
        <v>9</v>
      </c>
      <c r="M21" s="92" t="s">
        <v>467</v>
      </c>
      <c r="P21" s="129"/>
    </row>
    <row r="22" spans="1:16" s="5" customFormat="1" ht="30" customHeight="1" x14ac:dyDescent="0.25">
      <c r="B22" s="76" t="s">
        <v>468</v>
      </c>
      <c r="C22" s="28" t="s">
        <v>12</v>
      </c>
      <c r="D22" s="28" t="s">
        <v>12</v>
      </c>
      <c r="E22" s="28" t="s">
        <v>12</v>
      </c>
      <c r="F22" s="28" t="s">
        <v>12</v>
      </c>
      <c r="G22" s="28" t="s">
        <v>12</v>
      </c>
      <c r="H22" s="28" t="s">
        <v>12</v>
      </c>
      <c r="I22" s="28" t="s">
        <v>12</v>
      </c>
      <c r="J22" s="28" t="s">
        <v>12</v>
      </c>
      <c r="K22" s="28" t="s">
        <v>12</v>
      </c>
      <c r="L22" s="92"/>
      <c r="M22" s="18" t="s">
        <v>469</v>
      </c>
      <c r="P22" s="129"/>
    </row>
    <row r="23" spans="1:16" s="5" customFormat="1" ht="12.75" customHeight="1" x14ac:dyDescent="0.25">
      <c r="B23" s="76"/>
      <c r="C23" s="276">
        <v>2024</v>
      </c>
      <c r="D23" s="276"/>
      <c r="E23" s="276"/>
      <c r="F23" s="276"/>
      <c r="G23" s="276"/>
      <c r="H23" s="276"/>
      <c r="I23" s="276"/>
      <c r="J23" s="276"/>
      <c r="K23" s="276"/>
      <c r="M23" s="76"/>
      <c r="O23" s="129"/>
    </row>
    <row r="24" spans="1:16" s="5" customFormat="1" ht="15.75" customHeight="1" x14ac:dyDescent="0.25">
      <c r="A24" s="17" t="s">
        <v>39</v>
      </c>
      <c r="B24" s="17"/>
      <c r="C24" s="129">
        <v>127</v>
      </c>
      <c r="D24" s="129" t="s">
        <v>12</v>
      </c>
      <c r="E24" s="129" t="s">
        <v>12</v>
      </c>
      <c r="F24" s="129" t="s">
        <v>12</v>
      </c>
      <c r="G24" s="129">
        <v>3</v>
      </c>
      <c r="H24" s="129">
        <v>59</v>
      </c>
      <c r="I24" s="129">
        <v>60</v>
      </c>
      <c r="J24" s="129" t="s">
        <v>12</v>
      </c>
      <c r="K24" s="129">
        <v>5</v>
      </c>
      <c r="L24" s="19" t="s">
        <v>40</v>
      </c>
      <c r="M24" s="19"/>
      <c r="O24" s="129"/>
      <c r="P24" s="129"/>
    </row>
    <row r="25" spans="1:16" s="5" customFormat="1" ht="17.25" customHeight="1" x14ac:dyDescent="0.25">
      <c r="B25" s="5" t="s">
        <v>466</v>
      </c>
      <c r="C25" s="28">
        <v>127</v>
      </c>
      <c r="D25" s="28" t="s">
        <v>12</v>
      </c>
      <c r="E25" s="28" t="s">
        <v>12</v>
      </c>
      <c r="F25" s="28" t="s">
        <v>12</v>
      </c>
      <c r="G25" s="28">
        <v>3</v>
      </c>
      <c r="H25" s="28">
        <v>59</v>
      </c>
      <c r="I25" s="28">
        <v>60</v>
      </c>
      <c r="J25" s="28" t="s">
        <v>12</v>
      </c>
      <c r="K25" s="28">
        <v>5</v>
      </c>
      <c r="M25" s="92" t="s">
        <v>467</v>
      </c>
      <c r="O25" s="129"/>
      <c r="P25" s="129"/>
    </row>
    <row r="26" spans="1:16" s="5" customFormat="1" ht="27.75" customHeight="1" x14ac:dyDescent="0.25">
      <c r="A26" s="43"/>
      <c r="B26" s="130" t="s">
        <v>468</v>
      </c>
      <c r="C26" s="131" t="s">
        <v>12</v>
      </c>
      <c r="D26" s="131" t="s">
        <v>12</v>
      </c>
      <c r="E26" s="131" t="s">
        <v>12</v>
      </c>
      <c r="F26" s="131" t="s">
        <v>12</v>
      </c>
      <c r="G26" s="131" t="s">
        <v>12</v>
      </c>
      <c r="H26" s="131" t="s">
        <v>12</v>
      </c>
      <c r="I26" s="132" t="s">
        <v>12</v>
      </c>
      <c r="J26" s="132" t="s">
        <v>12</v>
      </c>
      <c r="K26" s="131" t="s">
        <v>12</v>
      </c>
      <c r="L26" s="100"/>
      <c r="M26" s="27" t="s">
        <v>469</v>
      </c>
      <c r="O26" s="129"/>
      <c r="P26" s="129"/>
    </row>
    <row r="27" spans="1:16" ht="10.5" customHeight="1" x14ac:dyDescent="0.2">
      <c r="A27" s="279" t="s">
        <v>470</v>
      </c>
      <c r="B27" s="279"/>
      <c r="C27" s="279"/>
      <c r="D27" s="279"/>
      <c r="E27" s="279"/>
      <c r="F27" s="133"/>
      <c r="G27" s="133"/>
      <c r="P27" s="129"/>
    </row>
    <row r="28" spans="1:16" ht="12.75" customHeight="1" x14ac:dyDescent="0.2">
      <c r="A28" s="280" t="s">
        <v>471</v>
      </c>
      <c r="B28" s="280"/>
      <c r="C28" s="280"/>
      <c r="D28" s="280"/>
      <c r="E28" s="280"/>
      <c r="F28" s="280"/>
      <c r="G28" s="280"/>
      <c r="P28" s="129"/>
    </row>
    <row r="29" spans="1:16" x14ac:dyDescent="0.2">
      <c r="P29" s="129"/>
    </row>
    <row r="30" spans="1:16" x14ac:dyDescent="0.2">
      <c r="P30" s="129"/>
    </row>
    <row r="31" spans="1:16" x14ac:dyDescent="0.2">
      <c r="P31" s="129"/>
    </row>
    <row r="32" spans="1:16" x14ac:dyDescent="0.2">
      <c r="P32" s="129"/>
    </row>
  </sheetData>
  <mergeCells count="23">
    <mergeCell ref="A1:M1"/>
    <mergeCell ref="A2:M2"/>
    <mergeCell ref="D3:K3"/>
    <mergeCell ref="D4:K4"/>
    <mergeCell ref="E5:E6"/>
    <mergeCell ref="F5:F6"/>
    <mergeCell ref="G5:G6"/>
    <mergeCell ref="H5:H6"/>
    <mergeCell ref="I5:I6"/>
    <mergeCell ref="J5:J6"/>
    <mergeCell ref="A28:G28"/>
    <mergeCell ref="C7:K7"/>
    <mergeCell ref="C11:K11"/>
    <mergeCell ref="A12:B12"/>
    <mergeCell ref="L12:M12"/>
    <mergeCell ref="C15:K15"/>
    <mergeCell ref="A16:B16"/>
    <mergeCell ref="L16:M16"/>
    <mergeCell ref="C19:K19"/>
    <mergeCell ref="A20:B20"/>
    <mergeCell ref="L20:M20"/>
    <mergeCell ref="C23:K23"/>
    <mergeCell ref="A27:E27"/>
  </mergeCells>
  <printOptions horizontalCentered="1"/>
  <pageMargins left="0.33" right="0.55000000000000004" top="0.47" bottom="0.94488188976377963" header="0.51181102362204722" footer="0.51181102362204722"/>
  <pageSetup paperSize="9" firstPageNumber="321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83568-D26E-4D8A-B73F-25C15D7AEC11}">
  <dimension ref="A1:E12"/>
  <sheetViews>
    <sheetView zoomScaleNormal="100" workbookViewId="0">
      <selection sqref="A1:E1"/>
    </sheetView>
  </sheetViews>
  <sheetFormatPr defaultColWidth="8.85546875" defaultRowHeight="11.25" x14ac:dyDescent="0.2"/>
  <cols>
    <col min="1" max="1" width="6.7109375" style="6" customWidth="1"/>
    <col min="2" max="2" width="17.5703125" style="6" customWidth="1"/>
    <col min="3" max="3" width="16.28515625" style="6" customWidth="1"/>
    <col min="4" max="4" width="16.7109375" style="6" customWidth="1"/>
    <col min="5" max="5" width="19.85546875" style="6" customWidth="1"/>
    <col min="6" max="16384" width="8.85546875" style="6"/>
  </cols>
  <sheetData>
    <row r="1" spans="1:5" s="5" customFormat="1" ht="12.75" customHeight="1" x14ac:dyDescent="0.25">
      <c r="A1" s="252" t="s">
        <v>472</v>
      </c>
      <c r="B1" s="252"/>
      <c r="C1" s="252"/>
      <c r="D1" s="252"/>
      <c r="E1" s="252"/>
    </row>
    <row r="2" spans="1:5" s="5" customFormat="1" ht="13.5" customHeight="1" x14ac:dyDescent="0.25">
      <c r="A2" s="268" t="s">
        <v>473</v>
      </c>
      <c r="B2" s="268"/>
      <c r="C2" s="268"/>
      <c r="D2" s="268"/>
      <c r="E2" s="268"/>
    </row>
    <row r="3" spans="1:5" ht="12" customHeight="1" x14ac:dyDescent="0.2">
      <c r="A3" s="283" t="s">
        <v>474</v>
      </c>
      <c r="B3" s="283"/>
      <c r="E3" s="134" t="s">
        <v>475</v>
      </c>
    </row>
    <row r="4" spans="1:5" ht="15" customHeight="1" x14ac:dyDescent="0.2">
      <c r="A4" s="284" t="s">
        <v>15</v>
      </c>
      <c r="B4" s="287" t="s">
        <v>476</v>
      </c>
      <c r="C4" s="258" t="s">
        <v>477</v>
      </c>
      <c r="D4" s="258"/>
      <c r="E4" s="287" t="s">
        <v>478</v>
      </c>
    </row>
    <row r="5" spans="1:5" ht="18.75" customHeight="1" x14ac:dyDescent="0.2">
      <c r="A5" s="285"/>
      <c r="B5" s="288"/>
      <c r="C5" s="263" t="s">
        <v>479</v>
      </c>
      <c r="D5" s="263"/>
      <c r="E5" s="288"/>
    </row>
    <row r="6" spans="1:5" ht="12.75" customHeight="1" x14ac:dyDescent="0.2">
      <c r="A6" s="285"/>
      <c r="B6" s="289" t="s">
        <v>480</v>
      </c>
      <c r="C6" s="135" t="s">
        <v>481</v>
      </c>
      <c r="D6" s="135" t="s">
        <v>482</v>
      </c>
      <c r="E6" s="289" t="s">
        <v>483</v>
      </c>
    </row>
    <row r="7" spans="1:5" ht="18.75" customHeight="1" x14ac:dyDescent="0.2">
      <c r="A7" s="286"/>
      <c r="B7" s="290"/>
      <c r="C7" s="136" t="s">
        <v>484</v>
      </c>
      <c r="D7" s="136" t="s">
        <v>485</v>
      </c>
      <c r="E7" s="290"/>
    </row>
    <row r="8" spans="1:5" s="5" customFormat="1" ht="15" customHeight="1" x14ac:dyDescent="0.25">
      <c r="A8" s="74">
        <v>2020</v>
      </c>
      <c r="B8" s="83">
        <v>162755</v>
      </c>
      <c r="C8" s="83">
        <v>28000</v>
      </c>
      <c r="D8" s="83">
        <v>134755</v>
      </c>
      <c r="E8" s="28">
        <v>271</v>
      </c>
    </row>
    <row r="9" spans="1:5" s="5" customFormat="1" ht="15" customHeight="1" x14ac:dyDescent="0.25">
      <c r="A9" s="74">
        <v>2021</v>
      </c>
      <c r="B9" s="83">
        <v>134979</v>
      </c>
      <c r="C9" s="83">
        <v>11000</v>
      </c>
      <c r="D9" s="83">
        <v>123979</v>
      </c>
      <c r="E9" s="28">
        <v>248</v>
      </c>
    </row>
    <row r="10" spans="1:5" s="5" customFormat="1" ht="15" customHeight="1" x14ac:dyDescent="0.25">
      <c r="A10" s="74">
        <v>2022</v>
      </c>
      <c r="B10" s="83">
        <v>151402</v>
      </c>
      <c r="C10" s="83">
        <v>10000</v>
      </c>
      <c r="D10" s="83">
        <v>141402</v>
      </c>
      <c r="E10" s="28">
        <v>263</v>
      </c>
    </row>
    <row r="11" spans="1:5" s="5" customFormat="1" ht="15" customHeight="1" x14ac:dyDescent="0.25">
      <c r="A11" s="74">
        <v>2023</v>
      </c>
      <c r="B11" s="83">
        <v>189758</v>
      </c>
      <c r="C11" s="83">
        <v>77697</v>
      </c>
      <c r="D11" s="83">
        <v>112061</v>
      </c>
      <c r="E11" s="28">
        <v>336</v>
      </c>
    </row>
    <row r="12" spans="1:5" s="5" customFormat="1" ht="15" customHeight="1" x14ac:dyDescent="0.25">
      <c r="A12" s="137">
        <v>2024</v>
      </c>
      <c r="B12" s="138">
        <v>192519</v>
      </c>
      <c r="C12" s="138">
        <v>70912</v>
      </c>
      <c r="D12" s="138">
        <v>121607</v>
      </c>
      <c r="E12" s="132">
        <v>360</v>
      </c>
    </row>
  </sheetData>
  <mergeCells count="10">
    <mergeCell ref="A1:E1"/>
    <mergeCell ref="A2:E2"/>
    <mergeCell ref="A3:B3"/>
    <mergeCell ref="A4:A7"/>
    <mergeCell ref="B4:B5"/>
    <mergeCell ref="C4:D4"/>
    <mergeCell ref="E4:E5"/>
    <mergeCell ref="C5:D5"/>
    <mergeCell ref="B6:B7"/>
    <mergeCell ref="E6:E7"/>
  </mergeCells>
  <printOptions horizontalCentered="1"/>
  <pageMargins left="0.43" right="0.70866141732283472" top="0.51181102362204722" bottom="0.94488188976377963" header="0.51181102362204722" footer="0.51181102362204722"/>
  <pageSetup paperSize="9" firstPageNumber="322" orientation="portrait" useFirstPageNumber="1" horizontalDpi="300" r:id="rId1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EE9D-39A9-485C-8526-3F1C39210ECD}">
  <dimension ref="A1:J40"/>
  <sheetViews>
    <sheetView zoomScaleNormal="100" workbookViewId="0">
      <selection sqref="A1:G1"/>
    </sheetView>
  </sheetViews>
  <sheetFormatPr defaultColWidth="8.85546875" defaultRowHeight="11.25" x14ac:dyDescent="0.2"/>
  <cols>
    <col min="1" max="1" width="20" style="6" customWidth="1"/>
    <col min="2" max="6" width="7.7109375" style="145" customWidth="1"/>
    <col min="7" max="7" width="21.85546875" style="146" customWidth="1"/>
    <col min="8" max="16384" width="8.85546875" style="6"/>
  </cols>
  <sheetData>
    <row r="1" spans="1:10" s="5" customFormat="1" ht="13.5" customHeight="1" x14ac:dyDescent="0.25">
      <c r="A1" s="252" t="s">
        <v>486</v>
      </c>
      <c r="B1" s="252"/>
      <c r="C1" s="252"/>
      <c r="D1" s="252"/>
      <c r="E1" s="252"/>
      <c r="F1" s="252"/>
      <c r="G1" s="252"/>
    </row>
    <row r="2" spans="1:10" s="5" customFormat="1" ht="13.5" customHeight="1" x14ac:dyDescent="0.25">
      <c r="A2" s="273" t="s">
        <v>487</v>
      </c>
      <c r="B2" s="273"/>
      <c r="C2" s="273"/>
      <c r="D2" s="273"/>
      <c r="E2" s="273"/>
      <c r="F2" s="273"/>
      <c r="G2" s="273"/>
    </row>
    <row r="3" spans="1:10" ht="22.5" customHeight="1" x14ac:dyDescent="0.2">
      <c r="A3" s="11"/>
      <c r="B3" s="45">
        <v>2020</v>
      </c>
      <c r="C3" s="45">
        <v>2021</v>
      </c>
      <c r="D3" s="45">
        <v>2022</v>
      </c>
      <c r="E3" s="45">
        <v>2023</v>
      </c>
      <c r="F3" s="45">
        <v>2024</v>
      </c>
      <c r="G3" s="139"/>
    </row>
    <row r="4" spans="1:10" s="5" customFormat="1" ht="21" customHeight="1" x14ac:dyDescent="0.25">
      <c r="A4" s="86" t="s">
        <v>488</v>
      </c>
      <c r="B4" s="140"/>
      <c r="C4" s="140"/>
      <c r="D4" s="140"/>
      <c r="E4" s="140"/>
      <c r="F4" s="140"/>
      <c r="G4" s="16" t="s">
        <v>489</v>
      </c>
    </row>
    <row r="5" spans="1:10" s="17" customFormat="1" ht="13.5" customHeight="1" x14ac:dyDescent="0.25">
      <c r="A5" s="86" t="s">
        <v>490</v>
      </c>
      <c r="B5" s="141">
        <v>4077</v>
      </c>
      <c r="C5" s="141">
        <v>5959</v>
      </c>
      <c r="D5" s="141">
        <v>6301</v>
      </c>
      <c r="E5" s="141">
        <v>5776</v>
      </c>
      <c r="F5" s="141">
        <v>7917</v>
      </c>
      <c r="G5" s="16" t="s">
        <v>491</v>
      </c>
      <c r="I5" s="141"/>
      <c r="J5" s="142"/>
    </row>
    <row r="6" spans="1:10" s="17" customFormat="1" ht="13.5" customHeight="1" x14ac:dyDescent="0.25">
      <c r="A6" s="86" t="s">
        <v>492</v>
      </c>
      <c r="B6" s="141">
        <v>373107</v>
      </c>
      <c r="C6" s="141">
        <v>542655</v>
      </c>
      <c r="D6" s="141">
        <v>562001</v>
      </c>
      <c r="E6" s="141">
        <v>543039</v>
      </c>
      <c r="F6" s="141">
        <v>645257</v>
      </c>
      <c r="G6" s="16" t="s">
        <v>493</v>
      </c>
      <c r="I6" s="141"/>
      <c r="J6" s="142"/>
    </row>
    <row r="7" spans="1:10" s="5" customFormat="1" ht="12.75" customHeight="1" x14ac:dyDescent="0.25">
      <c r="A7" s="86" t="s">
        <v>494</v>
      </c>
      <c r="B7" s="141">
        <v>4041</v>
      </c>
      <c r="C7" s="141">
        <v>5823</v>
      </c>
      <c r="D7" s="141">
        <v>6171</v>
      </c>
      <c r="E7" s="141">
        <v>5746</v>
      </c>
      <c r="F7" s="141">
        <v>7767</v>
      </c>
      <c r="G7" s="16" t="s">
        <v>495</v>
      </c>
      <c r="I7" s="141"/>
    </row>
    <row r="8" spans="1:10" s="17" customFormat="1" ht="12.75" customHeight="1" x14ac:dyDescent="0.25">
      <c r="A8" s="86" t="s">
        <v>496</v>
      </c>
      <c r="B8" s="141">
        <v>371554</v>
      </c>
      <c r="C8" s="141">
        <v>534562</v>
      </c>
      <c r="D8" s="141">
        <v>556318</v>
      </c>
      <c r="E8" s="141">
        <v>541586</v>
      </c>
      <c r="F8" s="141">
        <v>637016</v>
      </c>
      <c r="G8" s="16" t="s">
        <v>497</v>
      </c>
      <c r="I8" s="141"/>
    </row>
    <row r="9" spans="1:10" s="5" customFormat="1" ht="12.75" customHeight="1" x14ac:dyDescent="0.25">
      <c r="A9" s="86" t="s">
        <v>498</v>
      </c>
      <c r="B9" s="141">
        <v>36</v>
      </c>
      <c r="C9" s="141">
        <v>136</v>
      </c>
      <c r="D9" s="141">
        <v>130</v>
      </c>
      <c r="E9" s="141">
        <v>30</v>
      </c>
      <c r="F9" s="141">
        <v>150</v>
      </c>
      <c r="G9" s="16" t="s">
        <v>499</v>
      </c>
      <c r="I9" s="141"/>
    </row>
    <row r="10" spans="1:10" s="17" customFormat="1" ht="12.75" customHeight="1" x14ac:dyDescent="0.25">
      <c r="A10" s="86" t="s">
        <v>496</v>
      </c>
      <c r="B10" s="141">
        <v>1553</v>
      </c>
      <c r="C10" s="141">
        <v>8093</v>
      </c>
      <c r="D10" s="141">
        <v>5683</v>
      </c>
      <c r="E10" s="141">
        <v>1453</v>
      </c>
      <c r="F10" s="141">
        <v>8241</v>
      </c>
      <c r="G10" s="16" t="s">
        <v>497</v>
      </c>
      <c r="I10" s="141"/>
    </row>
    <row r="11" spans="1:10" s="17" customFormat="1" ht="21.75" customHeight="1" x14ac:dyDescent="0.25">
      <c r="A11" s="86" t="s">
        <v>500</v>
      </c>
      <c r="B11" s="141">
        <v>375</v>
      </c>
      <c r="C11" s="141">
        <v>436</v>
      </c>
      <c r="D11" s="141">
        <v>486</v>
      </c>
      <c r="E11" s="141">
        <v>344</v>
      </c>
      <c r="F11" s="141">
        <v>781</v>
      </c>
      <c r="G11" s="16" t="s">
        <v>501</v>
      </c>
      <c r="H11" s="142"/>
      <c r="I11" s="141"/>
    </row>
    <row r="12" spans="1:10" s="17" customFormat="1" ht="12.75" customHeight="1" x14ac:dyDescent="0.25">
      <c r="A12" s="86" t="s">
        <v>492</v>
      </c>
      <c r="B12" s="141">
        <v>15597</v>
      </c>
      <c r="C12" s="141">
        <v>17605</v>
      </c>
      <c r="D12" s="141">
        <v>18985</v>
      </c>
      <c r="E12" s="141">
        <v>12581</v>
      </c>
      <c r="F12" s="141">
        <v>34194</v>
      </c>
      <c r="G12" s="16" t="s">
        <v>493</v>
      </c>
      <c r="H12" s="142"/>
      <c r="I12" s="141"/>
    </row>
    <row r="13" spans="1:10" s="5" customFormat="1" ht="12" customHeight="1" x14ac:dyDescent="0.25">
      <c r="A13" s="76" t="s">
        <v>502</v>
      </c>
      <c r="B13" s="143">
        <v>368</v>
      </c>
      <c r="C13" s="143">
        <v>426</v>
      </c>
      <c r="D13" s="143">
        <v>434</v>
      </c>
      <c r="E13" s="143">
        <v>344</v>
      </c>
      <c r="F13" s="143">
        <v>765</v>
      </c>
      <c r="G13" s="18" t="s">
        <v>503</v>
      </c>
      <c r="H13" s="142"/>
      <c r="I13" s="141"/>
    </row>
    <row r="14" spans="1:10" s="5" customFormat="1" ht="12" customHeight="1" x14ac:dyDescent="0.25">
      <c r="A14" s="76" t="s">
        <v>504</v>
      </c>
      <c r="B14" s="143">
        <v>15360</v>
      </c>
      <c r="C14" s="143">
        <v>17255</v>
      </c>
      <c r="D14" s="143">
        <v>17127</v>
      </c>
      <c r="E14" s="143">
        <v>12581</v>
      </c>
      <c r="F14" s="143">
        <v>33554</v>
      </c>
      <c r="G14" s="18" t="s">
        <v>505</v>
      </c>
      <c r="H14" s="142"/>
    </row>
    <row r="15" spans="1:10" s="5" customFormat="1" ht="12" customHeight="1" x14ac:dyDescent="0.25">
      <c r="A15" s="76" t="s">
        <v>506</v>
      </c>
      <c r="B15" s="143">
        <v>7</v>
      </c>
      <c r="C15" s="143">
        <v>10</v>
      </c>
      <c r="D15" s="143">
        <v>52</v>
      </c>
      <c r="E15" s="143" t="s">
        <v>12</v>
      </c>
      <c r="F15" s="143">
        <v>16</v>
      </c>
      <c r="G15" s="18" t="s">
        <v>507</v>
      </c>
      <c r="H15" s="142"/>
    </row>
    <row r="16" spans="1:10" s="5" customFormat="1" ht="12" customHeight="1" x14ac:dyDescent="0.25">
      <c r="A16" s="76" t="s">
        <v>504</v>
      </c>
      <c r="B16" s="143">
        <v>237</v>
      </c>
      <c r="C16" s="143">
        <v>350</v>
      </c>
      <c r="D16" s="143">
        <v>1858</v>
      </c>
      <c r="E16" s="143" t="s">
        <v>12</v>
      </c>
      <c r="F16" s="143">
        <v>640</v>
      </c>
      <c r="G16" s="18" t="s">
        <v>505</v>
      </c>
      <c r="H16" s="142"/>
    </row>
    <row r="17" spans="1:7" s="17" customFormat="1" ht="13.5" customHeight="1" x14ac:dyDescent="0.25">
      <c r="A17" s="86" t="s">
        <v>508</v>
      </c>
      <c r="B17" s="141">
        <v>1202</v>
      </c>
      <c r="C17" s="141">
        <v>1955</v>
      </c>
      <c r="D17" s="141">
        <v>2030</v>
      </c>
      <c r="E17" s="141">
        <v>1556</v>
      </c>
      <c r="F17" s="141">
        <v>2787</v>
      </c>
      <c r="G17" s="16" t="s">
        <v>509</v>
      </c>
    </row>
    <row r="18" spans="1:7" s="17" customFormat="1" ht="13.5" customHeight="1" x14ac:dyDescent="0.25">
      <c r="A18" s="86" t="s">
        <v>492</v>
      </c>
      <c r="B18" s="141">
        <v>64610</v>
      </c>
      <c r="C18" s="141">
        <v>104569</v>
      </c>
      <c r="D18" s="141">
        <v>111924</v>
      </c>
      <c r="E18" s="141">
        <v>82663</v>
      </c>
      <c r="F18" s="141">
        <v>149381</v>
      </c>
      <c r="G18" s="16" t="s">
        <v>493</v>
      </c>
    </row>
    <row r="19" spans="1:7" s="5" customFormat="1" ht="12" customHeight="1" x14ac:dyDescent="0.25">
      <c r="A19" s="76" t="s">
        <v>502</v>
      </c>
      <c r="B19" s="143">
        <v>1173</v>
      </c>
      <c r="C19" s="143">
        <v>1869</v>
      </c>
      <c r="D19" s="143">
        <v>1952</v>
      </c>
      <c r="E19" s="143">
        <v>1526</v>
      </c>
      <c r="F19" s="143">
        <v>2708</v>
      </c>
      <c r="G19" s="18" t="s">
        <v>503</v>
      </c>
    </row>
    <row r="20" spans="1:7" s="5" customFormat="1" ht="12" customHeight="1" x14ac:dyDescent="0.25">
      <c r="A20" s="76" t="s">
        <v>504</v>
      </c>
      <c r="B20" s="143">
        <v>63294</v>
      </c>
      <c r="C20" s="143">
        <v>100725</v>
      </c>
      <c r="D20" s="143">
        <v>108099</v>
      </c>
      <c r="E20" s="143">
        <v>81210</v>
      </c>
      <c r="F20" s="143">
        <v>145550</v>
      </c>
      <c r="G20" s="18" t="s">
        <v>505</v>
      </c>
    </row>
    <row r="21" spans="1:7" s="5" customFormat="1" ht="12" customHeight="1" x14ac:dyDescent="0.25">
      <c r="A21" s="76" t="s">
        <v>506</v>
      </c>
      <c r="B21" s="143">
        <v>29</v>
      </c>
      <c r="C21" s="143">
        <v>86</v>
      </c>
      <c r="D21" s="143">
        <v>78</v>
      </c>
      <c r="E21" s="143">
        <v>30</v>
      </c>
      <c r="F21" s="143">
        <v>79</v>
      </c>
      <c r="G21" s="18" t="s">
        <v>507</v>
      </c>
    </row>
    <row r="22" spans="1:7" s="5" customFormat="1" ht="12" customHeight="1" x14ac:dyDescent="0.25">
      <c r="A22" s="76" t="s">
        <v>504</v>
      </c>
      <c r="B22" s="143">
        <v>1316</v>
      </c>
      <c r="C22" s="143">
        <v>3844</v>
      </c>
      <c r="D22" s="143">
        <v>3825</v>
      </c>
      <c r="E22" s="143">
        <v>1453</v>
      </c>
      <c r="F22" s="143">
        <v>3831</v>
      </c>
      <c r="G22" s="18" t="s">
        <v>505</v>
      </c>
    </row>
    <row r="23" spans="1:7" s="17" customFormat="1" ht="13.5" customHeight="1" x14ac:dyDescent="0.25">
      <c r="A23" s="86" t="s">
        <v>510</v>
      </c>
      <c r="B23" s="141">
        <v>1235</v>
      </c>
      <c r="C23" s="141">
        <v>1744</v>
      </c>
      <c r="D23" s="141">
        <v>1990</v>
      </c>
      <c r="E23" s="141">
        <v>2106</v>
      </c>
      <c r="F23" s="141">
        <v>2624</v>
      </c>
      <c r="G23" s="16" t="s">
        <v>511</v>
      </c>
    </row>
    <row r="24" spans="1:7" s="17" customFormat="1" ht="13.5" customHeight="1" x14ac:dyDescent="0.25">
      <c r="A24" s="86" t="s">
        <v>492</v>
      </c>
      <c r="B24" s="141">
        <v>94886</v>
      </c>
      <c r="C24" s="141">
        <v>138421</v>
      </c>
      <c r="D24" s="141">
        <v>156007</v>
      </c>
      <c r="E24" s="141">
        <v>166528</v>
      </c>
      <c r="F24" s="141">
        <v>199095</v>
      </c>
      <c r="G24" s="16" t="s">
        <v>493</v>
      </c>
    </row>
    <row r="25" spans="1:7" s="5" customFormat="1" ht="12" customHeight="1" x14ac:dyDescent="0.25">
      <c r="A25" s="76" t="s">
        <v>502</v>
      </c>
      <c r="B25" s="143">
        <v>1235</v>
      </c>
      <c r="C25" s="143">
        <v>1718</v>
      </c>
      <c r="D25" s="143">
        <v>1990</v>
      </c>
      <c r="E25" s="143">
        <v>2106</v>
      </c>
      <c r="F25" s="143">
        <v>2586</v>
      </c>
      <c r="G25" s="18" t="s">
        <v>503</v>
      </c>
    </row>
    <row r="26" spans="1:7" s="5" customFormat="1" ht="12" customHeight="1" x14ac:dyDescent="0.25">
      <c r="A26" s="76" t="s">
        <v>504</v>
      </c>
      <c r="B26" s="143">
        <v>94886</v>
      </c>
      <c r="C26" s="143">
        <v>136649</v>
      </c>
      <c r="D26" s="143">
        <v>156007</v>
      </c>
      <c r="E26" s="143">
        <v>166528</v>
      </c>
      <c r="F26" s="143">
        <v>196755</v>
      </c>
      <c r="G26" s="18" t="s">
        <v>505</v>
      </c>
    </row>
    <row r="27" spans="1:7" s="5" customFormat="1" ht="12" customHeight="1" x14ac:dyDescent="0.25">
      <c r="A27" s="76" t="s">
        <v>506</v>
      </c>
      <c r="B27" s="143" t="s">
        <v>12</v>
      </c>
      <c r="C27" s="143">
        <v>26</v>
      </c>
      <c r="D27" s="143" t="s">
        <v>12</v>
      </c>
      <c r="E27" s="143" t="s">
        <v>12</v>
      </c>
      <c r="F27" s="143">
        <v>38</v>
      </c>
      <c r="G27" s="18" t="s">
        <v>507</v>
      </c>
    </row>
    <row r="28" spans="1:7" s="5" customFormat="1" ht="12" customHeight="1" x14ac:dyDescent="0.25">
      <c r="A28" s="76" t="s">
        <v>504</v>
      </c>
      <c r="B28" s="143" t="s">
        <v>12</v>
      </c>
      <c r="C28" s="143">
        <v>1772</v>
      </c>
      <c r="D28" s="143" t="s">
        <v>12</v>
      </c>
      <c r="E28" s="143" t="s">
        <v>12</v>
      </c>
      <c r="F28" s="143">
        <v>2340</v>
      </c>
      <c r="G28" s="18" t="s">
        <v>505</v>
      </c>
    </row>
    <row r="29" spans="1:7" s="17" customFormat="1" ht="13.5" customHeight="1" x14ac:dyDescent="0.25">
      <c r="A29" s="86" t="s">
        <v>512</v>
      </c>
      <c r="B29" s="141">
        <v>655</v>
      </c>
      <c r="C29" s="141">
        <v>1094</v>
      </c>
      <c r="D29" s="141">
        <v>1059</v>
      </c>
      <c r="E29" s="141">
        <v>985</v>
      </c>
      <c r="F29" s="141">
        <v>992</v>
      </c>
      <c r="G29" s="16" t="s">
        <v>513</v>
      </c>
    </row>
    <row r="30" spans="1:7" s="17" customFormat="1" ht="13.5" customHeight="1" x14ac:dyDescent="0.25">
      <c r="A30" s="86" t="s">
        <v>492</v>
      </c>
      <c r="B30" s="141">
        <v>76285</v>
      </c>
      <c r="C30" s="141">
        <v>122362</v>
      </c>
      <c r="D30" s="141">
        <v>120714</v>
      </c>
      <c r="E30" s="141">
        <v>114059</v>
      </c>
      <c r="F30" s="141">
        <v>109972</v>
      </c>
      <c r="G30" s="16" t="s">
        <v>493</v>
      </c>
    </row>
    <row r="31" spans="1:7" s="5" customFormat="1" ht="12" customHeight="1" x14ac:dyDescent="0.25">
      <c r="A31" s="76" t="s">
        <v>502</v>
      </c>
      <c r="B31" s="143">
        <v>655</v>
      </c>
      <c r="C31" s="143">
        <v>1082</v>
      </c>
      <c r="D31" s="143">
        <v>1059</v>
      </c>
      <c r="E31" s="143">
        <v>985</v>
      </c>
      <c r="F31" s="143">
        <v>976</v>
      </c>
      <c r="G31" s="18" t="s">
        <v>503</v>
      </c>
    </row>
    <row r="32" spans="1:7" s="5" customFormat="1" ht="12" customHeight="1" x14ac:dyDescent="0.25">
      <c r="A32" s="76" t="s">
        <v>504</v>
      </c>
      <c r="B32" s="143">
        <v>76285</v>
      </c>
      <c r="C32" s="143">
        <v>121108</v>
      </c>
      <c r="D32" s="143">
        <v>120714</v>
      </c>
      <c r="E32" s="143">
        <v>114059</v>
      </c>
      <c r="F32" s="143">
        <v>108681</v>
      </c>
      <c r="G32" s="18" t="s">
        <v>505</v>
      </c>
    </row>
    <row r="33" spans="1:7" s="5" customFormat="1" ht="12" customHeight="1" x14ac:dyDescent="0.25">
      <c r="A33" s="76" t="s">
        <v>506</v>
      </c>
      <c r="B33" s="143" t="s">
        <v>12</v>
      </c>
      <c r="C33" s="143">
        <v>12</v>
      </c>
      <c r="D33" s="143" t="s">
        <v>12</v>
      </c>
      <c r="E33" s="143" t="s">
        <v>12</v>
      </c>
      <c r="F33" s="143">
        <v>16</v>
      </c>
      <c r="G33" s="18" t="s">
        <v>507</v>
      </c>
    </row>
    <row r="34" spans="1:7" s="5" customFormat="1" ht="12" customHeight="1" x14ac:dyDescent="0.25">
      <c r="A34" s="76" t="s">
        <v>504</v>
      </c>
      <c r="B34" s="143" t="s">
        <v>12</v>
      </c>
      <c r="C34" s="143">
        <v>1254</v>
      </c>
      <c r="D34" s="143" t="s">
        <v>12</v>
      </c>
      <c r="E34" s="143" t="s">
        <v>12</v>
      </c>
      <c r="F34" s="143">
        <v>1291</v>
      </c>
      <c r="G34" s="18" t="s">
        <v>505</v>
      </c>
    </row>
    <row r="35" spans="1:7" s="17" customFormat="1" ht="12" customHeight="1" x14ac:dyDescent="0.25">
      <c r="A35" s="86" t="s">
        <v>514</v>
      </c>
      <c r="B35" s="141">
        <v>610</v>
      </c>
      <c r="C35" s="141">
        <v>730</v>
      </c>
      <c r="D35" s="141">
        <v>736</v>
      </c>
      <c r="E35" s="141">
        <v>785</v>
      </c>
      <c r="F35" s="141">
        <v>733</v>
      </c>
      <c r="G35" s="16" t="s">
        <v>515</v>
      </c>
    </row>
    <row r="36" spans="1:7" s="17" customFormat="1" ht="13.5" customHeight="1" x14ac:dyDescent="0.25">
      <c r="A36" s="86" t="s">
        <v>492</v>
      </c>
      <c r="B36" s="141">
        <v>121729</v>
      </c>
      <c r="C36" s="141">
        <v>159698</v>
      </c>
      <c r="D36" s="141">
        <v>154371</v>
      </c>
      <c r="E36" s="141">
        <v>167208</v>
      </c>
      <c r="F36" s="141">
        <v>152615</v>
      </c>
      <c r="G36" s="16" t="s">
        <v>493</v>
      </c>
    </row>
    <row r="37" spans="1:7" s="5" customFormat="1" ht="12" customHeight="1" x14ac:dyDescent="0.25">
      <c r="A37" s="76" t="s">
        <v>502</v>
      </c>
      <c r="B37" s="143">
        <v>610</v>
      </c>
      <c r="C37" s="143">
        <v>728</v>
      </c>
      <c r="D37" s="143">
        <v>736</v>
      </c>
      <c r="E37" s="143">
        <v>785</v>
      </c>
      <c r="F37" s="143">
        <v>732</v>
      </c>
      <c r="G37" s="18" t="s">
        <v>503</v>
      </c>
    </row>
    <row r="38" spans="1:7" s="5" customFormat="1" ht="12" customHeight="1" x14ac:dyDescent="0.25">
      <c r="A38" s="76" t="s">
        <v>504</v>
      </c>
      <c r="B38" s="143">
        <v>121729</v>
      </c>
      <c r="C38" s="143">
        <v>158825</v>
      </c>
      <c r="D38" s="143">
        <v>154371</v>
      </c>
      <c r="E38" s="143">
        <v>167208</v>
      </c>
      <c r="F38" s="143">
        <v>152476</v>
      </c>
      <c r="G38" s="18" t="s">
        <v>505</v>
      </c>
    </row>
    <row r="39" spans="1:7" s="5" customFormat="1" ht="12" customHeight="1" x14ac:dyDescent="0.25">
      <c r="A39" s="76" t="s">
        <v>506</v>
      </c>
      <c r="B39" s="143" t="s">
        <v>12</v>
      </c>
      <c r="C39" s="143">
        <v>2</v>
      </c>
      <c r="D39" s="143" t="s">
        <v>12</v>
      </c>
      <c r="E39" s="143" t="s">
        <v>12</v>
      </c>
      <c r="F39" s="143">
        <v>1</v>
      </c>
      <c r="G39" s="18" t="s">
        <v>507</v>
      </c>
    </row>
    <row r="40" spans="1:7" s="5" customFormat="1" ht="12" customHeight="1" x14ac:dyDescent="0.25">
      <c r="A40" s="130" t="s">
        <v>504</v>
      </c>
      <c r="B40" s="144" t="s">
        <v>12</v>
      </c>
      <c r="C40" s="144">
        <v>873</v>
      </c>
      <c r="D40" s="144" t="s">
        <v>12</v>
      </c>
      <c r="E40" s="144" t="s">
        <v>12</v>
      </c>
      <c r="F40" s="144">
        <v>139</v>
      </c>
      <c r="G40" s="27" t="s">
        <v>505</v>
      </c>
    </row>
  </sheetData>
  <mergeCells count="2">
    <mergeCell ref="A1:G1"/>
    <mergeCell ref="A2:G2"/>
  </mergeCells>
  <printOptions horizontalCentered="1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94D22-EFFE-4164-BA71-2864B4815DF2}">
  <dimension ref="A1:K31"/>
  <sheetViews>
    <sheetView zoomScaleNormal="100" workbookViewId="0">
      <selection sqref="A1:G1"/>
    </sheetView>
  </sheetViews>
  <sheetFormatPr defaultColWidth="8.85546875" defaultRowHeight="12.75" x14ac:dyDescent="0.25"/>
  <cols>
    <col min="1" max="1" width="17.85546875" style="158" customWidth="1"/>
    <col min="2" max="2" width="9.140625" style="157" customWidth="1"/>
    <col min="3" max="5" width="11.7109375" style="159" customWidth="1"/>
    <col min="6" max="6" width="9.140625" style="157" customWidth="1"/>
    <col min="7" max="7" width="19" style="154" customWidth="1"/>
    <col min="8" max="8" width="8.85546875" style="154"/>
    <col min="9" max="10" width="10" style="154" bestFit="1" customWidth="1"/>
    <col min="11" max="16384" width="8.85546875" style="154"/>
  </cols>
  <sheetData>
    <row r="1" spans="1:10" s="5" customFormat="1" ht="13.5" customHeight="1" x14ac:dyDescent="0.25">
      <c r="A1" s="252" t="s">
        <v>516</v>
      </c>
      <c r="B1" s="252"/>
      <c r="C1" s="252"/>
      <c r="D1" s="252"/>
      <c r="E1" s="252"/>
      <c r="F1" s="252"/>
      <c r="G1" s="252"/>
    </row>
    <row r="2" spans="1:10" s="5" customFormat="1" ht="13.5" customHeight="1" x14ac:dyDescent="0.25">
      <c r="A2" s="268" t="s">
        <v>517</v>
      </c>
      <c r="B2" s="268"/>
      <c r="C2" s="268"/>
      <c r="D2" s="268"/>
      <c r="E2" s="268"/>
      <c r="F2" s="268"/>
      <c r="G2" s="268"/>
    </row>
    <row r="3" spans="1:10" s="5" customFormat="1" ht="10.5" customHeight="1" x14ac:dyDescent="0.25">
      <c r="A3" s="76" t="s">
        <v>474</v>
      </c>
      <c r="B3" s="76"/>
      <c r="C3" s="147"/>
      <c r="D3" s="147"/>
      <c r="E3" s="147"/>
      <c r="F3" s="76"/>
      <c r="G3" s="148" t="s">
        <v>518</v>
      </c>
    </row>
    <row r="4" spans="1:10" s="151" customFormat="1" ht="22.5" customHeight="1" x14ac:dyDescent="0.2">
      <c r="A4" s="139" t="s">
        <v>15</v>
      </c>
      <c r="B4" s="45">
        <v>2020</v>
      </c>
      <c r="C4" s="149">
        <v>2021</v>
      </c>
      <c r="D4" s="149">
        <v>2022</v>
      </c>
      <c r="E4" s="149">
        <v>2023</v>
      </c>
      <c r="F4" s="45">
        <v>2024</v>
      </c>
      <c r="G4" s="150"/>
    </row>
    <row r="5" spans="1:10" s="153" customFormat="1" ht="22.5" x14ac:dyDescent="0.25">
      <c r="A5" s="86" t="s">
        <v>488</v>
      </c>
      <c r="B5" s="141">
        <v>40458938</v>
      </c>
      <c r="C5" s="141">
        <v>45231147</v>
      </c>
      <c r="D5" s="141">
        <v>47664740</v>
      </c>
      <c r="E5" s="141">
        <v>50644079</v>
      </c>
      <c r="F5" s="141">
        <v>54200236</v>
      </c>
      <c r="G5" s="16" t="s">
        <v>489</v>
      </c>
      <c r="H5" s="152"/>
    </row>
    <row r="6" spans="1:10" ht="22.5" x14ac:dyDescent="0.25">
      <c r="A6" s="86" t="s">
        <v>519</v>
      </c>
      <c r="B6" s="141">
        <v>20273692</v>
      </c>
      <c r="C6" s="141">
        <v>25765115</v>
      </c>
      <c r="D6" s="141">
        <v>31558743</v>
      </c>
      <c r="E6" s="141">
        <v>32715175</v>
      </c>
      <c r="F6" s="141">
        <v>32218877</v>
      </c>
      <c r="G6" s="16" t="s">
        <v>520</v>
      </c>
      <c r="J6" s="155"/>
    </row>
    <row r="7" spans="1:10" s="153" customFormat="1" ht="22.5" x14ac:dyDescent="0.25">
      <c r="A7" s="86" t="s">
        <v>521</v>
      </c>
      <c r="B7" s="141">
        <v>20185246</v>
      </c>
      <c r="C7" s="141">
        <v>19466032</v>
      </c>
      <c r="D7" s="141">
        <v>16105997</v>
      </c>
      <c r="E7" s="141">
        <v>17928904</v>
      </c>
      <c r="F7" s="141">
        <v>21981359</v>
      </c>
      <c r="G7" s="19" t="s">
        <v>522</v>
      </c>
      <c r="J7" s="155"/>
    </row>
    <row r="8" spans="1:10" ht="21.75" customHeight="1" x14ac:dyDescent="0.25">
      <c r="A8" s="86" t="s">
        <v>523</v>
      </c>
      <c r="B8" s="152">
        <v>12597711</v>
      </c>
      <c r="C8" s="152">
        <v>18385405</v>
      </c>
      <c r="D8" s="152">
        <v>23097170</v>
      </c>
      <c r="E8" s="152">
        <v>18751375</v>
      </c>
      <c r="F8" s="152">
        <v>20353227</v>
      </c>
      <c r="G8" s="16" t="s">
        <v>524</v>
      </c>
      <c r="J8" s="155"/>
    </row>
    <row r="9" spans="1:10" ht="22.5" x14ac:dyDescent="0.25">
      <c r="A9" s="76" t="s">
        <v>519</v>
      </c>
      <c r="B9" s="143">
        <v>12381612</v>
      </c>
      <c r="C9" s="143">
        <v>17547765</v>
      </c>
      <c r="D9" s="143">
        <v>22560405</v>
      </c>
      <c r="E9" s="143">
        <v>18585909</v>
      </c>
      <c r="F9" s="143">
        <v>20010531</v>
      </c>
      <c r="G9" s="18" t="s">
        <v>520</v>
      </c>
      <c r="J9" s="155"/>
    </row>
    <row r="10" spans="1:10" s="153" customFormat="1" ht="22.5" x14ac:dyDescent="0.25">
      <c r="A10" s="76" t="s">
        <v>521</v>
      </c>
      <c r="B10" s="143">
        <v>216099</v>
      </c>
      <c r="C10" s="143">
        <v>837640</v>
      </c>
      <c r="D10" s="143">
        <v>536765</v>
      </c>
      <c r="E10" s="143">
        <v>165466</v>
      </c>
      <c r="F10" s="143">
        <v>342696</v>
      </c>
      <c r="G10" s="92" t="s">
        <v>522</v>
      </c>
      <c r="J10" s="155"/>
    </row>
    <row r="11" spans="1:10" s="153" customFormat="1" ht="18.75" customHeight="1" x14ac:dyDescent="0.25">
      <c r="A11" s="86" t="s">
        <v>525</v>
      </c>
      <c r="B11" s="152">
        <v>6908044</v>
      </c>
      <c r="C11" s="152">
        <v>6592011</v>
      </c>
      <c r="D11" s="152">
        <v>7306068</v>
      </c>
      <c r="E11" s="152">
        <v>7279435</v>
      </c>
      <c r="F11" s="152">
        <v>6013305</v>
      </c>
      <c r="G11" s="16" t="s">
        <v>526</v>
      </c>
      <c r="J11" s="155"/>
    </row>
    <row r="12" spans="1:10" s="153" customFormat="1" ht="22.5" x14ac:dyDescent="0.25">
      <c r="A12" s="76" t="s">
        <v>519</v>
      </c>
      <c r="B12" s="143">
        <v>5679525</v>
      </c>
      <c r="C12" s="143">
        <v>5505785</v>
      </c>
      <c r="D12" s="143">
        <v>6120260</v>
      </c>
      <c r="E12" s="143">
        <v>6305353</v>
      </c>
      <c r="F12" s="143">
        <v>5162661</v>
      </c>
      <c r="G12" s="18" t="s">
        <v>520</v>
      </c>
      <c r="J12" s="155"/>
    </row>
    <row r="13" spans="1:10" s="153" customFormat="1" ht="22.5" x14ac:dyDescent="0.25">
      <c r="A13" s="76" t="s">
        <v>521</v>
      </c>
      <c r="B13" s="143">
        <v>1228519</v>
      </c>
      <c r="C13" s="143">
        <v>1086226</v>
      </c>
      <c r="D13" s="143">
        <v>1185808</v>
      </c>
      <c r="E13" s="143">
        <v>974082</v>
      </c>
      <c r="F13" s="143">
        <v>850644</v>
      </c>
      <c r="G13" s="92" t="s">
        <v>522</v>
      </c>
      <c r="J13" s="155"/>
    </row>
    <row r="14" spans="1:10" s="153" customFormat="1" ht="22.5" x14ac:dyDescent="0.25">
      <c r="A14" s="86" t="s">
        <v>527</v>
      </c>
      <c r="B14" s="141">
        <v>8433301</v>
      </c>
      <c r="C14" s="141">
        <v>8548322</v>
      </c>
      <c r="D14" s="141">
        <v>6642550</v>
      </c>
      <c r="E14" s="141">
        <v>7678981</v>
      </c>
      <c r="F14" s="141">
        <v>10096885</v>
      </c>
      <c r="G14" s="16" t="s">
        <v>528</v>
      </c>
    </row>
    <row r="15" spans="1:10" ht="22.5" x14ac:dyDescent="0.25">
      <c r="A15" s="76" t="s">
        <v>519</v>
      </c>
      <c r="B15" s="143">
        <v>9315</v>
      </c>
      <c r="C15" s="143">
        <v>53941</v>
      </c>
      <c r="D15" s="143">
        <v>22335</v>
      </c>
      <c r="E15" s="143">
        <v>179691</v>
      </c>
      <c r="F15" s="143">
        <v>3357</v>
      </c>
      <c r="G15" s="18" t="s">
        <v>520</v>
      </c>
    </row>
    <row r="16" spans="1:10" s="153" customFormat="1" ht="22.5" x14ac:dyDescent="0.25">
      <c r="A16" s="76" t="s">
        <v>521</v>
      </c>
      <c r="B16" s="143">
        <v>8423986</v>
      </c>
      <c r="C16" s="143">
        <v>8494381</v>
      </c>
      <c r="D16" s="143">
        <v>6620215</v>
      </c>
      <c r="E16" s="143">
        <v>7499290</v>
      </c>
      <c r="F16" s="143">
        <v>10093528</v>
      </c>
      <c r="G16" s="92" t="s">
        <v>522</v>
      </c>
    </row>
    <row r="17" spans="1:11" s="153" customFormat="1" ht="24" customHeight="1" x14ac:dyDescent="0.25">
      <c r="A17" s="86" t="s">
        <v>529</v>
      </c>
      <c r="B17" s="141">
        <v>4058681</v>
      </c>
      <c r="C17" s="141">
        <v>3771966</v>
      </c>
      <c r="D17" s="141">
        <v>3402168</v>
      </c>
      <c r="E17" s="141">
        <v>2482176</v>
      </c>
      <c r="F17" s="141">
        <v>2840762</v>
      </c>
      <c r="G17" s="16" t="s">
        <v>530</v>
      </c>
    </row>
    <row r="18" spans="1:11" ht="22.5" x14ac:dyDescent="0.25">
      <c r="A18" s="76" t="s">
        <v>519</v>
      </c>
      <c r="B18" s="143">
        <v>158262</v>
      </c>
      <c r="C18" s="143">
        <v>206888</v>
      </c>
      <c r="D18" s="143">
        <v>167927</v>
      </c>
      <c r="E18" s="143">
        <v>513163</v>
      </c>
      <c r="F18" s="143">
        <v>824599</v>
      </c>
      <c r="G18" s="18" t="s">
        <v>520</v>
      </c>
      <c r="I18" s="153"/>
    </row>
    <row r="19" spans="1:11" s="153" customFormat="1" ht="22.5" x14ac:dyDescent="0.25">
      <c r="A19" s="76" t="s">
        <v>521</v>
      </c>
      <c r="B19" s="143">
        <v>3900419</v>
      </c>
      <c r="C19" s="143">
        <v>3565078</v>
      </c>
      <c r="D19" s="143">
        <v>3234241</v>
      </c>
      <c r="E19" s="143">
        <v>1969013</v>
      </c>
      <c r="F19" s="143">
        <v>2016163</v>
      </c>
      <c r="G19" s="92" t="s">
        <v>522</v>
      </c>
    </row>
    <row r="20" spans="1:11" s="153" customFormat="1" ht="33.75" x14ac:dyDescent="0.25">
      <c r="A20" s="86" t="s">
        <v>531</v>
      </c>
      <c r="B20" s="141">
        <v>992766</v>
      </c>
      <c r="C20" s="141">
        <v>860583</v>
      </c>
      <c r="D20" s="141">
        <v>1394805</v>
      </c>
      <c r="E20" s="141">
        <v>5771603</v>
      </c>
      <c r="F20" s="141">
        <v>4445291</v>
      </c>
      <c r="G20" s="16" t="s">
        <v>532</v>
      </c>
    </row>
    <row r="21" spans="1:11" ht="22.5" x14ac:dyDescent="0.25">
      <c r="A21" s="76" t="s">
        <v>519</v>
      </c>
      <c r="B21" s="143">
        <v>443064</v>
      </c>
      <c r="C21" s="143">
        <v>413563</v>
      </c>
      <c r="D21" s="143">
        <v>1060876</v>
      </c>
      <c r="E21" s="143">
        <v>5655453</v>
      </c>
      <c r="F21" s="143">
        <v>4440472</v>
      </c>
      <c r="G21" s="18" t="s">
        <v>520</v>
      </c>
      <c r="I21" s="153"/>
    </row>
    <row r="22" spans="1:11" s="153" customFormat="1" ht="22.5" x14ac:dyDescent="0.25">
      <c r="A22" s="76" t="s">
        <v>521</v>
      </c>
      <c r="B22" s="143">
        <v>549702</v>
      </c>
      <c r="C22" s="143">
        <v>447020</v>
      </c>
      <c r="D22" s="143">
        <v>333929</v>
      </c>
      <c r="E22" s="143">
        <v>116150</v>
      </c>
      <c r="F22" s="143">
        <v>4819</v>
      </c>
      <c r="G22" s="92" t="s">
        <v>522</v>
      </c>
    </row>
    <row r="23" spans="1:11" s="153" customFormat="1" ht="24" customHeight="1" x14ac:dyDescent="0.25">
      <c r="A23" s="86" t="s">
        <v>533</v>
      </c>
      <c r="B23" s="141">
        <v>382280</v>
      </c>
      <c r="C23" s="141">
        <v>180491</v>
      </c>
      <c r="D23" s="141">
        <v>84771</v>
      </c>
      <c r="E23" s="141">
        <v>149631</v>
      </c>
      <c r="F23" s="141">
        <v>239543</v>
      </c>
      <c r="G23" s="16" t="s">
        <v>534</v>
      </c>
    </row>
    <row r="24" spans="1:11" ht="22.5" x14ac:dyDescent="0.25">
      <c r="A24" s="76" t="s">
        <v>519</v>
      </c>
      <c r="B24" s="143">
        <v>3998</v>
      </c>
      <c r="C24" s="143">
        <v>27409</v>
      </c>
      <c r="D24" s="143">
        <v>1492</v>
      </c>
      <c r="E24" s="143" t="s">
        <v>12</v>
      </c>
      <c r="F24" s="143">
        <v>8940</v>
      </c>
      <c r="G24" s="18" t="s">
        <v>520</v>
      </c>
      <c r="I24" s="153"/>
    </row>
    <row r="25" spans="1:11" s="153" customFormat="1" ht="22.5" x14ac:dyDescent="0.25">
      <c r="A25" s="76" t="s">
        <v>521</v>
      </c>
      <c r="B25" s="143">
        <v>378282</v>
      </c>
      <c r="C25" s="143">
        <v>153082</v>
      </c>
      <c r="D25" s="143">
        <v>83279</v>
      </c>
      <c r="E25" s="143">
        <v>149631</v>
      </c>
      <c r="F25" s="143">
        <v>230603</v>
      </c>
      <c r="G25" s="92" t="s">
        <v>522</v>
      </c>
    </row>
    <row r="26" spans="1:11" s="153" customFormat="1" ht="43.9" customHeight="1" x14ac:dyDescent="0.25">
      <c r="A26" s="86" t="s">
        <v>535</v>
      </c>
      <c r="B26" s="141">
        <v>5601878</v>
      </c>
      <c r="C26" s="141">
        <v>5445231</v>
      </c>
      <c r="D26" s="141">
        <v>4932910</v>
      </c>
      <c r="E26" s="141">
        <v>7783140</v>
      </c>
      <c r="F26" s="141">
        <v>8781569</v>
      </c>
      <c r="G26" s="16" t="s">
        <v>536</v>
      </c>
    </row>
    <row r="27" spans="1:11" ht="22.5" x14ac:dyDescent="0.25">
      <c r="A27" s="76" t="s">
        <v>519</v>
      </c>
      <c r="B27" s="143">
        <v>746796</v>
      </c>
      <c r="C27" s="143">
        <v>901409</v>
      </c>
      <c r="D27" s="143">
        <v>1001454</v>
      </c>
      <c r="E27" s="143">
        <v>1064940</v>
      </c>
      <c r="F27" s="143">
        <v>1246028</v>
      </c>
      <c r="G27" s="18" t="s">
        <v>520</v>
      </c>
      <c r="H27" s="153"/>
      <c r="K27" s="153"/>
    </row>
    <row r="28" spans="1:11" s="153" customFormat="1" ht="22.5" x14ac:dyDescent="0.25">
      <c r="A28" s="76" t="s">
        <v>521</v>
      </c>
      <c r="B28" s="143">
        <v>4855082</v>
      </c>
      <c r="C28" s="143">
        <v>4543822</v>
      </c>
      <c r="D28" s="143">
        <v>3931456</v>
      </c>
      <c r="E28" s="143">
        <v>6718200</v>
      </c>
      <c r="F28" s="143">
        <v>7535541</v>
      </c>
      <c r="G28" s="92" t="s">
        <v>522</v>
      </c>
    </row>
    <row r="29" spans="1:11" s="156" customFormat="1" ht="23.25" customHeight="1" x14ac:dyDescent="0.25">
      <c r="A29" s="86" t="s">
        <v>537</v>
      </c>
      <c r="B29" s="141">
        <v>1484277</v>
      </c>
      <c r="C29" s="141">
        <v>1447138</v>
      </c>
      <c r="D29" s="141">
        <v>804298</v>
      </c>
      <c r="E29" s="141">
        <v>747738</v>
      </c>
      <c r="F29" s="141">
        <v>1429654</v>
      </c>
      <c r="G29" s="16" t="s">
        <v>538</v>
      </c>
    </row>
    <row r="30" spans="1:11" s="157" customFormat="1" ht="22.5" x14ac:dyDescent="0.25">
      <c r="A30" s="76" t="s">
        <v>519</v>
      </c>
      <c r="B30" s="143">
        <v>851120</v>
      </c>
      <c r="C30" s="143">
        <v>1108355</v>
      </c>
      <c r="D30" s="143">
        <v>623994</v>
      </c>
      <c r="E30" s="143">
        <v>410666</v>
      </c>
      <c r="F30" s="143">
        <v>422289</v>
      </c>
      <c r="G30" s="18" t="s">
        <v>520</v>
      </c>
    </row>
    <row r="31" spans="1:11" s="156" customFormat="1" ht="22.5" x14ac:dyDescent="0.25">
      <c r="A31" s="130" t="s">
        <v>521</v>
      </c>
      <c r="B31" s="144">
        <v>633157</v>
      </c>
      <c r="C31" s="144">
        <v>338783</v>
      </c>
      <c r="D31" s="144">
        <v>180304</v>
      </c>
      <c r="E31" s="144">
        <v>337072</v>
      </c>
      <c r="F31" s="144">
        <v>907365</v>
      </c>
      <c r="G31" s="100" t="s">
        <v>522</v>
      </c>
    </row>
  </sheetData>
  <mergeCells count="2">
    <mergeCell ref="A1:G1"/>
    <mergeCell ref="A2:G2"/>
  </mergeCells>
  <pageMargins left="0.38" right="0.4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36749-D4F8-471D-AE9F-D9EBE0D17DB2}">
  <dimension ref="A1:J119"/>
  <sheetViews>
    <sheetView topLeftCell="A98" zoomScaleNormal="100" workbookViewId="0">
      <selection sqref="A1:F1"/>
    </sheetView>
  </sheetViews>
  <sheetFormatPr defaultColWidth="8.85546875" defaultRowHeight="11.25" x14ac:dyDescent="0.25"/>
  <cols>
    <col min="1" max="1" width="4.7109375" style="17" customWidth="1"/>
    <col min="2" max="2" width="34.28515625" style="17" customWidth="1"/>
    <col min="3" max="4" width="8.7109375" style="177" customWidth="1"/>
    <col min="5" max="5" width="8.28515625" style="178" customWidth="1"/>
    <col min="6" max="6" width="11.7109375" style="178" customWidth="1"/>
    <col min="7" max="7" width="13.85546875" style="177" customWidth="1"/>
    <col min="8" max="8" width="13.7109375" style="177" customWidth="1"/>
    <col min="9" max="9" width="12.85546875" style="177" customWidth="1"/>
    <col min="10" max="10" width="31" style="17" customWidth="1"/>
    <col min="11" max="16384" width="8.85546875" style="17"/>
  </cols>
  <sheetData>
    <row r="1" spans="1:10" s="105" customFormat="1" ht="13.15" customHeight="1" x14ac:dyDescent="0.25">
      <c r="A1" s="298" t="s">
        <v>539</v>
      </c>
      <c r="B1" s="298"/>
      <c r="C1" s="298"/>
      <c r="D1" s="298"/>
      <c r="E1" s="298"/>
      <c r="F1" s="298"/>
      <c r="G1" s="255" t="s">
        <v>540</v>
      </c>
      <c r="H1" s="255"/>
      <c r="I1" s="255"/>
      <c r="J1" s="253"/>
    </row>
    <row r="2" spans="1:10" ht="21.75" customHeight="1" x14ac:dyDescent="0.25">
      <c r="A2" s="74"/>
      <c r="B2" s="74"/>
      <c r="C2" s="299" t="s">
        <v>541</v>
      </c>
      <c r="D2" s="299"/>
      <c r="E2" s="296" t="s">
        <v>542</v>
      </c>
      <c r="F2" s="296"/>
      <c r="G2" s="296" t="s">
        <v>542</v>
      </c>
      <c r="H2" s="296"/>
      <c r="I2" s="293" t="s">
        <v>543</v>
      </c>
      <c r="J2" s="160"/>
    </row>
    <row r="3" spans="1:10" ht="13.5" customHeight="1" x14ac:dyDescent="0.25">
      <c r="A3" s="74"/>
      <c r="B3" s="74"/>
      <c r="C3" s="300" t="s">
        <v>544</v>
      </c>
      <c r="D3" s="300"/>
      <c r="E3" s="297" t="s">
        <v>545</v>
      </c>
      <c r="F3" s="297"/>
      <c r="G3" s="297" t="s">
        <v>545</v>
      </c>
      <c r="H3" s="297"/>
      <c r="I3" s="294"/>
      <c r="J3" s="74"/>
    </row>
    <row r="4" spans="1:10" ht="27" customHeight="1" x14ac:dyDescent="0.25">
      <c r="A4" s="74"/>
      <c r="B4" s="74"/>
      <c r="C4" s="293" t="s">
        <v>436</v>
      </c>
      <c r="D4" s="293" t="s">
        <v>546</v>
      </c>
      <c r="E4" s="293" t="s">
        <v>547</v>
      </c>
      <c r="F4" s="295" t="s">
        <v>548</v>
      </c>
      <c r="G4" s="296" t="s">
        <v>549</v>
      </c>
      <c r="H4" s="296"/>
      <c r="I4" s="294"/>
      <c r="J4" s="74"/>
    </row>
    <row r="5" spans="1:10" ht="12" customHeight="1" x14ac:dyDescent="0.25">
      <c r="A5" s="5"/>
      <c r="B5" s="5"/>
      <c r="C5" s="294"/>
      <c r="D5" s="294"/>
      <c r="E5" s="294"/>
      <c r="F5" s="291"/>
      <c r="G5" s="297" t="s">
        <v>550</v>
      </c>
      <c r="H5" s="297"/>
      <c r="I5" s="161"/>
      <c r="J5" s="5"/>
    </row>
    <row r="6" spans="1:10" ht="22.5" customHeight="1" x14ac:dyDescent="0.25">
      <c r="A6" s="5"/>
      <c r="B6" s="5"/>
      <c r="C6" s="291" t="s">
        <v>439</v>
      </c>
      <c r="D6" s="291" t="s">
        <v>551</v>
      </c>
      <c r="E6" s="161"/>
      <c r="F6" s="161"/>
      <c r="G6" s="83" t="s">
        <v>552</v>
      </c>
      <c r="H6" s="83" t="s">
        <v>553</v>
      </c>
      <c r="I6" s="291" t="s">
        <v>554</v>
      </c>
      <c r="J6" s="5"/>
    </row>
    <row r="7" spans="1:10" ht="33.75" customHeight="1" x14ac:dyDescent="0.25">
      <c r="A7" s="162" t="s">
        <v>15</v>
      </c>
      <c r="B7" s="162" t="s">
        <v>15</v>
      </c>
      <c r="C7" s="292"/>
      <c r="D7" s="292"/>
      <c r="E7" s="163"/>
      <c r="F7" s="163"/>
      <c r="G7" s="164" t="s">
        <v>555</v>
      </c>
      <c r="H7" s="164" t="s">
        <v>556</v>
      </c>
      <c r="I7" s="292"/>
      <c r="J7" s="162"/>
    </row>
    <row r="8" spans="1:10" s="167" customFormat="1" ht="11.25" customHeight="1" x14ac:dyDescent="0.25">
      <c r="A8" s="28"/>
      <c r="B8" s="86" t="s">
        <v>39</v>
      </c>
      <c r="C8" s="165">
        <v>1157</v>
      </c>
      <c r="D8" s="165">
        <v>905</v>
      </c>
      <c r="E8" s="166"/>
      <c r="F8" s="166"/>
      <c r="G8" s="83"/>
      <c r="H8" s="83"/>
      <c r="I8" s="165">
        <v>21981359</v>
      </c>
      <c r="J8" s="16" t="s">
        <v>40</v>
      </c>
    </row>
    <row r="9" spans="1:10" s="167" customFormat="1" ht="11.25" customHeight="1" x14ac:dyDescent="0.25">
      <c r="A9" s="129">
        <v>1</v>
      </c>
      <c r="B9" s="86" t="s">
        <v>557</v>
      </c>
      <c r="C9" s="165">
        <v>66</v>
      </c>
      <c r="D9" s="165">
        <v>29</v>
      </c>
      <c r="E9" s="166"/>
      <c r="F9" s="166"/>
      <c r="G9" s="83"/>
      <c r="H9" s="83"/>
      <c r="I9" s="165">
        <v>1193340</v>
      </c>
      <c r="J9" s="16" t="s">
        <v>558</v>
      </c>
    </row>
    <row r="10" spans="1:10" s="167" customFormat="1" ht="11.25" customHeight="1" x14ac:dyDescent="0.25">
      <c r="A10" s="129">
        <v>11</v>
      </c>
      <c r="B10" s="86" t="s">
        <v>523</v>
      </c>
      <c r="C10" s="165">
        <v>17</v>
      </c>
      <c r="D10" s="165">
        <v>5</v>
      </c>
      <c r="E10" s="166"/>
      <c r="F10" s="166"/>
      <c r="G10" s="83"/>
      <c r="H10" s="165"/>
      <c r="I10" s="165">
        <v>342696</v>
      </c>
      <c r="J10" s="16" t="s">
        <v>524</v>
      </c>
    </row>
    <row r="11" spans="1:10" s="167" customFormat="1" ht="11.25" customHeight="1" x14ac:dyDescent="0.25">
      <c r="A11" s="129">
        <v>111</v>
      </c>
      <c r="B11" s="86" t="s">
        <v>559</v>
      </c>
      <c r="C11" s="165">
        <v>2</v>
      </c>
      <c r="D11" s="165">
        <v>2</v>
      </c>
      <c r="E11" s="166"/>
      <c r="F11" s="166"/>
      <c r="G11" s="83"/>
      <c r="H11" s="165"/>
      <c r="I11" s="165">
        <v>9300</v>
      </c>
      <c r="J11" s="16" t="s">
        <v>560</v>
      </c>
    </row>
    <row r="12" spans="1:10" s="169" customFormat="1" ht="11.25" customHeight="1" x14ac:dyDescent="0.25">
      <c r="A12" s="28">
        <v>1110</v>
      </c>
      <c r="B12" s="76" t="s">
        <v>559</v>
      </c>
      <c r="C12" s="165">
        <v>2</v>
      </c>
      <c r="D12" s="165">
        <v>2</v>
      </c>
      <c r="E12" s="166" t="s">
        <v>561</v>
      </c>
      <c r="F12" s="168" t="s">
        <v>562</v>
      </c>
      <c r="G12" s="83">
        <v>300</v>
      </c>
      <c r="H12" s="83">
        <v>1050</v>
      </c>
      <c r="I12" s="165">
        <v>9300</v>
      </c>
      <c r="J12" s="18" t="s">
        <v>560</v>
      </c>
    </row>
    <row r="13" spans="1:10" s="167" customFormat="1" ht="11.25" customHeight="1" x14ac:dyDescent="0.25">
      <c r="A13" s="129">
        <v>112</v>
      </c>
      <c r="B13" s="86" t="s">
        <v>563</v>
      </c>
      <c r="C13" s="165">
        <v>14</v>
      </c>
      <c r="D13" s="165">
        <v>3</v>
      </c>
      <c r="E13" s="166"/>
      <c r="F13" s="166"/>
      <c r="G13" s="83"/>
      <c r="H13" s="165"/>
      <c r="I13" s="165">
        <v>327396</v>
      </c>
      <c r="J13" s="16" t="s">
        <v>564</v>
      </c>
    </row>
    <row r="14" spans="1:10" s="169" customFormat="1" ht="11.25" customHeight="1" x14ac:dyDescent="0.25">
      <c r="A14" s="28">
        <v>1121</v>
      </c>
      <c r="B14" s="76" t="s">
        <v>565</v>
      </c>
      <c r="C14" s="165" t="s">
        <v>12</v>
      </c>
      <c r="D14" s="165" t="s">
        <v>12</v>
      </c>
      <c r="E14" s="166" t="s">
        <v>561</v>
      </c>
      <c r="F14" s="168" t="s">
        <v>562</v>
      </c>
      <c r="G14" s="83" t="s">
        <v>12</v>
      </c>
      <c r="H14" s="83" t="s">
        <v>12</v>
      </c>
      <c r="I14" s="165" t="s">
        <v>12</v>
      </c>
      <c r="J14" s="18" t="s">
        <v>566</v>
      </c>
    </row>
    <row r="15" spans="1:10" s="169" customFormat="1" ht="11.25" customHeight="1" x14ac:dyDescent="0.25">
      <c r="A15" s="28">
        <v>1122</v>
      </c>
      <c r="B15" s="76" t="s">
        <v>567</v>
      </c>
      <c r="C15" s="165">
        <v>14</v>
      </c>
      <c r="D15" s="165">
        <v>3</v>
      </c>
      <c r="E15" s="166" t="s">
        <v>561</v>
      </c>
      <c r="F15" s="168" t="s">
        <v>562</v>
      </c>
      <c r="G15" s="83">
        <v>13940</v>
      </c>
      <c r="H15" s="83">
        <v>41820</v>
      </c>
      <c r="I15" s="165">
        <v>327396</v>
      </c>
      <c r="J15" s="18" t="s">
        <v>568</v>
      </c>
    </row>
    <row r="16" spans="1:10" s="169" customFormat="1" ht="11.25" customHeight="1" x14ac:dyDescent="0.25">
      <c r="A16" s="28">
        <v>113</v>
      </c>
      <c r="B16" s="76" t="s">
        <v>569</v>
      </c>
      <c r="C16" s="165">
        <v>1</v>
      </c>
      <c r="D16" s="165" t="s">
        <v>12</v>
      </c>
      <c r="E16" s="166"/>
      <c r="F16" s="166"/>
      <c r="G16" s="83"/>
      <c r="H16" s="83"/>
      <c r="I16" s="165">
        <v>6000</v>
      </c>
      <c r="J16" s="18" t="s">
        <v>570</v>
      </c>
    </row>
    <row r="17" spans="1:10" s="169" customFormat="1" ht="11.25" customHeight="1" x14ac:dyDescent="0.25">
      <c r="A17" s="28">
        <v>1130</v>
      </c>
      <c r="B17" s="76" t="s">
        <v>569</v>
      </c>
      <c r="C17" s="165">
        <v>1</v>
      </c>
      <c r="D17" s="165" t="s">
        <v>12</v>
      </c>
      <c r="E17" s="166" t="s">
        <v>561</v>
      </c>
      <c r="F17" s="168" t="s">
        <v>562</v>
      </c>
      <c r="G17" s="83" t="s">
        <v>12</v>
      </c>
      <c r="H17" s="83" t="s">
        <v>12</v>
      </c>
      <c r="I17" s="165">
        <v>6000</v>
      </c>
      <c r="J17" s="18" t="s">
        <v>570</v>
      </c>
    </row>
    <row r="18" spans="1:10" s="167" customFormat="1" ht="11.25" customHeight="1" x14ac:dyDescent="0.25">
      <c r="A18" s="129">
        <v>12</v>
      </c>
      <c r="B18" s="86" t="s">
        <v>525</v>
      </c>
      <c r="C18" s="165">
        <v>49</v>
      </c>
      <c r="D18" s="165">
        <v>24</v>
      </c>
      <c r="E18" s="166"/>
      <c r="F18" s="166"/>
      <c r="G18" s="83"/>
      <c r="H18" s="165"/>
      <c r="I18" s="165">
        <v>850644</v>
      </c>
      <c r="J18" s="16" t="s">
        <v>526</v>
      </c>
    </row>
    <row r="19" spans="1:10" s="167" customFormat="1" ht="11.25" customHeight="1" x14ac:dyDescent="0.25">
      <c r="A19" s="129">
        <v>121</v>
      </c>
      <c r="B19" s="86" t="s">
        <v>571</v>
      </c>
      <c r="C19" s="165" t="s">
        <v>12</v>
      </c>
      <c r="D19" s="165" t="s">
        <v>12</v>
      </c>
      <c r="E19" s="166"/>
      <c r="F19" s="166"/>
      <c r="G19" s="83"/>
      <c r="H19" s="165"/>
      <c r="I19" s="165" t="s">
        <v>12</v>
      </c>
      <c r="J19" s="16" t="s">
        <v>572</v>
      </c>
    </row>
    <row r="20" spans="1:10" s="169" customFormat="1" ht="11.25" customHeight="1" x14ac:dyDescent="0.25">
      <c r="A20" s="28">
        <v>1211</v>
      </c>
      <c r="B20" s="76" t="s">
        <v>573</v>
      </c>
      <c r="C20" s="165" t="s">
        <v>12</v>
      </c>
      <c r="D20" s="165" t="s">
        <v>12</v>
      </c>
      <c r="E20" s="166" t="s">
        <v>561</v>
      </c>
      <c r="F20" s="168" t="s">
        <v>562</v>
      </c>
      <c r="G20" s="83" t="s">
        <v>12</v>
      </c>
      <c r="H20" s="83" t="s">
        <v>12</v>
      </c>
      <c r="I20" s="165" t="s">
        <v>12</v>
      </c>
      <c r="J20" s="18" t="s">
        <v>574</v>
      </c>
    </row>
    <row r="21" spans="1:10" s="169" customFormat="1" ht="11.25" customHeight="1" x14ac:dyDescent="0.25">
      <c r="A21" s="28">
        <v>1212</v>
      </c>
      <c r="B21" s="76" t="s">
        <v>575</v>
      </c>
      <c r="C21" s="165" t="s">
        <v>12</v>
      </c>
      <c r="D21" s="165" t="s">
        <v>12</v>
      </c>
      <c r="E21" s="166" t="s">
        <v>561</v>
      </c>
      <c r="F21" s="168" t="s">
        <v>562</v>
      </c>
      <c r="G21" s="83" t="s">
        <v>12</v>
      </c>
      <c r="H21" s="83" t="s">
        <v>12</v>
      </c>
      <c r="I21" s="165" t="s">
        <v>12</v>
      </c>
      <c r="J21" s="18" t="s">
        <v>576</v>
      </c>
    </row>
    <row r="22" spans="1:10" s="167" customFormat="1" ht="11.25" customHeight="1" x14ac:dyDescent="0.25">
      <c r="A22" s="129">
        <v>122</v>
      </c>
      <c r="B22" s="76" t="s">
        <v>577</v>
      </c>
      <c r="C22" s="165">
        <v>6</v>
      </c>
      <c r="D22" s="165" t="s">
        <v>12</v>
      </c>
      <c r="E22" s="166"/>
      <c r="F22" s="166"/>
      <c r="G22" s="83"/>
      <c r="H22" s="165"/>
      <c r="I22" s="165">
        <v>166423</v>
      </c>
      <c r="J22" s="16" t="s">
        <v>578</v>
      </c>
    </row>
    <row r="23" spans="1:10" s="169" customFormat="1" ht="11.25" customHeight="1" x14ac:dyDescent="0.25">
      <c r="A23" s="28">
        <v>1220</v>
      </c>
      <c r="B23" s="76" t="s">
        <v>577</v>
      </c>
      <c r="C23" s="165">
        <v>6</v>
      </c>
      <c r="D23" s="165" t="s">
        <v>12</v>
      </c>
      <c r="E23" s="166" t="s">
        <v>561</v>
      </c>
      <c r="F23" s="168" t="s">
        <v>562</v>
      </c>
      <c r="G23" s="83" t="s">
        <v>12</v>
      </c>
      <c r="H23" s="83" t="s">
        <v>12</v>
      </c>
      <c r="I23" s="165">
        <v>166423</v>
      </c>
      <c r="J23" s="18" t="s">
        <v>578</v>
      </c>
    </row>
    <row r="24" spans="1:10" s="167" customFormat="1" ht="13.5" customHeight="1" x14ac:dyDescent="0.25">
      <c r="A24" s="129">
        <v>123</v>
      </c>
      <c r="B24" s="76" t="s">
        <v>579</v>
      </c>
      <c r="C24" s="165">
        <v>1</v>
      </c>
      <c r="D24" s="165" t="s">
        <v>12</v>
      </c>
      <c r="E24" s="166"/>
      <c r="F24" s="166"/>
      <c r="G24" s="83"/>
      <c r="H24" s="165"/>
      <c r="I24" s="165">
        <v>30000</v>
      </c>
      <c r="J24" s="16" t="s">
        <v>580</v>
      </c>
    </row>
    <row r="25" spans="1:10" s="169" customFormat="1" ht="11.25" customHeight="1" x14ac:dyDescent="0.25">
      <c r="A25" s="28">
        <v>1230</v>
      </c>
      <c r="B25" s="76" t="s">
        <v>579</v>
      </c>
      <c r="C25" s="165">
        <v>1</v>
      </c>
      <c r="D25" s="165" t="s">
        <v>12</v>
      </c>
      <c r="E25" s="166" t="s">
        <v>561</v>
      </c>
      <c r="F25" s="168" t="s">
        <v>562</v>
      </c>
      <c r="G25" s="83" t="s">
        <v>12</v>
      </c>
      <c r="H25" s="83" t="s">
        <v>12</v>
      </c>
      <c r="I25" s="165">
        <v>30000</v>
      </c>
      <c r="J25" s="18" t="s">
        <v>580</v>
      </c>
    </row>
    <row r="26" spans="1:10" s="167" customFormat="1" ht="12" customHeight="1" x14ac:dyDescent="0.25">
      <c r="A26" s="129">
        <v>124</v>
      </c>
      <c r="B26" s="76" t="s">
        <v>581</v>
      </c>
      <c r="C26" s="165">
        <v>2</v>
      </c>
      <c r="D26" s="165">
        <v>1</v>
      </c>
      <c r="E26" s="166"/>
      <c r="F26" s="166"/>
      <c r="G26" s="83"/>
      <c r="H26" s="165"/>
      <c r="I26" s="165">
        <v>18749</v>
      </c>
      <c r="J26" s="16" t="s">
        <v>582</v>
      </c>
    </row>
    <row r="27" spans="1:10" s="169" customFormat="1" ht="24" customHeight="1" x14ac:dyDescent="0.25">
      <c r="A27" s="28">
        <v>1241</v>
      </c>
      <c r="B27" s="76" t="s">
        <v>583</v>
      </c>
      <c r="C27" s="165" t="s">
        <v>12</v>
      </c>
      <c r="D27" s="165" t="s">
        <v>12</v>
      </c>
      <c r="E27" s="166" t="s">
        <v>561</v>
      </c>
      <c r="F27" s="168" t="s">
        <v>562</v>
      </c>
      <c r="G27" s="83" t="s">
        <v>12</v>
      </c>
      <c r="H27" s="83" t="s">
        <v>12</v>
      </c>
      <c r="I27" s="165" t="s">
        <v>12</v>
      </c>
      <c r="J27" s="18" t="s">
        <v>584</v>
      </c>
    </row>
    <row r="28" spans="1:10" s="169" customFormat="1" ht="11.25" customHeight="1" x14ac:dyDescent="0.25">
      <c r="A28" s="28">
        <v>1242</v>
      </c>
      <c r="B28" s="76" t="s">
        <v>585</v>
      </c>
      <c r="C28" s="165">
        <v>2</v>
      </c>
      <c r="D28" s="165">
        <v>1</v>
      </c>
      <c r="E28" s="166" t="s">
        <v>561</v>
      </c>
      <c r="F28" s="168" t="s">
        <v>562</v>
      </c>
      <c r="G28" s="83">
        <v>3500</v>
      </c>
      <c r="H28" s="83">
        <v>10500</v>
      </c>
      <c r="I28" s="165">
        <v>18749</v>
      </c>
      <c r="J28" s="18" t="s">
        <v>586</v>
      </c>
    </row>
    <row r="29" spans="1:10" s="167" customFormat="1" ht="11.25" customHeight="1" x14ac:dyDescent="0.25">
      <c r="A29" s="129">
        <v>125</v>
      </c>
      <c r="B29" s="86" t="s">
        <v>587</v>
      </c>
      <c r="C29" s="165" t="s">
        <v>12</v>
      </c>
      <c r="D29" s="165" t="s">
        <v>12</v>
      </c>
      <c r="E29" s="166"/>
      <c r="F29" s="166"/>
      <c r="G29" s="83"/>
      <c r="H29" s="165"/>
      <c r="I29" s="165" t="s">
        <v>12</v>
      </c>
      <c r="J29" s="16" t="s">
        <v>588</v>
      </c>
    </row>
    <row r="30" spans="1:10" s="169" customFormat="1" ht="11.25" customHeight="1" x14ac:dyDescent="0.25">
      <c r="A30" s="28">
        <v>1251</v>
      </c>
      <c r="B30" s="76" t="s">
        <v>589</v>
      </c>
      <c r="C30" s="165" t="s">
        <v>12</v>
      </c>
      <c r="D30" s="165" t="s">
        <v>12</v>
      </c>
      <c r="E30" s="166" t="s">
        <v>561</v>
      </c>
      <c r="F30" s="168" t="s">
        <v>562</v>
      </c>
      <c r="G30" s="83" t="s">
        <v>12</v>
      </c>
      <c r="H30" s="83" t="s">
        <v>12</v>
      </c>
      <c r="I30" s="165" t="s">
        <v>12</v>
      </c>
      <c r="J30" s="18" t="s">
        <v>590</v>
      </c>
    </row>
    <row r="31" spans="1:10" s="169" customFormat="1" ht="11.25" customHeight="1" x14ac:dyDescent="0.25">
      <c r="A31" s="28">
        <v>1252</v>
      </c>
      <c r="B31" s="76" t="s">
        <v>591</v>
      </c>
      <c r="C31" s="165" t="s">
        <v>12</v>
      </c>
      <c r="D31" s="165" t="s">
        <v>12</v>
      </c>
      <c r="E31" s="166" t="s">
        <v>260</v>
      </c>
      <c r="F31" s="168" t="s">
        <v>261</v>
      </c>
      <c r="G31" s="83" t="s">
        <v>12</v>
      </c>
      <c r="H31" s="83" t="s">
        <v>12</v>
      </c>
      <c r="I31" s="165" t="s">
        <v>12</v>
      </c>
      <c r="J31" s="18" t="s">
        <v>592</v>
      </c>
    </row>
    <row r="32" spans="1:10" s="167" customFormat="1" ht="21.75" customHeight="1" x14ac:dyDescent="0.25">
      <c r="A32" s="129">
        <v>126</v>
      </c>
      <c r="B32" s="76" t="s">
        <v>593</v>
      </c>
      <c r="C32" s="165">
        <v>32</v>
      </c>
      <c r="D32" s="165">
        <v>15</v>
      </c>
      <c r="E32" s="166"/>
      <c r="F32" s="166"/>
      <c r="G32" s="83"/>
      <c r="H32" s="165"/>
      <c r="I32" s="165">
        <v>575788</v>
      </c>
      <c r="J32" s="16" t="s">
        <v>594</v>
      </c>
    </row>
    <row r="33" spans="1:10" s="169" customFormat="1" ht="20.25" customHeight="1" x14ac:dyDescent="0.25">
      <c r="A33" s="28">
        <v>1261</v>
      </c>
      <c r="B33" s="76" t="s">
        <v>595</v>
      </c>
      <c r="C33" s="165">
        <v>2</v>
      </c>
      <c r="D33" s="165" t="s">
        <v>12</v>
      </c>
      <c r="E33" s="166" t="s">
        <v>561</v>
      </c>
      <c r="F33" s="168" t="s">
        <v>562</v>
      </c>
      <c r="G33" s="83" t="s">
        <v>12</v>
      </c>
      <c r="H33" s="83" t="s">
        <v>12</v>
      </c>
      <c r="I33" s="165">
        <v>6352</v>
      </c>
      <c r="J33" s="18" t="s">
        <v>596</v>
      </c>
    </row>
    <row r="34" spans="1:10" s="169" customFormat="1" ht="16.5" customHeight="1" x14ac:dyDescent="0.25">
      <c r="A34" s="28">
        <v>1262</v>
      </c>
      <c r="B34" s="76" t="s">
        <v>597</v>
      </c>
      <c r="C34" s="165" t="s">
        <v>12</v>
      </c>
      <c r="D34" s="165" t="s">
        <v>12</v>
      </c>
      <c r="E34" s="166" t="s">
        <v>561</v>
      </c>
      <c r="F34" s="168" t="s">
        <v>562</v>
      </c>
      <c r="G34" s="83" t="s">
        <v>12</v>
      </c>
      <c r="H34" s="83" t="s">
        <v>12</v>
      </c>
      <c r="I34" s="165" t="s">
        <v>12</v>
      </c>
      <c r="J34" s="18" t="s">
        <v>598</v>
      </c>
    </row>
    <row r="35" spans="1:10" s="169" customFormat="1" ht="22.5" x14ac:dyDescent="0.25">
      <c r="A35" s="28">
        <v>1263</v>
      </c>
      <c r="B35" s="76" t="s">
        <v>599</v>
      </c>
      <c r="C35" s="165">
        <v>14</v>
      </c>
      <c r="D35" s="165">
        <v>6</v>
      </c>
      <c r="E35" s="166" t="s">
        <v>561</v>
      </c>
      <c r="F35" s="168" t="s">
        <v>562</v>
      </c>
      <c r="G35" s="83">
        <v>8400</v>
      </c>
      <c r="H35" s="83">
        <v>25200</v>
      </c>
      <c r="I35" s="165">
        <v>368302</v>
      </c>
      <c r="J35" s="18" t="s">
        <v>600</v>
      </c>
    </row>
    <row r="36" spans="1:10" s="169" customFormat="1" ht="22.5" x14ac:dyDescent="0.25">
      <c r="A36" s="28">
        <v>1264</v>
      </c>
      <c r="B36" s="76" t="s">
        <v>601</v>
      </c>
      <c r="C36" s="165">
        <v>1</v>
      </c>
      <c r="D36" s="165" t="s">
        <v>12</v>
      </c>
      <c r="E36" s="166" t="s">
        <v>561</v>
      </c>
      <c r="F36" s="168" t="s">
        <v>562</v>
      </c>
      <c r="G36" s="83" t="s">
        <v>12</v>
      </c>
      <c r="H36" s="83" t="s">
        <v>12</v>
      </c>
      <c r="I36" s="165">
        <v>2328</v>
      </c>
      <c r="J36" s="18" t="s">
        <v>602</v>
      </c>
    </row>
    <row r="37" spans="1:10" s="169" customFormat="1" ht="11.25" customHeight="1" x14ac:dyDescent="0.25">
      <c r="A37" s="28">
        <v>1265</v>
      </c>
      <c r="B37" s="76" t="s">
        <v>603</v>
      </c>
      <c r="C37" s="165">
        <v>15</v>
      </c>
      <c r="D37" s="165">
        <v>9</v>
      </c>
      <c r="E37" s="166" t="s">
        <v>561</v>
      </c>
      <c r="F37" s="168" t="s">
        <v>562</v>
      </c>
      <c r="G37" s="83">
        <v>7270</v>
      </c>
      <c r="H37" s="83">
        <v>72375</v>
      </c>
      <c r="I37" s="165">
        <v>198806</v>
      </c>
      <c r="J37" s="18" t="s">
        <v>604</v>
      </c>
    </row>
    <row r="38" spans="1:10" s="167" customFormat="1" ht="15.75" customHeight="1" x14ac:dyDescent="0.25">
      <c r="A38" s="129">
        <v>127</v>
      </c>
      <c r="B38" s="76" t="s">
        <v>605</v>
      </c>
      <c r="C38" s="165">
        <v>8</v>
      </c>
      <c r="D38" s="165">
        <v>8</v>
      </c>
      <c r="E38" s="166"/>
      <c r="F38" s="166"/>
      <c r="G38" s="83"/>
      <c r="H38" s="165"/>
      <c r="I38" s="165">
        <v>59684</v>
      </c>
      <c r="J38" s="16" t="s">
        <v>606</v>
      </c>
    </row>
    <row r="39" spans="1:10" s="169" customFormat="1" ht="11.25" customHeight="1" x14ac:dyDescent="0.25">
      <c r="A39" s="28">
        <v>1271</v>
      </c>
      <c r="B39" s="76" t="s">
        <v>607</v>
      </c>
      <c r="C39" s="165">
        <v>1</v>
      </c>
      <c r="D39" s="165">
        <v>1</v>
      </c>
      <c r="E39" s="166" t="s">
        <v>266</v>
      </c>
      <c r="F39" s="168" t="s">
        <v>267</v>
      </c>
      <c r="G39" s="83">
        <v>6500</v>
      </c>
      <c r="H39" s="83">
        <v>19500</v>
      </c>
      <c r="I39" s="165">
        <v>15375</v>
      </c>
      <c r="J39" s="18" t="s">
        <v>608</v>
      </c>
    </row>
    <row r="40" spans="1:10" s="169" customFormat="1" ht="21.75" customHeight="1" x14ac:dyDescent="0.25">
      <c r="A40" s="28">
        <v>1272</v>
      </c>
      <c r="B40" s="76" t="s">
        <v>609</v>
      </c>
      <c r="C40" s="165">
        <v>1</v>
      </c>
      <c r="D40" s="165">
        <v>1</v>
      </c>
      <c r="E40" s="166" t="s">
        <v>561</v>
      </c>
      <c r="F40" s="168" t="s">
        <v>562</v>
      </c>
      <c r="G40" s="83">
        <v>300</v>
      </c>
      <c r="H40" s="83">
        <v>3000</v>
      </c>
      <c r="I40" s="165">
        <v>9686</v>
      </c>
      <c r="J40" s="18" t="s">
        <v>610</v>
      </c>
    </row>
    <row r="41" spans="1:10" s="169" customFormat="1" ht="21.75" customHeight="1" x14ac:dyDescent="0.25">
      <c r="A41" s="28">
        <v>1273</v>
      </c>
      <c r="B41" s="76" t="s">
        <v>611</v>
      </c>
      <c r="C41" s="165">
        <v>1</v>
      </c>
      <c r="D41" s="165">
        <v>1</v>
      </c>
      <c r="E41" s="166" t="s">
        <v>561</v>
      </c>
      <c r="F41" s="168" t="s">
        <v>562</v>
      </c>
      <c r="G41" s="83">
        <v>6</v>
      </c>
      <c r="H41" s="83" t="s">
        <v>12</v>
      </c>
      <c r="I41" s="165">
        <v>2559</v>
      </c>
      <c r="J41" s="18" t="s">
        <v>612</v>
      </c>
    </row>
    <row r="42" spans="1:10" s="169" customFormat="1" ht="22.5" customHeight="1" x14ac:dyDescent="0.25">
      <c r="A42" s="28">
        <v>1274</v>
      </c>
      <c r="B42" s="76" t="s">
        <v>613</v>
      </c>
      <c r="C42" s="165">
        <v>5</v>
      </c>
      <c r="D42" s="165">
        <v>5</v>
      </c>
      <c r="E42" s="166" t="s">
        <v>561</v>
      </c>
      <c r="F42" s="168" t="s">
        <v>562</v>
      </c>
      <c r="G42" s="83">
        <v>1775</v>
      </c>
      <c r="H42" s="83">
        <v>5825</v>
      </c>
      <c r="I42" s="165">
        <v>32064</v>
      </c>
      <c r="J42" s="18" t="s">
        <v>614</v>
      </c>
    </row>
    <row r="43" spans="1:10" s="167" customFormat="1" ht="12.75" customHeight="1" x14ac:dyDescent="0.25">
      <c r="A43" s="129">
        <v>2</v>
      </c>
      <c r="B43" s="86" t="s">
        <v>615</v>
      </c>
      <c r="C43" s="165">
        <v>334</v>
      </c>
      <c r="D43" s="165">
        <v>267</v>
      </c>
      <c r="E43" s="166"/>
      <c r="F43" s="166"/>
      <c r="G43" s="83"/>
      <c r="H43" s="165"/>
      <c r="I43" s="165">
        <v>12345113</v>
      </c>
      <c r="J43" s="16" t="s">
        <v>616</v>
      </c>
    </row>
    <row r="44" spans="1:10" s="167" customFormat="1" ht="12.75" customHeight="1" x14ac:dyDescent="0.25">
      <c r="A44" s="129">
        <v>21</v>
      </c>
      <c r="B44" s="86" t="s">
        <v>527</v>
      </c>
      <c r="C44" s="165">
        <v>133</v>
      </c>
      <c r="D44" s="165">
        <v>100</v>
      </c>
      <c r="E44" s="166"/>
      <c r="F44" s="166"/>
      <c r="G44" s="83"/>
      <c r="H44" s="165"/>
      <c r="I44" s="165">
        <v>10093528</v>
      </c>
      <c r="J44" s="16" t="s">
        <v>528</v>
      </c>
    </row>
    <row r="45" spans="1:10" s="167" customFormat="1" ht="12.75" customHeight="1" x14ac:dyDescent="0.25">
      <c r="A45" s="129">
        <v>211</v>
      </c>
      <c r="B45" s="86" t="s">
        <v>617</v>
      </c>
      <c r="C45" s="165">
        <v>111</v>
      </c>
      <c r="D45" s="165">
        <v>80</v>
      </c>
      <c r="E45" s="166"/>
      <c r="F45" s="166"/>
      <c r="G45" s="83"/>
      <c r="H45" s="165"/>
      <c r="I45" s="165">
        <v>8630501</v>
      </c>
      <c r="J45" s="16" t="s">
        <v>618</v>
      </c>
    </row>
    <row r="46" spans="1:10" s="169" customFormat="1" ht="12.75" customHeight="1" x14ac:dyDescent="0.25">
      <c r="A46" s="28">
        <v>2111</v>
      </c>
      <c r="B46" s="76" t="s">
        <v>619</v>
      </c>
      <c r="C46" s="165">
        <v>13</v>
      </c>
      <c r="D46" s="165">
        <v>3</v>
      </c>
      <c r="E46" s="166" t="s">
        <v>620</v>
      </c>
      <c r="F46" s="168" t="s">
        <v>621</v>
      </c>
      <c r="G46" s="83">
        <v>48411</v>
      </c>
      <c r="H46" s="83">
        <v>541932</v>
      </c>
      <c r="I46" s="165">
        <v>6929405</v>
      </c>
      <c r="J46" s="18" t="s">
        <v>622</v>
      </c>
    </row>
    <row r="47" spans="1:10" s="169" customFormat="1" ht="12.75" customHeight="1" x14ac:dyDescent="0.25">
      <c r="A47" s="28">
        <v>2112</v>
      </c>
      <c r="B47" s="76" t="s">
        <v>623</v>
      </c>
      <c r="C47" s="165">
        <v>98</v>
      </c>
      <c r="D47" s="165">
        <v>77</v>
      </c>
      <c r="E47" s="166" t="s">
        <v>620</v>
      </c>
      <c r="F47" s="168" t="s">
        <v>621</v>
      </c>
      <c r="G47" s="83">
        <v>77499</v>
      </c>
      <c r="H47" s="83">
        <v>318988</v>
      </c>
      <c r="I47" s="165">
        <v>1701096</v>
      </c>
      <c r="J47" s="18" t="s">
        <v>624</v>
      </c>
    </row>
    <row r="48" spans="1:10" s="167" customFormat="1" ht="12.75" customHeight="1" x14ac:dyDescent="0.25">
      <c r="A48" s="129">
        <v>212</v>
      </c>
      <c r="B48" s="86" t="s">
        <v>625</v>
      </c>
      <c r="C48" s="165">
        <v>1</v>
      </c>
      <c r="D48" s="165">
        <v>1</v>
      </c>
      <c r="E48" s="166"/>
      <c r="F48" s="166"/>
      <c r="G48" s="83"/>
      <c r="H48" s="165"/>
      <c r="I48" s="165">
        <v>1019983</v>
      </c>
      <c r="J48" s="16" t="s">
        <v>626</v>
      </c>
    </row>
    <row r="49" spans="1:10" s="169" customFormat="1" ht="10.5" customHeight="1" x14ac:dyDescent="0.25">
      <c r="A49" s="28">
        <v>2121</v>
      </c>
      <c r="B49" s="76" t="s">
        <v>627</v>
      </c>
      <c r="C49" s="165">
        <v>1</v>
      </c>
      <c r="D49" s="165">
        <v>1</v>
      </c>
      <c r="E49" s="166" t="s">
        <v>628</v>
      </c>
      <c r="F49" s="168" t="s">
        <v>629</v>
      </c>
      <c r="G49" s="83">
        <v>33985</v>
      </c>
      <c r="H49" s="83">
        <v>101988</v>
      </c>
      <c r="I49" s="165">
        <v>1019983</v>
      </c>
      <c r="J49" s="18" t="s">
        <v>630</v>
      </c>
    </row>
    <row r="50" spans="1:10" s="169" customFormat="1" ht="10.5" customHeight="1" x14ac:dyDescent="0.25">
      <c r="A50" s="28">
        <v>2122</v>
      </c>
      <c r="B50" s="76" t="s">
        <v>631</v>
      </c>
      <c r="C50" s="165" t="s">
        <v>12</v>
      </c>
      <c r="D50" s="165" t="s">
        <v>12</v>
      </c>
      <c r="E50" s="166" t="s">
        <v>632</v>
      </c>
      <c r="F50" s="168" t="s">
        <v>633</v>
      </c>
      <c r="G50" s="83" t="s">
        <v>12</v>
      </c>
      <c r="H50" s="83" t="s">
        <v>12</v>
      </c>
      <c r="I50" s="165" t="s">
        <v>12</v>
      </c>
      <c r="J50" s="18" t="s">
        <v>634</v>
      </c>
    </row>
    <row r="51" spans="1:10" s="167" customFormat="1" ht="12.75" customHeight="1" x14ac:dyDescent="0.25">
      <c r="A51" s="129">
        <v>213</v>
      </c>
      <c r="B51" s="86" t="s">
        <v>635</v>
      </c>
      <c r="C51" s="165" t="s">
        <v>12</v>
      </c>
      <c r="D51" s="165" t="s">
        <v>12</v>
      </c>
      <c r="E51" s="166"/>
      <c r="F51" s="166"/>
      <c r="G51" s="83"/>
      <c r="H51" s="165"/>
      <c r="I51" s="165" t="s">
        <v>12</v>
      </c>
      <c r="J51" s="16" t="s">
        <v>636</v>
      </c>
    </row>
    <row r="52" spans="1:10" s="169" customFormat="1" ht="10.5" customHeight="1" x14ac:dyDescent="0.25">
      <c r="A52" s="28">
        <v>2130</v>
      </c>
      <c r="B52" s="76" t="s">
        <v>635</v>
      </c>
      <c r="C52" s="165" t="s">
        <v>12</v>
      </c>
      <c r="D52" s="165" t="s">
        <v>12</v>
      </c>
      <c r="E52" s="166" t="s">
        <v>620</v>
      </c>
      <c r="F52" s="168" t="s">
        <v>621</v>
      </c>
      <c r="G52" s="83" t="s">
        <v>12</v>
      </c>
      <c r="H52" s="83" t="s">
        <v>12</v>
      </c>
      <c r="I52" s="165" t="s">
        <v>12</v>
      </c>
      <c r="J52" s="18" t="s">
        <v>636</v>
      </c>
    </row>
    <row r="53" spans="1:10" s="167" customFormat="1" ht="22.5" customHeight="1" x14ac:dyDescent="0.25">
      <c r="A53" s="129">
        <v>214</v>
      </c>
      <c r="B53" s="86" t="s">
        <v>637</v>
      </c>
      <c r="C53" s="165">
        <v>8</v>
      </c>
      <c r="D53" s="165">
        <v>8</v>
      </c>
      <c r="E53" s="166"/>
      <c r="F53" s="166"/>
      <c r="G53" s="83"/>
      <c r="H53" s="165"/>
      <c r="I53" s="165">
        <v>98093</v>
      </c>
      <c r="J53" s="16" t="s">
        <v>638</v>
      </c>
    </row>
    <row r="54" spans="1:10" s="169" customFormat="1" ht="10.5" customHeight="1" x14ac:dyDescent="0.25">
      <c r="A54" s="28">
        <v>2141</v>
      </c>
      <c r="B54" s="76" t="s">
        <v>639</v>
      </c>
      <c r="C54" s="165">
        <v>8</v>
      </c>
      <c r="D54" s="165">
        <v>8</v>
      </c>
      <c r="E54" s="166" t="s">
        <v>620</v>
      </c>
      <c r="F54" s="168" t="s">
        <v>621</v>
      </c>
      <c r="G54" s="83">
        <v>422</v>
      </c>
      <c r="H54" s="83" t="s">
        <v>12</v>
      </c>
      <c r="I54" s="165">
        <v>98093</v>
      </c>
      <c r="J54" s="18" t="s">
        <v>640</v>
      </c>
    </row>
    <row r="55" spans="1:10" s="169" customFormat="1" ht="10.5" customHeight="1" x14ac:dyDescent="0.25">
      <c r="A55" s="28">
        <v>2142</v>
      </c>
      <c r="B55" s="76" t="s">
        <v>641</v>
      </c>
      <c r="C55" s="165" t="s">
        <v>12</v>
      </c>
      <c r="D55" s="165" t="s">
        <v>12</v>
      </c>
      <c r="E55" s="166" t="s">
        <v>642</v>
      </c>
      <c r="F55" s="168" t="s">
        <v>643</v>
      </c>
      <c r="G55" s="83" t="s">
        <v>12</v>
      </c>
      <c r="H55" s="83" t="s">
        <v>12</v>
      </c>
      <c r="I55" s="165" t="s">
        <v>12</v>
      </c>
      <c r="J55" s="18" t="s">
        <v>644</v>
      </c>
    </row>
    <row r="56" spans="1:10" s="167" customFormat="1" ht="22.5" x14ac:dyDescent="0.25">
      <c r="A56" s="129">
        <v>215</v>
      </c>
      <c r="B56" s="86" t="s">
        <v>645</v>
      </c>
      <c r="C56" s="165">
        <v>13</v>
      </c>
      <c r="D56" s="165">
        <v>11</v>
      </c>
      <c r="E56" s="166"/>
      <c r="F56" s="166"/>
      <c r="G56" s="83"/>
      <c r="H56" s="165"/>
      <c r="I56" s="165">
        <v>344951</v>
      </c>
      <c r="J56" s="16" t="s">
        <v>646</v>
      </c>
    </row>
    <row r="57" spans="1:10" s="169" customFormat="1" ht="12" customHeight="1" x14ac:dyDescent="0.25">
      <c r="A57" s="28">
        <v>2151</v>
      </c>
      <c r="B57" s="76" t="s">
        <v>647</v>
      </c>
      <c r="C57" s="165">
        <v>4</v>
      </c>
      <c r="D57" s="165">
        <v>4</v>
      </c>
      <c r="E57" s="166" t="s">
        <v>642</v>
      </c>
      <c r="F57" s="168" t="s">
        <v>643</v>
      </c>
      <c r="G57" s="83">
        <v>3479</v>
      </c>
      <c r="H57" s="83" t="s">
        <v>12</v>
      </c>
      <c r="I57" s="165">
        <v>61918</v>
      </c>
      <c r="J57" s="18" t="s">
        <v>648</v>
      </c>
    </row>
    <row r="58" spans="1:10" s="169" customFormat="1" ht="10.5" customHeight="1" x14ac:dyDescent="0.25">
      <c r="A58" s="28">
        <v>2152</v>
      </c>
      <c r="B58" s="76" t="s">
        <v>649</v>
      </c>
      <c r="C58" s="165">
        <v>7</v>
      </c>
      <c r="D58" s="165">
        <v>6</v>
      </c>
      <c r="E58" s="166" t="s">
        <v>260</v>
      </c>
      <c r="F58" s="168" t="s">
        <v>261</v>
      </c>
      <c r="G58" s="83">
        <v>68215</v>
      </c>
      <c r="H58" s="83">
        <v>1885</v>
      </c>
      <c r="I58" s="165">
        <v>235426</v>
      </c>
      <c r="J58" s="18" t="s">
        <v>650</v>
      </c>
    </row>
    <row r="59" spans="1:10" s="169" customFormat="1" ht="22.5" x14ac:dyDescent="0.25">
      <c r="A59" s="28">
        <v>2153</v>
      </c>
      <c r="B59" s="76" t="s">
        <v>651</v>
      </c>
      <c r="C59" s="165">
        <v>1</v>
      </c>
      <c r="D59" s="165">
        <v>1</v>
      </c>
      <c r="E59" s="166" t="s">
        <v>642</v>
      </c>
      <c r="F59" s="168" t="s">
        <v>643</v>
      </c>
      <c r="G59" s="83">
        <v>523</v>
      </c>
      <c r="H59" s="83" t="s">
        <v>12</v>
      </c>
      <c r="I59" s="165">
        <v>47607</v>
      </c>
      <c r="J59" s="18" t="s">
        <v>652</v>
      </c>
    </row>
    <row r="60" spans="1:10" s="167" customFormat="1" ht="22.5" customHeight="1" x14ac:dyDescent="0.25">
      <c r="A60" s="129">
        <v>22</v>
      </c>
      <c r="B60" s="86" t="s">
        <v>653</v>
      </c>
      <c r="C60" s="165">
        <v>179</v>
      </c>
      <c r="D60" s="165">
        <v>145</v>
      </c>
      <c r="E60" s="166"/>
      <c r="F60" s="166"/>
      <c r="G60" s="83"/>
      <c r="H60" s="165"/>
      <c r="I60" s="165">
        <v>2016163</v>
      </c>
      <c r="J60" s="16" t="s">
        <v>530</v>
      </c>
    </row>
    <row r="61" spans="1:10" s="167" customFormat="1" ht="22.5" x14ac:dyDescent="0.25">
      <c r="A61" s="129">
        <v>221</v>
      </c>
      <c r="B61" s="86" t="s">
        <v>654</v>
      </c>
      <c r="C61" s="165">
        <v>68</v>
      </c>
      <c r="D61" s="165">
        <v>56</v>
      </c>
      <c r="E61" s="166"/>
      <c r="F61" s="166"/>
      <c r="G61" s="83"/>
      <c r="H61" s="165"/>
      <c r="I61" s="165">
        <v>1031858</v>
      </c>
      <c r="J61" s="16" t="s">
        <v>655</v>
      </c>
    </row>
    <row r="62" spans="1:10" s="169" customFormat="1" ht="11.25" customHeight="1" x14ac:dyDescent="0.25">
      <c r="A62" s="28">
        <v>2211</v>
      </c>
      <c r="B62" s="76" t="s">
        <v>656</v>
      </c>
      <c r="C62" s="165">
        <v>3</v>
      </c>
      <c r="D62" s="165" t="s">
        <v>12</v>
      </c>
      <c r="E62" s="166" t="s">
        <v>657</v>
      </c>
      <c r="F62" s="168" t="s">
        <v>658</v>
      </c>
      <c r="G62" s="83" t="s">
        <v>12</v>
      </c>
      <c r="H62" s="83" t="s">
        <v>12</v>
      </c>
      <c r="I62" s="165">
        <v>449106</v>
      </c>
      <c r="J62" s="18" t="s">
        <v>659</v>
      </c>
    </row>
    <row r="63" spans="1:10" s="169" customFormat="1" x14ac:dyDescent="0.25">
      <c r="A63" s="28">
        <v>2212</v>
      </c>
      <c r="B63" s="76" t="s">
        <v>660</v>
      </c>
      <c r="C63" s="165">
        <v>34</v>
      </c>
      <c r="D63" s="165">
        <v>27</v>
      </c>
      <c r="E63" s="166" t="s">
        <v>657</v>
      </c>
      <c r="F63" s="168" t="s">
        <v>658</v>
      </c>
      <c r="G63" s="83">
        <v>37291</v>
      </c>
      <c r="H63" s="83" t="s">
        <v>12</v>
      </c>
      <c r="I63" s="165">
        <v>335558</v>
      </c>
      <c r="J63" s="18" t="s">
        <v>661</v>
      </c>
    </row>
    <row r="64" spans="1:10" s="169" customFormat="1" ht="22.5" x14ac:dyDescent="0.25">
      <c r="A64" s="28">
        <v>2213</v>
      </c>
      <c r="B64" s="76" t="s">
        <v>662</v>
      </c>
      <c r="C64" s="165">
        <v>5</v>
      </c>
      <c r="D64" s="165">
        <v>4</v>
      </c>
      <c r="E64" s="166" t="s">
        <v>657</v>
      </c>
      <c r="F64" s="168" t="s">
        <v>658</v>
      </c>
      <c r="G64" s="83">
        <v>3463</v>
      </c>
      <c r="H64" s="83" t="s">
        <v>12</v>
      </c>
      <c r="I64" s="165">
        <v>81796</v>
      </c>
      <c r="J64" s="18" t="s">
        <v>663</v>
      </c>
    </row>
    <row r="65" spans="1:10" s="169" customFormat="1" ht="12" customHeight="1" x14ac:dyDescent="0.25">
      <c r="A65" s="28">
        <v>2214</v>
      </c>
      <c r="B65" s="76" t="s">
        <v>664</v>
      </c>
      <c r="C65" s="165">
        <v>26</v>
      </c>
      <c r="D65" s="165">
        <v>25</v>
      </c>
      <c r="E65" s="166" t="s">
        <v>665</v>
      </c>
      <c r="F65" s="168" t="s">
        <v>666</v>
      </c>
      <c r="G65" s="83">
        <v>38834</v>
      </c>
      <c r="H65" s="83" t="s">
        <v>12</v>
      </c>
      <c r="I65" s="165">
        <v>165398</v>
      </c>
      <c r="J65" s="18" t="s">
        <v>667</v>
      </c>
    </row>
    <row r="66" spans="1:10" s="167" customFormat="1" x14ac:dyDescent="0.25">
      <c r="A66" s="129">
        <v>222</v>
      </c>
      <c r="B66" s="86" t="s">
        <v>668</v>
      </c>
      <c r="C66" s="165">
        <v>111</v>
      </c>
      <c r="D66" s="165">
        <v>89</v>
      </c>
      <c r="E66" s="166"/>
      <c r="F66" s="166"/>
      <c r="G66" s="83"/>
      <c r="H66" s="165"/>
      <c r="I66" s="165">
        <v>984305</v>
      </c>
      <c r="J66" s="16" t="s">
        <v>669</v>
      </c>
    </row>
    <row r="67" spans="1:10" s="169" customFormat="1" x14ac:dyDescent="0.25">
      <c r="A67" s="28">
        <v>2221</v>
      </c>
      <c r="B67" s="76" t="s">
        <v>670</v>
      </c>
      <c r="C67" s="165">
        <v>2</v>
      </c>
      <c r="D67" s="165">
        <v>2</v>
      </c>
      <c r="E67" s="166" t="s">
        <v>657</v>
      </c>
      <c r="F67" s="168" t="s">
        <v>658</v>
      </c>
      <c r="G67" s="83">
        <v>410</v>
      </c>
      <c r="H67" s="83" t="s">
        <v>12</v>
      </c>
      <c r="I67" s="165">
        <v>21400</v>
      </c>
      <c r="J67" s="18" t="s">
        <v>671</v>
      </c>
    </row>
    <row r="68" spans="1:10" s="169" customFormat="1" x14ac:dyDescent="0.25">
      <c r="A68" s="28">
        <v>2222</v>
      </c>
      <c r="B68" s="76" t="s">
        <v>672</v>
      </c>
      <c r="C68" s="165">
        <v>3</v>
      </c>
      <c r="D68" s="165">
        <v>3</v>
      </c>
      <c r="E68" s="166" t="s">
        <v>632</v>
      </c>
      <c r="F68" s="168" t="s">
        <v>633</v>
      </c>
      <c r="G68" s="83">
        <v>1044</v>
      </c>
      <c r="H68" s="83" t="s">
        <v>12</v>
      </c>
      <c r="I68" s="165">
        <v>5072</v>
      </c>
      <c r="J68" s="18" t="s">
        <v>673</v>
      </c>
    </row>
    <row r="69" spans="1:10" s="169" customFormat="1" x14ac:dyDescent="0.25">
      <c r="A69" s="28">
        <v>2223</v>
      </c>
      <c r="B69" s="76" t="s">
        <v>674</v>
      </c>
      <c r="C69" s="165">
        <v>106</v>
      </c>
      <c r="D69" s="165">
        <v>84</v>
      </c>
      <c r="E69" s="166" t="s">
        <v>675</v>
      </c>
      <c r="F69" s="168" t="s">
        <v>676</v>
      </c>
      <c r="G69" s="83">
        <v>207699</v>
      </c>
      <c r="H69" s="83">
        <v>400</v>
      </c>
      <c r="I69" s="165">
        <v>957833</v>
      </c>
      <c r="J69" s="18" t="s">
        <v>677</v>
      </c>
    </row>
    <row r="70" spans="1:10" s="169" customFormat="1" ht="22.5" x14ac:dyDescent="0.25">
      <c r="A70" s="28">
        <v>2224</v>
      </c>
      <c r="B70" s="76" t="s">
        <v>678</v>
      </c>
      <c r="C70" s="165" t="s">
        <v>12</v>
      </c>
      <c r="D70" s="165" t="s">
        <v>12</v>
      </c>
      <c r="E70" s="166" t="s">
        <v>632</v>
      </c>
      <c r="F70" s="168" t="s">
        <v>633</v>
      </c>
      <c r="G70" s="83" t="s">
        <v>12</v>
      </c>
      <c r="H70" s="83" t="s">
        <v>12</v>
      </c>
      <c r="I70" s="165" t="s">
        <v>12</v>
      </c>
      <c r="J70" s="18" t="s">
        <v>679</v>
      </c>
    </row>
    <row r="71" spans="1:10" s="167" customFormat="1" ht="14.25" customHeight="1" x14ac:dyDescent="0.25">
      <c r="A71" s="129">
        <v>23</v>
      </c>
      <c r="B71" s="86" t="s">
        <v>680</v>
      </c>
      <c r="C71" s="165">
        <v>1</v>
      </c>
      <c r="D71" s="165">
        <v>1</v>
      </c>
      <c r="E71" s="166"/>
      <c r="F71" s="166"/>
      <c r="G71" s="83"/>
      <c r="H71" s="165"/>
      <c r="I71" s="165">
        <v>4819</v>
      </c>
      <c r="J71" s="16" t="s">
        <v>532</v>
      </c>
    </row>
    <row r="72" spans="1:10" s="167" customFormat="1" ht="12" customHeight="1" x14ac:dyDescent="0.25">
      <c r="A72" s="129">
        <v>230</v>
      </c>
      <c r="B72" s="86" t="s">
        <v>680</v>
      </c>
      <c r="C72" s="165">
        <v>1</v>
      </c>
      <c r="D72" s="165">
        <v>1</v>
      </c>
      <c r="E72" s="166"/>
      <c r="F72" s="166"/>
      <c r="G72" s="83"/>
      <c r="H72" s="165"/>
      <c r="I72" s="165">
        <v>4819</v>
      </c>
      <c r="J72" s="16" t="s">
        <v>532</v>
      </c>
    </row>
    <row r="73" spans="1:10" s="169" customFormat="1" ht="22.5" customHeight="1" x14ac:dyDescent="0.25">
      <c r="A73" s="28">
        <v>2301</v>
      </c>
      <c r="B73" s="76" t="s">
        <v>681</v>
      </c>
      <c r="C73" s="165" t="s">
        <v>12</v>
      </c>
      <c r="D73" s="165" t="s">
        <v>12</v>
      </c>
      <c r="E73" s="166" t="s">
        <v>682</v>
      </c>
      <c r="F73" s="168" t="s">
        <v>683</v>
      </c>
      <c r="G73" s="83" t="s">
        <v>12</v>
      </c>
      <c r="H73" s="83" t="s">
        <v>12</v>
      </c>
      <c r="I73" s="165" t="s">
        <v>12</v>
      </c>
      <c r="J73" s="18" t="s">
        <v>684</v>
      </c>
    </row>
    <row r="74" spans="1:10" s="169" customFormat="1" ht="10.5" customHeight="1" x14ac:dyDescent="0.25">
      <c r="A74" s="28">
        <v>2302</v>
      </c>
      <c r="B74" s="76" t="s">
        <v>685</v>
      </c>
      <c r="C74" s="165">
        <v>1</v>
      </c>
      <c r="D74" s="165">
        <v>1</v>
      </c>
      <c r="E74" s="166" t="s">
        <v>632</v>
      </c>
      <c r="F74" s="168" t="s">
        <v>633</v>
      </c>
      <c r="G74" s="83">
        <v>71</v>
      </c>
      <c r="H74" s="83" t="s">
        <v>12</v>
      </c>
      <c r="I74" s="165">
        <v>4819</v>
      </c>
      <c r="J74" s="18" t="s">
        <v>686</v>
      </c>
    </row>
    <row r="75" spans="1:10" s="169" customFormat="1" ht="10.5" customHeight="1" x14ac:dyDescent="0.25">
      <c r="A75" s="28">
        <v>2303</v>
      </c>
      <c r="B75" s="76" t="s">
        <v>687</v>
      </c>
      <c r="C75" s="165" t="s">
        <v>12</v>
      </c>
      <c r="D75" s="165" t="s">
        <v>12</v>
      </c>
      <c r="E75" s="166" t="s">
        <v>632</v>
      </c>
      <c r="F75" s="168" t="s">
        <v>633</v>
      </c>
      <c r="G75" s="83" t="s">
        <v>12</v>
      </c>
      <c r="H75" s="83" t="s">
        <v>12</v>
      </c>
      <c r="I75" s="165" t="s">
        <v>12</v>
      </c>
      <c r="J75" s="18" t="s">
        <v>688</v>
      </c>
    </row>
    <row r="76" spans="1:10" s="169" customFormat="1" ht="22.5" customHeight="1" x14ac:dyDescent="0.25">
      <c r="A76" s="28">
        <v>2304</v>
      </c>
      <c r="B76" s="76" t="s">
        <v>689</v>
      </c>
      <c r="C76" s="165" t="s">
        <v>12</v>
      </c>
      <c r="D76" s="165" t="s">
        <v>12</v>
      </c>
      <c r="E76" s="166" t="s">
        <v>260</v>
      </c>
      <c r="F76" s="168" t="s">
        <v>261</v>
      </c>
      <c r="G76" s="83" t="s">
        <v>12</v>
      </c>
      <c r="H76" s="83" t="s">
        <v>12</v>
      </c>
      <c r="I76" s="165" t="s">
        <v>12</v>
      </c>
      <c r="J76" s="18" t="s">
        <v>690</v>
      </c>
    </row>
    <row r="77" spans="1:10" s="167" customFormat="1" ht="12.75" customHeight="1" x14ac:dyDescent="0.25">
      <c r="A77" s="129">
        <v>24</v>
      </c>
      <c r="B77" s="86" t="s">
        <v>533</v>
      </c>
      <c r="C77" s="165">
        <v>21</v>
      </c>
      <c r="D77" s="165">
        <v>21</v>
      </c>
      <c r="E77" s="166"/>
      <c r="F77" s="166"/>
      <c r="G77" s="83"/>
      <c r="H77" s="165"/>
      <c r="I77" s="165">
        <v>230603</v>
      </c>
      <c r="J77" s="16" t="s">
        <v>534</v>
      </c>
    </row>
    <row r="78" spans="1:10" s="167" customFormat="1" x14ac:dyDescent="0.25">
      <c r="A78" s="129">
        <v>241</v>
      </c>
      <c r="B78" s="86" t="s">
        <v>691</v>
      </c>
      <c r="C78" s="165">
        <v>21</v>
      </c>
      <c r="D78" s="165">
        <v>21</v>
      </c>
      <c r="E78" s="166"/>
      <c r="F78" s="166"/>
      <c r="G78" s="83"/>
      <c r="H78" s="165"/>
      <c r="I78" s="165">
        <v>230603</v>
      </c>
      <c r="J78" s="16" t="s">
        <v>692</v>
      </c>
    </row>
    <row r="79" spans="1:10" s="169" customFormat="1" ht="10.5" customHeight="1" x14ac:dyDescent="0.25">
      <c r="A79" s="28">
        <v>2411</v>
      </c>
      <c r="B79" s="76" t="s">
        <v>693</v>
      </c>
      <c r="C79" s="165">
        <v>7</v>
      </c>
      <c r="D79" s="165">
        <v>7</v>
      </c>
      <c r="E79" s="166" t="s">
        <v>561</v>
      </c>
      <c r="F79" s="168" t="s">
        <v>562</v>
      </c>
      <c r="G79" s="83">
        <v>5617</v>
      </c>
      <c r="H79" s="83" t="s">
        <v>12</v>
      </c>
      <c r="I79" s="165">
        <v>47700</v>
      </c>
      <c r="J79" s="18" t="s">
        <v>694</v>
      </c>
    </row>
    <row r="80" spans="1:10" s="169" customFormat="1" ht="10.5" customHeight="1" x14ac:dyDescent="0.25">
      <c r="A80" s="28">
        <v>2412</v>
      </c>
      <c r="B80" s="76" t="s">
        <v>695</v>
      </c>
      <c r="C80" s="165">
        <v>14</v>
      </c>
      <c r="D80" s="165">
        <v>14</v>
      </c>
      <c r="E80" s="166" t="s">
        <v>632</v>
      </c>
      <c r="F80" s="168" t="s">
        <v>633</v>
      </c>
      <c r="G80" s="83">
        <v>57328</v>
      </c>
      <c r="H80" s="83" t="s">
        <v>12</v>
      </c>
      <c r="I80" s="165">
        <v>182903</v>
      </c>
      <c r="J80" s="18" t="s">
        <v>696</v>
      </c>
    </row>
    <row r="81" spans="1:10" s="167" customFormat="1" ht="22.5" x14ac:dyDescent="0.25">
      <c r="A81" s="129">
        <v>242</v>
      </c>
      <c r="B81" s="86" t="s">
        <v>697</v>
      </c>
      <c r="C81" s="165" t="s">
        <v>12</v>
      </c>
      <c r="D81" s="165" t="s">
        <v>12</v>
      </c>
      <c r="E81" s="166"/>
      <c r="F81" s="166"/>
      <c r="G81" s="83"/>
      <c r="H81" s="83"/>
      <c r="I81" s="165" t="s">
        <v>12</v>
      </c>
      <c r="J81" s="16" t="s">
        <v>698</v>
      </c>
    </row>
    <row r="82" spans="1:10" s="169" customFormat="1" ht="22.5" x14ac:dyDescent="0.25">
      <c r="A82" s="28">
        <v>2420</v>
      </c>
      <c r="B82" s="76" t="s">
        <v>697</v>
      </c>
      <c r="C82" s="165" t="s">
        <v>12</v>
      </c>
      <c r="D82" s="165" t="s">
        <v>12</v>
      </c>
      <c r="E82" s="166" t="s">
        <v>632</v>
      </c>
      <c r="F82" s="168" t="s">
        <v>633</v>
      </c>
      <c r="G82" s="83"/>
      <c r="H82" s="83"/>
      <c r="I82" s="165" t="s">
        <v>12</v>
      </c>
      <c r="J82" s="18" t="s">
        <v>698</v>
      </c>
    </row>
    <row r="83" spans="1:10" s="167" customFormat="1" ht="10.5" customHeight="1" x14ac:dyDescent="0.25">
      <c r="A83" s="129">
        <v>4</v>
      </c>
      <c r="B83" s="86" t="s">
        <v>699</v>
      </c>
      <c r="C83" s="165">
        <f>C106+C95+C84</f>
        <v>757</v>
      </c>
      <c r="D83" s="165">
        <f>D106+D95+D84</f>
        <v>609</v>
      </c>
      <c r="E83" s="165"/>
      <c r="F83" s="165"/>
      <c r="G83" s="165"/>
      <c r="H83" s="165"/>
      <c r="I83" s="165">
        <f>I106+I95+I84</f>
        <v>8442906</v>
      </c>
      <c r="J83" s="16" t="s">
        <v>700</v>
      </c>
    </row>
    <row r="84" spans="1:10" s="167" customFormat="1" ht="34.5" customHeight="1" x14ac:dyDescent="0.25">
      <c r="A84" s="129">
        <v>41</v>
      </c>
      <c r="B84" s="86" t="s">
        <v>701</v>
      </c>
      <c r="C84" s="165">
        <v>142</v>
      </c>
      <c r="D84" s="165">
        <v>97</v>
      </c>
      <c r="E84" s="166"/>
      <c r="F84" s="166"/>
      <c r="G84" s="83"/>
      <c r="H84" s="165"/>
      <c r="I84" s="165">
        <v>1330563</v>
      </c>
      <c r="J84" s="16" t="s">
        <v>702</v>
      </c>
    </row>
    <row r="85" spans="1:10" s="169" customFormat="1" ht="10.5" customHeight="1" x14ac:dyDescent="0.25">
      <c r="A85" s="28">
        <v>4111</v>
      </c>
      <c r="B85" s="76" t="s">
        <v>559</v>
      </c>
      <c r="C85" s="165">
        <v>1</v>
      </c>
      <c r="D85" s="165">
        <v>1</v>
      </c>
      <c r="E85" s="166" t="s">
        <v>632</v>
      </c>
      <c r="F85" s="168" t="s">
        <v>633</v>
      </c>
      <c r="G85" s="165">
        <v>5219</v>
      </c>
      <c r="H85" s="165" t="s">
        <v>12</v>
      </c>
      <c r="I85" s="165">
        <v>5218</v>
      </c>
      <c r="J85" s="18" t="s">
        <v>560</v>
      </c>
    </row>
    <row r="86" spans="1:10" s="169" customFormat="1" ht="10.5" customHeight="1" x14ac:dyDescent="0.25">
      <c r="A86" s="28">
        <v>4112</v>
      </c>
      <c r="B86" s="76" t="s">
        <v>563</v>
      </c>
      <c r="C86" s="165" t="s">
        <v>12</v>
      </c>
      <c r="D86" s="165" t="s">
        <v>12</v>
      </c>
      <c r="E86" s="166" t="s">
        <v>632</v>
      </c>
      <c r="F86" s="168" t="s">
        <v>633</v>
      </c>
      <c r="G86" s="165" t="s">
        <v>12</v>
      </c>
      <c r="H86" s="165" t="s">
        <v>12</v>
      </c>
      <c r="I86" s="165" t="s">
        <v>12</v>
      </c>
      <c r="J86" s="18" t="s">
        <v>564</v>
      </c>
    </row>
    <row r="87" spans="1:10" s="169" customFormat="1" ht="10.5" customHeight="1" x14ac:dyDescent="0.25">
      <c r="A87" s="28">
        <v>4113</v>
      </c>
      <c r="B87" s="76" t="s">
        <v>703</v>
      </c>
      <c r="C87" s="165" t="s">
        <v>12</v>
      </c>
      <c r="D87" s="165" t="s">
        <v>12</v>
      </c>
      <c r="E87" s="166" t="s">
        <v>632</v>
      </c>
      <c r="F87" s="168" t="s">
        <v>633</v>
      </c>
      <c r="G87" s="165" t="s">
        <v>12</v>
      </c>
      <c r="H87" s="165" t="s">
        <v>12</v>
      </c>
      <c r="I87" s="165" t="s">
        <v>12</v>
      </c>
      <c r="J87" s="18" t="s">
        <v>704</v>
      </c>
    </row>
    <row r="88" spans="1:10" s="169" customFormat="1" ht="10.5" customHeight="1" x14ac:dyDescent="0.25">
      <c r="A88" s="28">
        <v>4121</v>
      </c>
      <c r="B88" s="76" t="s">
        <v>571</v>
      </c>
      <c r="C88" s="165">
        <v>3</v>
      </c>
      <c r="D88" s="165" t="s">
        <v>12</v>
      </c>
      <c r="E88" s="166" t="s">
        <v>632</v>
      </c>
      <c r="F88" s="168" t="s">
        <v>633</v>
      </c>
      <c r="G88" s="165" t="s">
        <v>12</v>
      </c>
      <c r="H88" s="165" t="s">
        <v>12</v>
      </c>
      <c r="I88" s="165">
        <v>115495</v>
      </c>
      <c r="J88" s="18" t="s">
        <v>572</v>
      </c>
    </row>
    <row r="89" spans="1:10" s="169" customFormat="1" ht="10.5" customHeight="1" x14ac:dyDescent="0.25">
      <c r="A89" s="28">
        <v>4122</v>
      </c>
      <c r="B89" s="76" t="s">
        <v>577</v>
      </c>
      <c r="C89" s="165">
        <v>21</v>
      </c>
      <c r="D89" s="165">
        <v>10</v>
      </c>
      <c r="E89" s="166" t="s">
        <v>632</v>
      </c>
      <c r="F89" s="168" t="s">
        <v>633</v>
      </c>
      <c r="G89" s="165">
        <v>56127</v>
      </c>
      <c r="H89" s="165" t="s">
        <v>12</v>
      </c>
      <c r="I89" s="165">
        <v>290986</v>
      </c>
      <c r="J89" s="18" t="s">
        <v>578</v>
      </c>
    </row>
    <row r="90" spans="1:10" s="169" customFormat="1" ht="10.5" customHeight="1" x14ac:dyDescent="0.25">
      <c r="A90" s="28">
        <v>4123</v>
      </c>
      <c r="B90" s="76" t="s">
        <v>705</v>
      </c>
      <c r="C90" s="165">
        <v>1</v>
      </c>
      <c r="D90" s="165">
        <v>1</v>
      </c>
      <c r="E90" s="166" t="s">
        <v>632</v>
      </c>
      <c r="F90" s="168" t="s">
        <v>633</v>
      </c>
      <c r="G90" s="165">
        <v>1688</v>
      </c>
      <c r="H90" s="165" t="s">
        <v>12</v>
      </c>
      <c r="I90" s="165">
        <v>1688</v>
      </c>
      <c r="J90" s="18" t="s">
        <v>580</v>
      </c>
    </row>
    <row r="91" spans="1:10" s="169" customFormat="1" ht="10.5" customHeight="1" x14ac:dyDescent="0.25">
      <c r="A91" s="28">
        <v>4124</v>
      </c>
      <c r="B91" s="76" t="s">
        <v>581</v>
      </c>
      <c r="C91" s="165">
        <v>3</v>
      </c>
      <c r="D91" s="165">
        <v>3</v>
      </c>
      <c r="E91" s="166" t="s">
        <v>632</v>
      </c>
      <c r="F91" s="168" t="s">
        <v>633</v>
      </c>
      <c r="G91" s="165">
        <v>56831</v>
      </c>
      <c r="H91" s="165" t="s">
        <v>12</v>
      </c>
      <c r="I91" s="165">
        <v>75586</v>
      </c>
      <c r="J91" s="18" t="s">
        <v>706</v>
      </c>
    </row>
    <row r="92" spans="1:10" s="169" customFormat="1" ht="10.5" customHeight="1" x14ac:dyDescent="0.25">
      <c r="A92" s="28">
        <v>4125</v>
      </c>
      <c r="B92" s="76" t="s">
        <v>587</v>
      </c>
      <c r="C92" s="165">
        <v>1</v>
      </c>
      <c r="D92" s="165">
        <v>1</v>
      </c>
      <c r="E92" s="166" t="s">
        <v>632</v>
      </c>
      <c r="F92" s="168" t="s">
        <v>633</v>
      </c>
      <c r="G92" s="165">
        <v>3871</v>
      </c>
      <c r="H92" s="165" t="s">
        <v>12</v>
      </c>
      <c r="I92" s="165">
        <v>3871</v>
      </c>
      <c r="J92" s="18" t="s">
        <v>588</v>
      </c>
    </row>
    <row r="93" spans="1:10" s="169" customFormat="1" ht="21" customHeight="1" x14ac:dyDescent="0.25">
      <c r="A93" s="28">
        <v>4126</v>
      </c>
      <c r="B93" s="76" t="s">
        <v>593</v>
      </c>
      <c r="C93" s="165">
        <v>105</v>
      </c>
      <c r="D93" s="165">
        <v>77</v>
      </c>
      <c r="E93" s="166" t="s">
        <v>632</v>
      </c>
      <c r="F93" s="168" t="s">
        <v>633</v>
      </c>
      <c r="G93" s="165">
        <v>374242</v>
      </c>
      <c r="H93" s="165" t="s">
        <v>12</v>
      </c>
      <c r="I93" s="165">
        <v>789111</v>
      </c>
      <c r="J93" s="18" t="s">
        <v>594</v>
      </c>
    </row>
    <row r="94" spans="1:10" s="169" customFormat="1" ht="10.5" customHeight="1" x14ac:dyDescent="0.25">
      <c r="A94" s="28">
        <v>4127</v>
      </c>
      <c r="B94" s="76" t="s">
        <v>605</v>
      </c>
      <c r="C94" s="165">
        <v>7</v>
      </c>
      <c r="D94" s="165">
        <v>4</v>
      </c>
      <c r="E94" s="166" t="s">
        <v>632</v>
      </c>
      <c r="F94" s="168" t="s">
        <v>633</v>
      </c>
      <c r="G94" s="165">
        <v>27961</v>
      </c>
      <c r="H94" s="165" t="s">
        <v>12</v>
      </c>
      <c r="I94" s="165">
        <v>46786</v>
      </c>
      <c r="J94" s="18" t="s">
        <v>606</v>
      </c>
    </row>
    <row r="95" spans="1:10" s="167" customFormat="1" ht="33.75" x14ac:dyDescent="0.25">
      <c r="A95" s="129">
        <v>42</v>
      </c>
      <c r="B95" s="86" t="s">
        <v>707</v>
      </c>
      <c r="C95" s="165">
        <v>572</v>
      </c>
      <c r="D95" s="165">
        <v>478</v>
      </c>
      <c r="E95" s="166"/>
      <c r="F95" s="166"/>
      <c r="G95" s="83"/>
      <c r="H95" s="165"/>
      <c r="I95" s="165">
        <v>6204978</v>
      </c>
      <c r="J95" s="16" t="s">
        <v>708</v>
      </c>
    </row>
    <row r="96" spans="1:10" s="169" customFormat="1" ht="12.75" customHeight="1" x14ac:dyDescent="0.25">
      <c r="A96" s="28">
        <v>4211</v>
      </c>
      <c r="B96" s="76" t="s">
        <v>709</v>
      </c>
      <c r="C96" s="165">
        <v>381</v>
      </c>
      <c r="D96" s="165">
        <v>298</v>
      </c>
      <c r="E96" s="166" t="s">
        <v>632</v>
      </c>
      <c r="F96" s="168" t="s">
        <v>633</v>
      </c>
      <c r="G96" s="165">
        <v>1770975</v>
      </c>
      <c r="H96" s="165" t="s">
        <v>12</v>
      </c>
      <c r="I96" s="165">
        <v>3298704</v>
      </c>
      <c r="J96" s="18" t="s">
        <v>618</v>
      </c>
    </row>
    <row r="97" spans="1:10" s="169" customFormat="1" ht="12.75" customHeight="1" x14ac:dyDescent="0.25">
      <c r="A97" s="28">
        <v>4212</v>
      </c>
      <c r="B97" s="76" t="s">
        <v>710</v>
      </c>
      <c r="C97" s="165" t="s">
        <v>12</v>
      </c>
      <c r="D97" s="165" t="s">
        <v>12</v>
      </c>
      <c r="E97" s="166" t="s">
        <v>632</v>
      </c>
      <c r="F97" s="168" t="s">
        <v>633</v>
      </c>
      <c r="G97" s="165" t="s">
        <v>12</v>
      </c>
      <c r="H97" s="165" t="s">
        <v>12</v>
      </c>
      <c r="I97" s="165" t="s">
        <v>12</v>
      </c>
      <c r="J97" s="18" t="s">
        <v>626</v>
      </c>
    </row>
    <row r="98" spans="1:10" s="169" customFormat="1" ht="12.75" customHeight="1" x14ac:dyDescent="0.25">
      <c r="A98" s="28">
        <v>4213</v>
      </c>
      <c r="B98" s="76" t="s">
        <v>635</v>
      </c>
      <c r="C98" s="165" t="s">
        <v>12</v>
      </c>
      <c r="D98" s="165" t="s">
        <v>12</v>
      </c>
      <c r="E98" s="166" t="s">
        <v>632</v>
      </c>
      <c r="F98" s="168" t="s">
        <v>633</v>
      </c>
      <c r="G98" s="165" t="s">
        <v>12</v>
      </c>
      <c r="H98" s="165" t="s">
        <v>12</v>
      </c>
      <c r="I98" s="165" t="s">
        <v>12</v>
      </c>
      <c r="J98" s="18" t="s">
        <v>711</v>
      </c>
    </row>
    <row r="99" spans="1:10" s="169" customFormat="1" ht="23.25" customHeight="1" x14ac:dyDescent="0.25">
      <c r="A99" s="28">
        <v>4214</v>
      </c>
      <c r="B99" s="76" t="s">
        <v>637</v>
      </c>
      <c r="C99" s="165">
        <v>2</v>
      </c>
      <c r="D99" s="165">
        <v>2</v>
      </c>
      <c r="E99" s="166" t="s">
        <v>632</v>
      </c>
      <c r="F99" s="168" t="s">
        <v>633</v>
      </c>
      <c r="G99" s="165">
        <v>52451</v>
      </c>
      <c r="H99" s="165" t="s">
        <v>12</v>
      </c>
      <c r="I99" s="165">
        <v>52451</v>
      </c>
      <c r="J99" s="18" t="s">
        <v>638</v>
      </c>
    </row>
    <row r="100" spans="1:10" s="169" customFormat="1" ht="23.25" customHeight="1" x14ac:dyDescent="0.25">
      <c r="A100" s="28">
        <v>4215</v>
      </c>
      <c r="B100" s="76" t="s">
        <v>645</v>
      </c>
      <c r="C100" s="165">
        <v>5</v>
      </c>
      <c r="D100" s="165">
        <v>1</v>
      </c>
      <c r="E100" s="166" t="s">
        <v>632</v>
      </c>
      <c r="F100" s="168" t="s">
        <v>633</v>
      </c>
      <c r="G100" s="165">
        <v>2366</v>
      </c>
      <c r="H100" s="165" t="s">
        <v>12</v>
      </c>
      <c r="I100" s="165">
        <v>111215</v>
      </c>
      <c r="J100" s="18" t="s">
        <v>646</v>
      </c>
    </row>
    <row r="101" spans="1:10" s="169" customFormat="1" ht="23.25" customHeight="1" x14ac:dyDescent="0.25">
      <c r="A101" s="28">
        <v>4221</v>
      </c>
      <c r="B101" s="76" t="s">
        <v>654</v>
      </c>
      <c r="C101" s="165">
        <v>2</v>
      </c>
      <c r="D101" s="165">
        <v>2</v>
      </c>
      <c r="E101" s="166" t="s">
        <v>632</v>
      </c>
      <c r="F101" s="168" t="s">
        <v>633</v>
      </c>
      <c r="G101" s="165">
        <v>70606</v>
      </c>
      <c r="H101" s="165" t="s">
        <v>12</v>
      </c>
      <c r="I101" s="165">
        <v>70606</v>
      </c>
      <c r="J101" s="18" t="s">
        <v>655</v>
      </c>
    </row>
    <row r="102" spans="1:10" s="169" customFormat="1" ht="12.75" customHeight="1" x14ac:dyDescent="0.25">
      <c r="A102" s="28">
        <v>4222</v>
      </c>
      <c r="B102" s="76" t="s">
        <v>712</v>
      </c>
      <c r="C102" s="165">
        <v>159</v>
      </c>
      <c r="D102" s="165">
        <v>155</v>
      </c>
      <c r="E102" s="166" t="s">
        <v>632</v>
      </c>
      <c r="F102" s="168" t="s">
        <v>633</v>
      </c>
      <c r="G102" s="165">
        <v>190098</v>
      </c>
      <c r="H102" s="165" t="s">
        <v>12</v>
      </c>
      <c r="I102" s="165">
        <v>383551</v>
      </c>
      <c r="J102" s="18" t="s">
        <v>669</v>
      </c>
    </row>
    <row r="103" spans="1:10" s="169" customFormat="1" ht="12.75" customHeight="1" x14ac:dyDescent="0.25">
      <c r="A103" s="28">
        <v>4230</v>
      </c>
      <c r="B103" s="76" t="s">
        <v>680</v>
      </c>
      <c r="C103" s="165">
        <v>1</v>
      </c>
      <c r="D103" s="165">
        <v>1</v>
      </c>
      <c r="E103" s="166" t="s">
        <v>632</v>
      </c>
      <c r="F103" s="168" t="s">
        <v>633</v>
      </c>
      <c r="G103" s="165">
        <v>2096323</v>
      </c>
      <c r="H103" s="165" t="s">
        <v>12</v>
      </c>
      <c r="I103" s="165">
        <v>2096323</v>
      </c>
      <c r="J103" s="18" t="s">
        <v>532</v>
      </c>
    </row>
    <row r="104" spans="1:10" s="169" customFormat="1" ht="12.75" customHeight="1" x14ac:dyDescent="0.25">
      <c r="A104" s="28">
        <v>4241</v>
      </c>
      <c r="B104" s="76" t="s">
        <v>691</v>
      </c>
      <c r="C104" s="165">
        <v>19</v>
      </c>
      <c r="D104" s="165">
        <v>16</v>
      </c>
      <c r="E104" s="166" t="s">
        <v>632</v>
      </c>
      <c r="F104" s="168" t="s">
        <v>633</v>
      </c>
      <c r="G104" s="165">
        <v>44066</v>
      </c>
      <c r="H104" s="165" t="s">
        <v>12</v>
      </c>
      <c r="I104" s="165">
        <v>183628</v>
      </c>
      <c r="J104" s="18" t="s">
        <v>692</v>
      </c>
    </row>
    <row r="105" spans="1:10" s="169" customFormat="1" ht="23.25" customHeight="1" x14ac:dyDescent="0.25">
      <c r="A105" s="28">
        <v>4242</v>
      </c>
      <c r="B105" s="76" t="s">
        <v>697</v>
      </c>
      <c r="C105" s="165">
        <v>3</v>
      </c>
      <c r="D105" s="165">
        <v>3</v>
      </c>
      <c r="E105" s="166" t="s">
        <v>632</v>
      </c>
      <c r="F105" s="168" t="s">
        <v>633</v>
      </c>
      <c r="G105" s="165">
        <v>8500</v>
      </c>
      <c r="H105" s="165" t="s">
        <v>12</v>
      </c>
      <c r="I105" s="165">
        <v>8500</v>
      </c>
      <c r="J105" s="18" t="s">
        <v>698</v>
      </c>
    </row>
    <row r="106" spans="1:10" s="167" customFormat="1" ht="20.25" customHeight="1" x14ac:dyDescent="0.25">
      <c r="A106" s="129">
        <v>43</v>
      </c>
      <c r="B106" s="86" t="s">
        <v>537</v>
      </c>
      <c r="C106" s="165">
        <v>43</v>
      </c>
      <c r="D106" s="165">
        <v>34</v>
      </c>
      <c r="E106" s="166"/>
      <c r="F106" s="166"/>
      <c r="G106" s="83"/>
      <c r="H106" s="165"/>
      <c r="I106" s="165">
        <v>907365</v>
      </c>
      <c r="J106" s="16" t="s">
        <v>538</v>
      </c>
    </row>
    <row r="107" spans="1:10" s="169" customFormat="1" ht="12.75" customHeight="1" x14ac:dyDescent="0.25">
      <c r="A107" s="28">
        <v>4311</v>
      </c>
      <c r="B107" s="170" t="s">
        <v>713</v>
      </c>
      <c r="C107" s="165" t="s">
        <v>12</v>
      </c>
      <c r="D107" s="165" t="s">
        <v>12</v>
      </c>
      <c r="E107" s="166" t="s">
        <v>632</v>
      </c>
      <c r="F107" s="168" t="s">
        <v>633</v>
      </c>
      <c r="G107" s="83" t="s">
        <v>12</v>
      </c>
      <c r="H107" s="83" t="s">
        <v>12</v>
      </c>
      <c r="I107" s="165" t="s">
        <v>12</v>
      </c>
      <c r="J107" s="171" t="s">
        <v>714</v>
      </c>
    </row>
    <row r="108" spans="1:10" s="169" customFormat="1" ht="12.75" customHeight="1" x14ac:dyDescent="0.25">
      <c r="A108" s="28">
        <v>4312</v>
      </c>
      <c r="B108" s="76" t="s">
        <v>715</v>
      </c>
      <c r="C108" s="165">
        <v>4</v>
      </c>
      <c r="D108" s="165">
        <v>2</v>
      </c>
      <c r="E108" s="166" t="s">
        <v>632</v>
      </c>
      <c r="F108" s="168" t="s">
        <v>633</v>
      </c>
      <c r="G108" s="165">
        <v>93765</v>
      </c>
      <c r="H108" s="165" t="s">
        <v>12</v>
      </c>
      <c r="I108" s="165">
        <v>622118</v>
      </c>
      <c r="J108" s="171" t="s">
        <v>716</v>
      </c>
    </row>
    <row r="109" spans="1:10" s="169" customFormat="1" ht="12.75" customHeight="1" x14ac:dyDescent="0.25">
      <c r="A109" s="28">
        <v>4313</v>
      </c>
      <c r="B109" s="170" t="s">
        <v>717</v>
      </c>
      <c r="C109" s="165" t="s">
        <v>12</v>
      </c>
      <c r="D109" s="165" t="s">
        <v>12</v>
      </c>
      <c r="E109" s="166" t="s">
        <v>632</v>
      </c>
      <c r="F109" s="168" t="s">
        <v>633</v>
      </c>
      <c r="G109" s="165" t="s">
        <v>12</v>
      </c>
      <c r="H109" s="165" t="s">
        <v>12</v>
      </c>
      <c r="I109" s="165" t="s">
        <v>12</v>
      </c>
      <c r="J109" s="171" t="s">
        <v>718</v>
      </c>
    </row>
    <row r="110" spans="1:10" s="169" customFormat="1" ht="12.75" customHeight="1" x14ac:dyDescent="0.25">
      <c r="A110" s="28">
        <v>4321</v>
      </c>
      <c r="B110" s="5" t="s">
        <v>719</v>
      </c>
      <c r="C110" s="165">
        <v>5</v>
      </c>
      <c r="D110" s="165">
        <v>4</v>
      </c>
      <c r="E110" s="166" t="s">
        <v>632</v>
      </c>
      <c r="F110" s="168" t="s">
        <v>633</v>
      </c>
      <c r="G110" s="165">
        <v>6471</v>
      </c>
      <c r="H110" s="165" t="s">
        <v>12</v>
      </c>
      <c r="I110" s="165">
        <v>19121</v>
      </c>
      <c r="J110" s="171" t="s">
        <v>720</v>
      </c>
    </row>
    <row r="111" spans="1:10" s="169" customFormat="1" ht="22.5" customHeight="1" x14ac:dyDescent="0.25">
      <c r="A111" s="28">
        <v>4322</v>
      </c>
      <c r="B111" s="20" t="s">
        <v>721</v>
      </c>
      <c r="C111" s="165">
        <v>2</v>
      </c>
      <c r="D111" s="165">
        <v>2</v>
      </c>
      <c r="E111" s="166" t="s">
        <v>632</v>
      </c>
      <c r="F111" s="168" t="s">
        <v>633</v>
      </c>
      <c r="G111" s="165">
        <v>16044</v>
      </c>
      <c r="H111" s="165" t="s">
        <v>12</v>
      </c>
      <c r="I111" s="165">
        <v>16044</v>
      </c>
      <c r="J111" s="172" t="s">
        <v>722</v>
      </c>
    </row>
    <row r="112" spans="1:10" s="169" customFormat="1" ht="23.25" customHeight="1" x14ac:dyDescent="0.25">
      <c r="A112" s="28">
        <v>4329</v>
      </c>
      <c r="B112" s="76" t="s">
        <v>723</v>
      </c>
      <c r="C112" s="165">
        <v>2</v>
      </c>
      <c r="D112" s="165">
        <v>1</v>
      </c>
      <c r="E112" s="166" t="s">
        <v>632</v>
      </c>
      <c r="F112" s="168" t="s">
        <v>633</v>
      </c>
      <c r="G112" s="165">
        <v>2450</v>
      </c>
      <c r="H112" s="165" t="s">
        <v>12</v>
      </c>
      <c r="I112" s="165">
        <v>5226</v>
      </c>
      <c r="J112" s="171" t="s">
        <v>724</v>
      </c>
    </row>
    <row r="113" spans="1:10" s="169" customFormat="1" ht="12.75" customHeight="1" x14ac:dyDescent="0.25">
      <c r="A113" s="170">
        <v>4331</v>
      </c>
      <c r="B113" s="170" t="s">
        <v>725</v>
      </c>
      <c r="C113" s="165">
        <v>2</v>
      </c>
      <c r="D113" s="165">
        <v>2</v>
      </c>
      <c r="E113" s="166" t="s">
        <v>632</v>
      </c>
      <c r="F113" s="168" t="s">
        <v>633</v>
      </c>
      <c r="G113" s="165">
        <v>2189</v>
      </c>
      <c r="H113" s="165" t="s">
        <v>12</v>
      </c>
      <c r="I113" s="165">
        <v>2189</v>
      </c>
      <c r="J113" s="18" t="s">
        <v>726</v>
      </c>
    </row>
    <row r="114" spans="1:10" s="169" customFormat="1" ht="12.75" customHeight="1" x14ac:dyDescent="0.25">
      <c r="A114" s="170">
        <v>4332</v>
      </c>
      <c r="B114" s="170" t="s">
        <v>727</v>
      </c>
      <c r="C114" s="165">
        <v>1</v>
      </c>
      <c r="D114" s="165">
        <v>1</v>
      </c>
      <c r="E114" s="166" t="s">
        <v>632</v>
      </c>
      <c r="F114" s="168" t="s">
        <v>633</v>
      </c>
      <c r="G114" s="165">
        <v>80</v>
      </c>
      <c r="H114" s="165" t="s">
        <v>12</v>
      </c>
      <c r="I114" s="165">
        <v>80</v>
      </c>
      <c r="J114" s="18" t="s">
        <v>728</v>
      </c>
    </row>
    <row r="115" spans="1:10" s="169" customFormat="1" ht="12.75" customHeight="1" x14ac:dyDescent="0.25">
      <c r="A115" s="170">
        <v>4333</v>
      </c>
      <c r="B115" s="170" t="s">
        <v>729</v>
      </c>
      <c r="C115" s="165" t="s">
        <v>12</v>
      </c>
      <c r="D115" s="165" t="s">
        <v>12</v>
      </c>
      <c r="E115" s="166" t="s">
        <v>632</v>
      </c>
      <c r="F115" s="168" t="s">
        <v>633</v>
      </c>
      <c r="G115" s="165" t="s">
        <v>12</v>
      </c>
      <c r="H115" s="165" t="s">
        <v>12</v>
      </c>
      <c r="I115" s="165" t="s">
        <v>12</v>
      </c>
      <c r="J115" s="18" t="s">
        <v>730</v>
      </c>
    </row>
    <row r="116" spans="1:10" s="169" customFormat="1" ht="12.75" customHeight="1" x14ac:dyDescent="0.25">
      <c r="A116" s="170">
        <v>4334</v>
      </c>
      <c r="B116" s="170" t="s">
        <v>731</v>
      </c>
      <c r="C116" s="165">
        <v>5</v>
      </c>
      <c r="D116" s="165">
        <v>4</v>
      </c>
      <c r="E116" s="166" t="s">
        <v>632</v>
      </c>
      <c r="F116" s="168" t="s">
        <v>633</v>
      </c>
      <c r="G116" s="165">
        <v>1694</v>
      </c>
      <c r="H116" s="165" t="s">
        <v>12</v>
      </c>
      <c r="I116" s="165">
        <v>7693</v>
      </c>
      <c r="J116" s="18" t="s">
        <v>732</v>
      </c>
    </row>
    <row r="117" spans="1:10" s="169" customFormat="1" ht="12.75" customHeight="1" x14ac:dyDescent="0.25">
      <c r="A117" s="170">
        <v>4339</v>
      </c>
      <c r="B117" s="5" t="s">
        <v>733</v>
      </c>
      <c r="C117" s="165" t="s">
        <v>12</v>
      </c>
      <c r="D117" s="165" t="s">
        <v>12</v>
      </c>
      <c r="E117" s="166" t="s">
        <v>632</v>
      </c>
      <c r="F117" s="168" t="s">
        <v>633</v>
      </c>
      <c r="G117" s="165" t="s">
        <v>12</v>
      </c>
      <c r="H117" s="165" t="s">
        <v>12</v>
      </c>
      <c r="I117" s="165" t="s">
        <v>12</v>
      </c>
      <c r="J117" s="18" t="s">
        <v>734</v>
      </c>
    </row>
    <row r="118" spans="1:10" s="169" customFormat="1" ht="12.75" customHeight="1" x14ac:dyDescent="0.25">
      <c r="A118" s="170">
        <v>4391</v>
      </c>
      <c r="B118" s="170" t="s">
        <v>735</v>
      </c>
      <c r="C118" s="165">
        <v>3</v>
      </c>
      <c r="D118" s="165">
        <v>3</v>
      </c>
      <c r="E118" s="166" t="s">
        <v>632</v>
      </c>
      <c r="F118" s="168" t="s">
        <v>633</v>
      </c>
      <c r="G118" s="165">
        <v>66995</v>
      </c>
      <c r="H118" s="165" t="s">
        <v>12</v>
      </c>
      <c r="I118" s="165">
        <v>66995</v>
      </c>
      <c r="J118" s="18" t="s">
        <v>736</v>
      </c>
    </row>
    <row r="119" spans="1:10" s="169" customFormat="1" ht="12.75" customHeight="1" x14ac:dyDescent="0.25">
      <c r="A119" s="173">
        <v>4399</v>
      </c>
      <c r="B119" s="43" t="s">
        <v>737</v>
      </c>
      <c r="C119" s="174">
        <v>19</v>
      </c>
      <c r="D119" s="174">
        <v>15</v>
      </c>
      <c r="E119" s="175" t="s">
        <v>632</v>
      </c>
      <c r="F119" s="176" t="s">
        <v>633</v>
      </c>
      <c r="G119" s="174">
        <v>21192</v>
      </c>
      <c r="H119" s="174" t="s">
        <v>12</v>
      </c>
      <c r="I119" s="174">
        <v>167899</v>
      </c>
      <c r="J119" s="27" t="s">
        <v>738</v>
      </c>
    </row>
  </sheetData>
  <mergeCells count="18">
    <mergeCell ref="C6:C7"/>
    <mergeCell ref="D6:D7"/>
    <mergeCell ref="A1:F1"/>
    <mergeCell ref="G1:J1"/>
    <mergeCell ref="C2:D2"/>
    <mergeCell ref="E2:F2"/>
    <mergeCell ref="G2:H2"/>
    <mergeCell ref="I2:I4"/>
    <mergeCell ref="C3:D3"/>
    <mergeCell ref="E3:F3"/>
    <mergeCell ref="G3:H3"/>
    <mergeCell ref="C4:C5"/>
    <mergeCell ref="I6:I7"/>
    <mergeCell ref="D4:D5"/>
    <mergeCell ref="E4:E5"/>
    <mergeCell ref="F4:F5"/>
    <mergeCell ref="G4:H4"/>
    <mergeCell ref="G5:H5"/>
  </mergeCells>
  <printOptions horizontalCentered="1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3E39B-D3BE-4C56-9B12-0FC8D42877DE}">
  <dimension ref="A1:I9"/>
  <sheetViews>
    <sheetView zoomScaleNormal="100" workbookViewId="0">
      <selection sqref="A1:G1"/>
    </sheetView>
  </sheetViews>
  <sheetFormatPr defaultColWidth="8.85546875" defaultRowHeight="11.25" x14ac:dyDescent="0.2"/>
  <cols>
    <col min="1" max="1" width="6.42578125" style="6" customWidth="1"/>
    <col min="2" max="2" width="10.7109375" style="6" customWidth="1"/>
    <col min="3" max="3" width="14.42578125" style="6" customWidth="1"/>
    <col min="4" max="4" width="13.42578125" style="6" customWidth="1"/>
    <col min="5" max="5" width="10.28515625" style="6" customWidth="1"/>
    <col min="6" max="6" width="12.28515625" style="6" customWidth="1"/>
    <col min="7" max="8" width="11.42578125" style="6" customWidth="1"/>
    <col min="9" max="9" width="12.140625" style="6" customWidth="1"/>
    <col min="10" max="16384" width="8.85546875" style="6"/>
  </cols>
  <sheetData>
    <row r="1" spans="1:9" s="5" customFormat="1" ht="14.25" customHeight="1" x14ac:dyDescent="0.25">
      <c r="A1" s="254" t="s">
        <v>739</v>
      </c>
      <c r="B1" s="254"/>
      <c r="C1" s="254"/>
      <c r="D1" s="254"/>
      <c r="E1" s="254"/>
      <c r="F1" s="254"/>
      <c r="G1" s="254"/>
    </row>
    <row r="2" spans="1:9" s="5" customFormat="1" ht="14.25" customHeight="1" x14ac:dyDescent="0.25">
      <c r="A2" s="255" t="s">
        <v>740</v>
      </c>
      <c r="B2" s="255"/>
      <c r="C2" s="255"/>
      <c r="D2" s="255"/>
      <c r="E2" s="255"/>
      <c r="F2" s="255"/>
      <c r="G2" s="255"/>
      <c r="H2" s="43"/>
    </row>
    <row r="3" spans="1:9" ht="48" customHeight="1" x14ac:dyDescent="0.2">
      <c r="A3" s="121"/>
      <c r="B3" s="9" t="s">
        <v>39</v>
      </c>
      <c r="C3" s="9" t="s">
        <v>741</v>
      </c>
      <c r="D3" s="9" t="s">
        <v>557</v>
      </c>
      <c r="E3" s="9" t="s">
        <v>741</v>
      </c>
      <c r="F3" s="9" t="s">
        <v>615</v>
      </c>
      <c r="G3" s="9" t="s">
        <v>741</v>
      </c>
      <c r="H3" s="9" t="s">
        <v>742</v>
      </c>
      <c r="I3" s="9" t="s">
        <v>741</v>
      </c>
    </row>
    <row r="4" spans="1:9" s="5" customFormat="1" ht="33" customHeight="1" x14ac:dyDescent="0.2">
      <c r="A4" s="44" t="s">
        <v>15</v>
      </c>
      <c r="B4" s="108" t="s">
        <v>40</v>
      </c>
      <c r="C4" s="108" t="s">
        <v>743</v>
      </c>
      <c r="D4" s="108" t="s">
        <v>558</v>
      </c>
      <c r="E4" s="108" t="s">
        <v>743</v>
      </c>
      <c r="F4" s="108" t="s">
        <v>744</v>
      </c>
      <c r="G4" s="108" t="s">
        <v>743</v>
      </c>
      <c r="H4" s="108" t="s">
        <v>745</v>
      </c>
      <c r="I4" s="108" t="s">
        <v>743</v>
      </c>
    </row>
    <row r="5" spans="1:9" ht="12" customHeight="1" x14ac:dyDescent="0.2">
      <c r="A5" s="36">
        <v>2020</v>
      </c>
      <c r="B5" s="41">
        <v>2837</v>
      </c>
      <c r="C5" s="41">
        <v>48286119</v>
      </c>
      <c r="D5" s="41">
        <v>1596</v>
      </c>
      <c r="E5" s="41">
        <v>26342322</v>
      </c>
      <c r="F5" s="41">
        <v>394</v>
      </c>
      <c r="G5" s="41">
        <v>17842129</v>
      </c>
      <c r="H5" s="41">
        <v>847</v>
      </c>
      <c r="I5" s="41">
        <v>4101668</v>
      </c>
    </row>
    <row r="6" spans="1:9" ht="12" customHeight="1" x14ac:dyDescent="0.2">
      <c r="A6" s="36">
        <v>2021</v>
      </c>
      <c r="B6" s="41">
        <v>4069</v>
      </c>
      <c r="C6" s="41">
        <v>66501898</v>
      </c>
      <c r="D6" s="41">
        <v>2440</v>
      </c>
      <c r="E6" s="41">
        <v>45586427</v>
      </c>
      <c r="F6" s="41">
        <v>480</v>
      </c>
      <c r="G6" s="41">
        <v>15486027</v>
      </c>
      <c r="H6" s="41">
        <v>1149</v>
      </c>
      <c r="I6" s="41">
        <v>5429444</v>
      </c>
    </row>
    <row r="7" spans="1:9" ht="12" customHeight="1" x14ac:dyDescent="0.2">
      <c r="A7" s="36">
        <v>2022</v>
      </c>
      <c r="B7" s="41">
        <v>3930</v>
      </c>
      <c r="C7" s="41">
        <v>77099835</v>
      </c>
      <c r="D7" s="41">
        <v>1999</v>
      </c>
      <c r="E7" s="41">
        <v>39980247</v>
      </c>
      <c r="F7" s="41">
        <v>821</v>
      </c>
      <c r="G7" s="41">
        <v>31371421</v>
      </c>
      <c r="H7" s="41">
        <v>1110</v>
      </c>
      <c r="I7" s="41">
        <v>5748167</v>
      </c>
    </row>
    <row r="8" spans="1:9" ht="12" customHeight="1" x14ac:dyDescent="0.2">
      <c r="A8" s="36">
        <v>2023</v>
      </c>
      <c r="B8" s="41">
        <v>3932</v>
      </c>
      <c r="C8" s="41">
        <v>83985905</v>
      </c>
      <c r="D8" s="41">
        <v>1953</v>
      </c>
      <c r="E8" s="41">
        <v>40942516</v>
      </c>
      <c r="F8" s="41">
        <v>1180</v>
      </c>
      <c r="G8" s="41">
        <v>38319075</v>
      </c>
      <c r="H8" s="41">
        <v>799</v>
      </c>
      <c r="I8" s="41">
        <v>4724314</v>
      </c>
    </row>
    <row r="9" spans="1:9" s="179" customFormat="1" ht="12" customHeight="1" x14ac:dyDescent="0.2">
      <c r="A9" s="104">
        <v>2024</v>
      </c>
      <c r="B9" s="185">
        <v>3521</v>
      </c>
      <c r="C9" s="185">
        <v>71215988</v>
      </c>
      <c r="D9" s="185">
        <v>1971</v>
      </c>
      <c r="E9" s="185">
        <v>42146662</v>
      </c>
      <c r="F9" s="185">
        <v>762</v>
      </c>
      <c r="G9" s="185">
        <v>23168485</v>
      </c>
      <c r="H9" s="185">
        <v>788</v>
      </c>
      <c r="I9" s="185">
        <v>5900841</v>
      </c>
    </row>
  </sheetData>
  <mergeCells count="2">
    <mergeCell ref="A1:G1"/>
    <mergeCell ref="A2:G2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6" orientation="portrait" useFirstPageNumber="1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4B7C-E5AC-465F-82C1-97F980EF720E}">
  <dimension ref="A1:M17"/>
  <sheetViews>
    <sheetView zoomScaleNormal="100" workbookViewId="0">
      <selection sqref="A1:M1"/>
    </sheetView>
  </sheetViews>
  <sheetFormatPr defaultColWidth="8.85546875" defaultRowHeight="11.25" x14ac:dyDescent="0.2"/>
  <cols>
    <col min="1" max="1" width="6.42578125" style="6" customWidth="1"/>
    <col min="2" max="2" width="6.7109375" style="6" customWidth="1"/>
    <col min="3" max="3" width="10.5703125" style="6" customWidth="1"/>
    <col min="4" max="4" width="10.140625" style="6" customWidth="1"/>
    <col min="5" max="5" width="11.5703125" style="6" customWidth="1"/>
    <col min="6" max="6" width="6.7109375" style="6" customWidth="1"/>
    <col min="7" max="7" width="10.42578125" style="6" customWidth="1"/>
    <col min="8" max="8" width="10" style="6" customWidth="1"/>
    <col min="9" max="9" width="12" style="6" customWidth="1"/>
    <col min="10" max="10" width="6.7109375" style="6" customWidth="1"/>
    <col min="11" max="11" width="10.42578125" style="6" customWidth="1"/>
    <col min="12" max="12" width="10" style="6" customWidth="1"/>
    <col min="13" max="13" width="11.7109375" style="6" customWidth="1"/>
    <col min="14" max="16384" width="8.85546875" style="6"/>
  </cols>
  <sheetData>
    <row r="1" spans="1:13" s="5" customFormat="1" ht="14.25" customHeight="1" x14ac:dyDescent="0.25">
      <c r="A1" s="250" t="s">
        <v>746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s="5" customFormat="1" ht="14.25" customHeight="1" x14ac:dyDescent="0.25">
      <c r="A2" s="251" t="s">
        <v>747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5" customFormat="1" ht="14.25" customHeight="1" x14ac:dyDescent="0.25">
      <c r="A3" s="180"/>
      <c r="B3" s="181"/>
      <c r="C3" s="269" t="s">
        <v>39</v>
      </c>
      <c r="D3" s="269"/>
      <c r="E3" s="269"/>
      <c r="F3" s="269" t="s">
        <v>748</v>
      </c>
      <c r="G3" s="269"/>
      <c r="H3" s="269"/>
      <c r="I3" s="269"/>
      <c r="J3" s="269" t="s">
        <v>749</v>
      </c>
      <c r="K3" s="269"/>
      <c r="L3" s="269"/>
      <c r="M3" s="269"/>
    </row>
    <row r="4" spans="1:13" s="5" customFormat="1" ht="14.25" customHeight="1" x14ac:dyDescent="0.25">
      <c r="A4" s="182"/>
      <c r="B4" s="183"/>
      <c r="C4" s="301" t="s">
        <v>40</v>
      </c>
      <c r="D4" s="301"/>
      <c r="E4" s="301"/>
      <c r="F4" s="301" t="s">
        <v>750</v>
      </c>
      <c r="G4" s="301"/>
      <c r="H4" s="301"/>
      <c r="I4" s="301"/>
      <c r="J4" s="301" t="s">
        <v>751</v>
      </c>
      <c r="K4" s="301"/>
      <c r="L4" s="301"/>
      <c r="M4" s="301"/>
    </row>
    <row r="5" spans="1:13" ht="21.75" customHeight="1" x14ac:dyDescent="0.2">
      <c r="B5" s="28" t="s">
        <v>436</v>
      </c>
      <c r="C5" s="28" t="s">
        <v>481</v>
      </c>
      <c r="D5" s="28" t="s">
        <v>482</v>
      </c>
      <c r="E5" s="28" t="s">
        <v>752</v>
      </c>
      <c r="F5" s="28" t="s">
        <v>436</v>
      </c>
      <c r="G5" s="28" t="s">
        <v>481</v>
      </c>
      <c r="H5" s="28" t="s">
        <v>482</v>
      </c>
      <c r="I5" s="28" t="s">
        <v>752</v>
      </c>
      <c r="J5" s="28" t="s">
        <v>436</v>
      </c>
      <c r="K5" s="28" t="s">
        <v>481</v>
      </c>
      <c r="L5" s="28" t="s">
        <v>482</v>
      </c>
      <c r="M5" s="28" t="s">
        <v>752</v>
      </c>
    </row>
    <row r="6" spans="1:13" s="5" customFormat="1" ht="33" customHeight="1" x14ac:dyDescent="0.2">
      <c r="A6" s="44" t="s">
        <v>15</v>
      </c>
      <c r="B6" s="108" t="s">
        <v>40</v>
      </c>
      <c r="C6" s="108" t="s">
        <v>558</v>
      </c>
      <c r="D6" s="108" t="s">
        <v>744</v>
      </c>
      <c r="E6" s="108" t="s">
        <v>745</v>
      </c>
      <c r="F6" s="108" t="s">
        <v>40</v>
      </c>
      <c r="G6" s="108" t="s">
        <v>558</v>
      </c>
      <c r="H6" s="108" t="s">
        <v>744</v>
      </c>
      <c r="I6" s="108" t="s">
        <v>745</v>
      </c>
      <c r="J6" s="108" t="s">
        <v>40</v>
      </c>
      <c r="K6" s="108" t="s">
        <v>558</v>
      </c>
      <c r="L6" s="108" t="s">
        <v>744</v>
      </c>
      <c r="M6" s="108" t="s">
        <v>745</v>
      </c>
    </row>
    <row r="7" spans="1:13" ht="12" customHeight="1" x14ac:dyDescent="0.2">
      <c r="A7" s="36">
        <v>2020</v>
      </c>
      <c r="B7" s="41">
        <v>2837</v>
      </c>
      <c r="C7" s="41">
        <v>1596</v>
      </c>
      <c r="D7" s="41">
        <v>394</v>
      </c>
      <c r="E7" s="41">
        <v>847</v>
      </c>
      <c r="F7" s="41">
        <v>1617</v>
      </c>
      <c r="G7" s="41">
        <v>1228</v>
      </c>
      <c r="H7" s="41">
        <v>5</v>
      </c>
      <c r="I7" s="41">
        <v>384</v>
      </c>
      <c r="J7" s="41">
        <v>1220</v>
      </c>
      <c r="K7" s="41">
        <v>368</v>
      </c>
      <c r="L7" s="41">
        <v>389</v>
      </c>
      <c r="M7" s="41">
        <v>463</v>
      </c>
    </row>
    <row r="8" spans="1:13" ht="12" customHeight="1" x14ac:dyDescent="0.2">
      <c r="A8" s="36">
        <v>2021</v>
      </c>
      <c r="B8" s="41">
        <v>4069</v>
      </c>
      <c r="C8" s="41">
        <v>2440</v>
      </c>
      <c r="D8" s="41">
        <v>480</v>
      </c>
      <c r="E8" s="41">
        <v>1149</v>
      </c>
      <c r="F8" s="41">
        <v>2264</v>
      </c>
      <c r="G8" s="41">
        <v>1723</v>
      </c>
      <c r="H8" s="41">
        <v>5</v>
      </c>
      <c r="I8" s="41">
        <v>536</v>
      </c>
      <c r="J8" s="41">
        <v>1805</v>
      </c>
      <c r="K8" s="41">
        <v>717</v>
      </c>
      <c r="L8" s="41">
        <v>475</v>
      </c>
      <c r="M8" s="41">
        <v>613</v>
      </c>
    </row>
    <row r="9" spans="1:13" ht="12" customHeight="1" x14ac:dyDescent="0.2">
      <c r="A9" s="36">
        <v>2022</v>
      </c>
      <c r="B9" s="41">
        <v>3930</v>
      </c>
      <c r="C9" s="41">
        <v>1999</v>
      </c>
      <c r="D9" s="41">
        <v>821</v>
      </c>
      <c r="E9" s="41">
        <v>1110</v>
      </c>
      <c r="F9" s="41">
        <v>2145</v>
      </c>
      <c r="G9" s="41">
        <v>1601</v>
      </c>
      <c r="H9" s="41">
        <v>64</v>
      </c>
      <c r="I9" s="41">
        <v>480</v>
      </c>
      <c r="J9" s="41">
        <v>1785</v>
      </c>
      <c r="K9" s="41">
        <v>398</v>
      </c>
      <c r="L9" s="41">
        <v>757</v>
      </c>
      <c r="M9" s="41">
        <v>630</v>
      </c>
    </row>
    <row r="10" spans="1:13" ht="12" customHeight="1" x14ac:dyDescent="0.2">
      <c r="A10" s="36">
        <v>2023</v>
      </c>
      <c r="B10" s="41">
        <v>3932</v>
      </c>
      <c r="C10" s="41">
        <v>1953</v>
      </c>
      <c r="D10" s="41">
        <v>1180</v>
      </c>
      <c r="E10" s="41">
        <v>799</v>
      </c>
      <c r="F10" s="41">
        <v>2020</v>
      </c>
      <c r="G10" s="41">
        <v>1531</v>
      </c>
      <c r="H10" s="41">
        <v>70</v>
      </c>
      <c r="I10" s="41">
        <v>419</v>
      </c>
      <c r="J10" s="41">
        <v>1912</v>
      </c>
      <c r="K10" s="41">
        <v>422</v>
      </c>
      <c r="L10" s="41">
        <v>1110</v>
      </c>
      <c r="M10" s="41">
        <v>380</v>
      </c>
    </row>
    <row r="11" spans="1:13" s="179" customFormat="1" ht="12" customHeight="1" x14ac:dyDescent="0.2">
      <c r="A11" s="104">
        <v>2024</v>
      </c>
      <c r="B11" s="185">
        <v>3521</v>
      </c>
      <c r="C11" s="185">
        <v>1971</v>
      </c>
      <c r="D11" s="185">
        <v>762</v>
      </c>
      <c r="E11" s="185">
        <v>788</v>
      </c>
      <c r="F11" s="185">
        <v>1978</v>
      </c>
      <c r="G11" s="185">
        <v>1532</v>
      </c>
      <c r="H11" s="185">
        <v>41</v>
      </c>
      <c r="I11" s="185">
        <v>405</v>
      </c>
      <c r="J11" s="185">
        <v>1543</v>
      </c>
      <c r="K11" s="185">
        <v>439</v>
      </c>
      <c r="L11" s="185">
        <v>721</v>
      </c>
      <c r="M11" s="185">
        <v>383</v>
      </c>
    </row>
    <row r="13" spans="1:13" x14ac:dyDescent="0.2">
      <c r="B13" s="184"/>
      <c r="C13" s="184"/>
      <c r="D13" s="184"/>
      <c r="E13" s="184"/>
    </row>
    <row r="15" spans="1:13" ht="15" x14ac:dyDescent="0.25">
      <c r="J15"/>
      <c r="K15"/>
      <c r="L15"/>
      <c r="M15"/>
    </row>
    <row r="16" spans="1:13" ht="15" x14ac:dyDescent="0.25">
      <c r="J16"/>
      <c r="K16"/>
      <c r="L16"/>
      <c r="M16"/>
    </row>
    <row r="17" spans="10:13" ht="15" x14ac:dyDescent="0.25">
      <c r="J17"/>
      <c r="K17"/>
      <c r="L17"/>
      <c r="M17"/>
    </row>
  </sheetData>
  <mergeCells count="8">
    <mergeCell ref="C4:E4"/>
    <mergeCell ref="F4:I4"/>
    <mergeCell ref="J4:M4"/>
    <mergeCell ref="A1:M1"/>
    <mergeCell ref="A2:M2"/>
    <mergeCell ref="C3:E3"/>
    <mergeCell ref="F3:I3"/>
    <mergeCell ref="J3:M3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6" orientation="portrait" useFirstPageNumber="1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3C1F-8025-4221-A913-9494839783CE}">
  <dimension ref="A3:A5"/>
  <sheetViews>
    <sheetView zoomScaleNormal="100" workbookViewId="0">
      <selection activeCell="A3" sqref="A3"/>
    </sheetView>
  </sheetViews>
  <sheetFormatPr defaultRowHeight="12.75" x14ac:dyDescent="0.2"/>
  <cols>
    <col min="1" max="16384" width="9.140625" style="2"/>
  </cols>
  <sheetData>
    <row r="3" spans="1:1" x14ac:dyDescent="0.2">
      <c r="A3" s="186" t="s">
        <v>753</v>
      </c>
    </row>
    <row r="5" spans="1:1" x14ac:dyDescent="0.2">
      <c r="A5" s="187" t="s">
        <v>754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57863-A591-4F49-A8EC-DBDEE7FD9E77}">
  <dimension ref="A1:N45"/>
  <sheetViews>
    <sheetView zoomScaleNormal="100" workbookViewId="0">
      <selection sqref="A1:G1"/>
    </sheetView>
  </sheetViews>
  <sheetFormatPr defaultColWidth="8.85546875" defaultRowHeight="11.25" x14ac:dyDescent="0.25"/>
  <cols>
    <col min="1" max="2" width="2.140625" style="51" customWidth="1"/>
    <col min="3" max="3" width="31" style="51" customWidth="1"/>
    <col min="4" max="4" width="7.85546875" style="189" customWidth="1"/>
    <col min="5" max="5" width="8.42578125" style="189" customWidth="1"/>
    <col min="6" max="6" width="12" style="189" customWidth="1"/>
    <col min="7" max="7" width="8.7109375" style="189" customWidth="1"/>
    <col min="8" max="8" width="8.5703125" style="189" customWidth="1"/>
    <col min="9" max="9" width="7.28515625" style="189" customWidth="1"/>
    <col min="10" max="10" width="7" style="189" customWidth="1"/>
    <col min="11" max="11" width="8.5703125" style="189" customWidth="1"/>
    <col min="12" max="12" width="1.85546875" style="189" customWidth="1"/>
    <col min="13" max="13" width="1.7109375" style="189" customWidth="1"/>
    <col min="14" max="14" width="33" style="189" customWidth="1"/>
    <col min="15" max="16384" width="8.85546875" style="189"/>
  </cols>
  <sheetData>
    <row r="1" spans="1:14" s="188" customFormat="1" ht="17.25" customHeight="1" x14ac:dyDescent="0.25">
      <c r="A1" s="298" t="s">
        <v>755</v>
      </c>
      <c r="B1" s="298"/>
      <c r="C1" s="298"/>
      <c r="D1" s="298"/>
      <c r="E1" s="298"/>
      <c r="F1" s="298"/>
      <c r="G1" s="298"/>
      <c r="H1" s="251" t="s">
        <v>756</v>
      </c>
      <c r="I1" s="251"/>
      <c r="J1" s="251"/>
      <c r="K1" s="251"/>
      <c r="L1" s="251"/>
      <c r="M1" s="251"/>
      <c r="N1" s="251"/>
    </row>
    <row r="2" spans="1:14" ht="33.75" customHeight="1" x14ac:dyDescent="0.25">
      <c r="A2" s="318" t="s">
        <v>757</v>
      </c>
      <c r="B2" s="318"/>
      <c r="C2" s="318"/>
      <c r="D2" s="9" t="s">
        <v>758</v>
      </c>
      <c r="E2" s="9" t="s">
        <v>759</v>
      </c>
      <c r="F2" s="9" t="s">
        <v>760</v>
      </c>
      <c r="G2" s="9" t="s">
        <v>17</v>
      </c>
      <c r="H2" s="9" t="s">
        <v>761</v>
      </c>
      <c r="I2" s="9" t="s">
        <v>762</v>
      </c>
      <c r="J2" s="9" t="s">
        <v>763</v>
      </c>
      <c r="K2" s="9" t="s">
        <v>764</v>
      </c>
      <c r="L2" s="320" t="s">
        <v>765</v>
      </c>
      <c r="M2" s="320"/>
      <c r="N2" s="320"/>
    </row>
    <row r="3" spans="1:14" s="191" customFormat="1" ht="33" customHeight="1" x14ac:dyDescent="0.25">
      <c r="A3" s="319"/>
      <c r="B3" s="319"/>
      <c r="C3" s="319"/>
      <c r="D3" s="190" t="s">
        <v>766</v>
      </c>
      <c r="E3" s="190" t="s">
        <v>767</v>
      </c>
      <c r="F3" s="190" t="s">
        <v>768</v>
      </c>
      <c r="G3" s="190" t="s">
        <v>25</v>
      </c>
      <c r="H3" s="190" t="s">
        <v>769</v>
      </c>
      <c r="I3" s="190" t="s">
        <v>770</v>
      </c>
      <c r="J3" s="190" t="s">
        <v>771</v>
      </c>
      <c r="K3" s="190" t="s">
        <v>772</v>
      </c>
      <c r="L3" s="321"/>
      <c r="M3" s="321"/>
      <c r="N3" s="321"/>
    </row>
    <row r="4" spans="1:14" s="188" customFormat="1" ht="11.25" customHeight="1" x14ac:dyDescent="0.25">
      <c r="A4" s="43" t="s">
        <v>15</v>
      </c>
      <c r="B4" s="43" t="s">
        <v>15</v>
      </c>
      <c r="C4" s="43" t="s">
        <v>15</v>
      </c>
      <c r="D4" s="322" t="s">
        <v>773</v>
      </c>
      <c r="E4" s="322"/>
      <c r="F4" s="322"/>
      <c r="G4" s="322"/>
      <c r="H4" s="322" t="s">
        <v>773</v>
      </c>
      <c r="I4" s="322"/>
      <c r="J4" s="322"/>
      <c r="K4" s="322"/>
      <c r="L4" s="193"/>
      <c r="M4" s="194"/>
      <c r="N4" s="194"/>
    </row>
    <row r="5" spans="1:14" s="197" customFormat="1" ht="12" customHeight="1" x14ac:dyDescent="0.25">
      <c r="A5" s="5"/>
      <c r="B5" s="277" t="s">
        <v>774</v>
      </c>
      <c r="C5" s="277"/>
      <c r="D5" s="195" t="s">
        <v>12</v>
      </c>
      <c r="E5" s="195" t="s">
        <v>12</v>
      </c>
      <c r="F5" s="195" t="s">
        <v>12</v>
      </c>
      <c r="G5" s="195">
        <v>3993.7921724146599</v>
      </c>
      <c r="H5" s="195" t="s">
        <v>12</v>
      </c>
      <c r="I5" s="195" t="s">
        <v>12</v>
      </c>
      <c r="J5" s="195" t="s">
        <v>12</v>
      </c>
      <c r="K5" s="195" t="s">
        <v>12</v>
      </c>
      <c r="L5" s="196"/>
      <c r="M5" s="317" t="s">
        <v>775</v>
      </c>
      <c r="N5" s="317"/>
    </row>
    <row r="6" spans="1:14" s="197" customFormat="1" ht="12" customHeight="1" x14ac:dyDescent="0.25">
      <c r="A6" s="17" t="s">
        <v>15</v>
      </c>
      <c r="B6" s="277" t="s">
        <v>776</v>
      </c>
      <c r="C6" s="277"/>
      <c r="D6" s="198">
        <v>22.867186</v>
      </c>
      <c r="E6" s="198">
        <v>0.70452999999999999</v>
      </c>
      <c r="F6" s="198">
        <v>5.2888199999999994</v>
      </c>
      <c r="G6" s="198">
        <v>1335.7147</v>
      </c>
      <c r="H6" s="198">
        <v>1255.704403</v>
      </c>
      <c r="I6" s="198">
        <v>65.054818999999995</v>
      </c>
      <c r="J6" s="198">
        <v>110.854561</v>
      </c>
      <c r="K6" s="198">
        <v>32.410683000000006</v>
      </c>
      <c r="L6" s="199"/>
      <c r="M6" s="304" t="s">
        <v>777</v>
      </c>
      <c r="N6" s="304"/>
    </row>
    <row r="7" spans="1:14" s="197" customFormat="1" ht="12" customHeight="1" x14ac:dyDescent="0.25">
      <c r="A7" s="17" t="s">
        <v>15</v>
      </c>
      <c r="B7" s="277" t="s">
        <v>778</v>
      </c>
      <c r="C7" s="277"/>
      <c r="D7" s="198">
        <v>1.5015000000000001E-2</v>
      </c>
      <c r="E7" s="198">
        <v>0.16100900000000001</v>
      </c>
      <c r="F7" s="198">
        <v>21.151620000000001</v>
      </c>
      <c r="G7" s="198">
        <v>16.428584000000033</v>
      </c>
      <c r="H7" s="198">
        <v>32.104247159938559</v>
      </c>
      <c r="I7" s="198">
        <v>-0.28088300000000027</v>
      </c>
      <c r="J7" s="198">
        <v>0.43256265699999857</v>
      </c>
      <c r="K7" s="198">
        <v>0.54298505700000033</v>
      </c>
      <c r="L7" s="199"/>
      <c r="M7" s="304" t="s">
        <v>779</v>
      </c>
      <c r="N7" s="304"/>
    </row>
    <row r="8" spans="1:14" s="197" customFormat="1" ht="12" customHeight="1" x14ac:dyDescent="0.25">
      <c r="A8" s="162" t="s">
        <v>15</v>
      </c>
      <c r="B8" s="315" t="s">
        <v>780</v>
      </c>
      <c r="C8" s="315"/>
      <c r="D8" s="200" t="s">
        <v>12</v>
      </c>
      <c r="E8" s="200" t="s">
        <v>12</v>
      </c>
      <c r="F8" s="200" t="s">
        <v>12</v>
      </c>
      <c r="G8" s="200">
        <v>58.447029999999998</v>
      </c>
      <c r="H8" s="198">
        <v>117.638436</v>
      </c>
      <c r="I8" s="198">
        <v>1.5018260000000001</v>
      </c>
      <c r="J8" s="198">
        <v>6.6739580000000025</v>
      </c>
      <c r="K8" s="198">
        <v>20.522279999999999</v>
      </c>
      <c r="L8" s="201"/>
      <c r="M8" s="316" t="s">
        <v>781</v>
      </c>
      <c r="N8" s="316"/>
    </row>
    <row r="9" spans="1:14" s="197" customFormat="1" ht="12" customHeight="1" x14ac:dyDescent="0.25">
      <c r="A9" s="302" t="s">
        <v>782</v>
      </c>
      <c r="B9" s="302"/>
      <c r="C9" s="302"/>
      <c r="D9" s="202">
        <v>22.882201000000002</v>
      </c>
      <c r="E9" s="202">
        <v>0.86553899999999995</v>
      </c>
      <c r="F9" s="202">
        <v>26.440440000000002</v>
      </c>
      <c r="G9" s="202">
        <v>5287.4884264146594</v>
      </c>
      <c r="H9" s="202">
        <v>1170.1695181599387</v>
      </c>
      <c r="I9" s="202">
        <v>63.272109999999991</v>
      </c>
      <c r="J9" s="202">
        <v>104.613165657</v>
      </c>
      <c r="K9" s="202">
        <v>12.431388057000007</v>
      </c>
      <c r="L9" s="303" t="s">
        <v>783</v>
      </c>
      <c r="M9" s="303"/>
      <c r="N9" s="303"/>
    </row>
    <row r="10" spans="1:14" s="197" customFormat="1" ht="12" customHeight="1" x14ac:dyDescent="0.25">
      <c r="A10" s="305" t="s">
        <v>784</v>
      </c>
      <c r="B10" s="305"/>
      <c r="C10" s="305"/>
      <c r="D10" s="198" t="s">
        <v>12</v>
      </c>
      <c r="E10" s="198" t="s">
        <v>12</v>
      </c>
      <c r="F10" s="198" t="s">
        <v>12</v>
      </c>
      <c r="G10" s="198">
        <v>5275.0069999999996</v>
      </c>
      <c r="H10" s="198">
        <v>134.94800000000001</v>
      </c>
      <c r="I10" s="198" t="s">
        <v>12</v>
      </c>
      <c r="J10" s="198" t="s">
        <v>12</v>
      </c>
      <c r="K10" s="198" t="s">
        <v>12</v>
      </c>
      <c r="L10" s="306" t="s">
        <v>785</v>
      </c>
      <c r="M10" s="306"/>
      <c r="N10" s="306"/>
    </row>
    <row r="11" spans="1:14" s="188" customFormat="1" ht="12" customHeight="1" x14ac:dyDescent="0.25">
      <c r="A11" s="5" t="s">
        <v>15</v>
      </c>
      <c r="B11" s="307" t="s">
        <v>786</v>
      </c>
      <c r="C11" s="307"/>
      <c r="D11" s="203" t="s">
        <v>12</v>
      </c>
      <c r="E11" s="203" t="s">
        <v>12</v>
      </c>
      <c r="F11" s="203" t="s">
        <v>12</v>
      </c>
      <c r="G11" s="203">
        <v>5275.0069999999996</v>
      </c>
      <c r="H11" s="203">
        <v>134.94800000000001</v>
      </c>
      <c r="I11" s="203" t="s">
        <v>12</v>
      </c>
      <c r="J11" s="203" t="s">
        <v>12</v>
      </c>
      <c r="K11" s="203" t="s">
        <v>12</v>
      </c>
      <c r="L11" s="204"/>
      <c r="M11" s="308" t="s">
        <v>787</v>
      </c>
      <c r="N11" s="308"/>
    </row>
    <row r="12" spans="1:14" s="188" customFormat="1" ht="15" customHeight="1" x14ac:dyDescent="0.25">
      <c r="A12" s="5" t="s">
        <v>15</v>
      </c>
      <c r="B12" s="307" t="s">
        <v>788</v>
      </c>
      <c r="C12" s="307"/>
      <c r="D12" s="203" t="s">
        <v>12</v>
      </c>
      <c r="E12" s="203" t="s">
        <v>12</v>
      </c>
      <c r="F12" s="203" t="s">
        <v>12</v>
      </c>
      <c r="G12" s="203" t="s">
        <v>12</v>
      </c>
      <c r="H12" s="203" t="s">
        <v>12</v>
      </c>
      <c r="I12" s="203" t="s">
        <v>12</v>
      </c>
      <c r="J12" s="203" t="s">
        <v>12</v>
      </c>
      <c r="K12" s="203" t="s">
        <v>12</v>
      </c>
      <c r="L12" s="205"/>
      <c r="M12" s="308" t="s">
        <v>789</v>
      </c>
      <c r="N12" s="308"/>
    </row>
    <row r="13" spans="1:14" s="206" customFormat="1" ht="12" customHeight="1" x14ac:dyDescent="0.25">
      <c r="A13" s="5"/>
      <c r="B13" s="311" t="s">
        <v>790</v>
      </c>
      <c r="C13" s="311"/>
      <c r="D13" s="203" t="s">
        <v>12</v>
      </c>
      <c r="E13" s="203" t="s">
        <v>12</v>
      </c>
      <c r="F13" s="203" t="s">
        <v>12</v>
      </c>
      <c r="G13" s="203" t="s">
        <v>12</v>
      </c>
      <c r="H13" s="203" t="s">
        <v>12</v>
      </c>
      <c r="I13" s="203" t="s">
        <v>12</v>
      </c>
      <c r="J13" s="203" t="s">
        <v>12</v>
      </c>
      <c r="K13" s="203" t="s">
        <v>12</v>
      </c>
      <c r="L13" s="205"/>
      <c r="M13" s="312" t="s">
        <v>791</v>
      </c>
      <c r="N13" s="312"/>
    </row>
    <row r="14" spans="1:14" s="188" customFormat="1" ht="12" customHeight="1" x14ac:dyDescent="0.25">
      <c r="A14" s="5"/>
      <c r="B14" s="307" t="s">
        <v>792</v>
      </c>
      <c r="C14" s="307"/>
      <c r="D14" s="203" t="s">
        <v>12</v>
      </c>
      <c r="E14" s="203" t="s">
        <v>12</v>
      </c>
      <c r="F14" s="203" t="s">
        <v>12</v>
      </c>
      <c r="G14" s="203" t="s">
        <v>12</v>
      </c>
      <c r="H14" s="203" t="s">
        <v>12</v>
      </c>
      <c r="I14" s="203" t="s">
        <v>12</v>
      </c>
      <c r="J14" s="203" t="s">
        <v>12</v>
      </c>
      <c r="K14" s="203" t="s">
        <v>12</v>
      </c>
      <c r="L14" s="205"/>
      <c r="M14" s="313" t="s">
        <v>793</v>
      </c>
      <c r="N14" s="313"/>
    </row>
    <row r="15" spans="1:14" s="197" customFormat="1" ht="12" customHeight="1" x14ac:dyDescent="0.25">
      <c r="A15" s="277" t="s">
        <v>794</v>
      </c>
      <c r="B15" s="277"/>
      <c r="C15" s="277"/>
      <c r="D15" s="198" t="s">
        <v>12</v>
      </c>
      <c r="E15" s="198" t="s">
        <v>12</v>
      </c>
      <c r="F15" s="198" t="s">
        <v>12</v>
      </c>
      <c r="G15" s="198" t="s">
        <v>12</v>
      </c>
      <c r="H15" s="198" t="s">
        <v>12</v>
      </c>
      <c r="I15" s="198" t="s">
        <v>12</v>
      </c>
      <c r="J15" s="198" t="s">
        <v>12</v>
      </c>
      <c r="K15" s="198" t="s">
        <v>12</v>
      </c>
      <c r="L15" s="314" t="s">
        <v>795</v>
      </c>
      <c r="M15" s="314"/>
      <c r="N15" s="314"/>
    </row>
    <row r="16" spans="1:14" s="188" customFormat="1" ht="12" customHeight="1" x14ac:dyDescent="0.25">
      <c r="A16" s="5" t="s">
        <v>15</v>
      </c>
      <c r="B16" s="307" t="s">
        <v>786</v>
      </c>
      <c r="C16" s="307"/>
      <c r="D16" s="203" t="s">
        <v>12</v>
      </c>
      <c r="E16" s="203" t="s">
        <v>12</v>
      </c>
      <c r="F16" s="203" t="s">
        <v>12</v>
      </c>
      <c r="G16" s="203" t="s">
        <v>12</v>
      </c>
      <c r="H16" s="203" t="s">
        <v>12</v>
      </c>
      <c r="I16" s="203" t="s">
        <v>12</v>
      </c>
      <c r="J16" s="203" t="s">
        <v>12</v>
      </c>
      <c r="K16" s="203" t="s">
        <v>12</v>
      </c>
      <c r="L16" s="205"/>
      <c r="M16" s="313" t="s">
        <v>787</v>
      </c>
      <c r="N16" s="313"/>
    </row>
    <row r="17" spans="1:14" s="188" customFormat="1" ht="12.6" customHeight="1" x14ac:dyDescent="0.25">
      <c r="A17" s="5" t="s">
        <v>15</v>
      </c>
      <c r="B17" s="307" t="s">
        <v>788</v>
      </c>
      <c r="C17" s="307"/>
      <c r="D17" s="203" t="s">
        <v>12</v>
      </c>
      <c r="E17" s="203" t="s">
        <v>12</v>
      </c>
      <c r="F17" s="203" t="s">
        <v>12</v>
      </c>
      <c r="G17" s="203" t="s">
        <v>12</v>
      </c>
      <c r="H17" s="203" t="s">
        <v>12</v>
      </c>
      <c r="I17" s="203" t="s">
        <v>12</v>
      </c>
      <c r="J17" s="203" t="s">
        <v>12</v>
      </c>
      <c r="K17" s="203" t="s">
        <v>12</v>
      </c>
      <c r="L17" s="205"/>
      <c r="M17" s="308" t="s">
        <v>789</v>
      </c>
      <c r="N17" s="308"/>
    </row>
    <row r="18" spans="1:14" s="206" customFormat="1" ht="12" customHeight="1" x14ac:dyDescent="0.25">
      <c r="A18" s="5"/>
      <c r="B18" s="311" t="s">
        <v>790</v>
      </c>
      <c r="C18" s="311"/>
      <c r="D18" s="203" t="s">
        <v>12</v>
      </c>
      <c r="E18" s="203" t="s">
        <v>12</v>
      </c>
      <c r="F18" s="203" t="s">
        <v>12</v>
      </c>
      <c r="G18" s="203" t="s">
        <v>12</v>
      </c>
      <c r="H18" s="203" t="s">
        <v>12</v>
      </c>
      <c r="I18" s="203" t="s">
        <v>12</v>
      </c>
      <c r="J18" s="203" t="s">
        <v>12</v>
      </c>
      <c r="K18" s="203" t="s">
        <v>12</v>
      </c>
      <c r="L18" s="205"/>
      <c r="M18" s="312" t="s">
        <v>791</v>
      </c>
      <c r="N18" s="312"/>
    </row>
    <row r="19" spans="1:14" s="188" customFormat="1" ht="12" customHeight="1" x14ac:dyDescent="0.25">
      <c r="A19" s="5"/>
      <c r="B19" s="307" t="s">
        <v>792</v>
      </c>
      <c r="C19" s="307"/>
      <c r="D19" s="203" t="s">
        <v>12</v>
      </c>
      <c r="E19" s="203" t="s">
        <v>12</v>
      </c>
      <c r="F19" s="203" t="s">
        <v>12</v>
      </c>
      <c r="G19" s="203" t="s">
        <v>12</v>
      </c>
      <c r="H19" s="203" t="s">
        <v>12</v>
      </c>
      <c r="I19" s="203" t="s">
        <v>12</v>
      </c>
      <c r="J19" s="203" t="s">
        <v>12</v>
      </c>
      <c r="K19" s="203" t="s">
        <v>12</v>
      </c>
      <c r="L19" s="207"/>
      <c r="M19" s="308" t="s">
        <v>796</v>
      </c>
      <c r="N19" s="308"/>
    </row>
    <row r="20" spans="1:14" s="188" customFormat="1" ht="12" customHeight="1" x14ac:dyDescent="0.25">
      <c r="A20" s="307" t="s">
        <v>797</v>
      </c>
      <c r="B20" s="307"/>
      <c r="C20" s="307"/>
      <c r="D20" s="203" t="s">
        <v>12</v>
      </c>
      <c r="E20" s="203" t="s">
        <v>12</v>
      </c>
      <c r="F20" s="203" t="s">
        <v>12</v>
      </c>
      <c r="G20" s="203" t="s">
        <v>12</v>
      </c>
      <c r="H20" s="203">
        <v>0.23400000000000001</v>
      </c>
      <c r="I20" s="203" t="s">
        <v>12</v>
      </c>
      <c r="J20" s="203" t="s">
        <v>12</v>
      </c>
      <c r="K20" s="203" t="s">
        <v>12</v>
      </c>
      <c r="L20" s="308" t="s">
        <v>798</v>
      </c>
      <c r="M20" s="308"/>
      <c r="N20" s="308"/>
    </row>
    <row r="21" spans="1:14" s="188" customFormat="1" ht="12" customHeight="1" x14ac:dyDescent="0.25">
      <c r="A21" s="307" t="s">
        <v>799</v>
      </c>
      <c r="B21" s="307"/>
      <c r="C21" s="307"/>
      <c r="D21" s="203" t="s">
        <v>12</v>
      </c>
      <c r="E21" s="203" t="s">
        <v>12</v>
      </c>
      <c r="F21" s="203" t="s">
        <v>12</v>
      </c>
      <c r="G21" s="203" t="s">
        <v>12</v>
      </c>
      <c r="H21" s="203">
        <v>1.6587620000000001</v>
      </c>
      <c r="I21" s="203" t="s">
        <v>12</v>
      </c>
      <c r="J21" s="203" t="s">
        <v>12</v>
      </c>
      <c r="K21" s="203" t="s">
        <v>12</v>
      </c>
      <c r="L21" s="308" t="s">
        <v>800</v>
      </c>
      <c r="M21" s="308"/>
      <c r="N21" s="308"/>
    </row>
    <row r="22" spans="1:14" s="188" customFormat="1" ht="12" customHeight="1" x14ac:dyDescent="0.25">
      <c r="A22" s="309" t="s">
        <v>801</v>
      </c>
      <c r="B22" s="309"/>
      <c r="C22" s="309"/>
      <c r="D22" s="203" t="s">
        <v>12</v>
      </c>
      <c r="E22" s="203" t="s">
        <v>12</v>
      </c>
      <c r="F22" s="203" t="s">
        <v>12</v>
      </c>
      <c r="G22" s="203" t="s">
        <v>12</v>
      </c>
      <c r="H22" s="203">
        <v>0</v>
      </c>
      <c r="I22" s="203" t="s">
        <v>12</v>
      </c>
      <c r="J22" s="203" t="s">
        <v>12</v>
      </c>
      <c r="K22" s="203" t="s">
        <v>12</v>
      </c>
      <c r="L22" s="310" t="s">
        <v>802</v>
      </c>
      <c r="M22" s="310"/>
      <c r="N22" s="310"/>
    </row>
    <row r="23" spans="1:14" s="197" customFormat="1" ht="12" customHeight="1" x14ac:dyDescent="0.25">
      <c r="A23" s="302" t="s">
        <v>803</v>
      </c>
      <c r="B23" s="302"/>
      <c r="C23" s="302"/>
      <c r="D23" s="202">
        <v>22.882201000000002</v>
      </c>
      <c r="E23" s="202">
        <v>0.86553899999999995</v>
      </c>
      <c r="F23" s="202">
        <v>26.440440000000002</v>
      </c>
      <c r="G23" s="202">
        <v>12.481426414659246</v>
      </c>
      <c r="H23" s="202">
        <v>1033.7967561599387</v>
      </c>
      <c r="I23" s="202">
        <v>63.272109999999991</v>
      </c>
      <c r="J23" s="202">
        <v>104.613165657</v>
      </c>
      <c r="K23" s="202">
        <v>12.431388057000007</v>
      </c>
      <c r="L23" s="303" t="s">
        <v>804</v>
      </c>
      <c r="M23" s="303"/>
      <c r="N23" s="303"/>
    </row>
    <row r="24" spans="1:14" s="197" customFormat="1" ht="12" customHeight="1" x14ac:dyDescent="0.2">
      <c r="A24" s="305" t="s">
        <v>805</v>
      </c>
      <c r="B24" s="305"/>
      <c r="C24" s="305"/>
      <c r="D24" s="208" t="s">
        <v>12</v>
      </c>
      <c r="E24" s="208" t="s">
        <v>12</v>
      </c>
      <c r="F24" s="208" t="s">
        <v>12</v>
      </c>
      <c r="G24" s="208" t="s">
        <v>12</v>
      </c>
      <c r="H24" s="198">
        <v>46.08683700000001</v>
      </c>
      <c r="I24" s="198" t="s">
        <v>12</v>
      </c>
      <c r="J24" s="198" t="s">
        <v>12</v>
      </c>
      <c r="K24" s="198" t="s">
        <v>12</v>
      </c>
      <c r="L24" s="306" t="s">
        <v>806</v>
      </c>
      <c r="M24" s="306"/>
      <c r="N24" s="306"/>
    </row>
    <row r="25" spans="1:14" s="197" customFormat="1" ht="12" customHeight="1" x14ac:dyDescent="0.25">
      <c r="A25" s="277" t="s">
        <v>807</v>
      </c>
      <c r="B25" s="277"/>
      <c r="C25" s="277"/>
      <c r="D25" s="198">
        <v>22.882201000000002</v>
      </c>
      <c r="E25" s="198">
        <v>0.86553899999999995</v>
      </c>
      <c r="F25" s="198">
        <v>26.440440000000002</v>
      </c>
      <c r="G25" s="198">
        <v>12.481426414659055</v>
      </c>
      <c r="H25" s="198">
        <v>987.70991915993875</v>
      </c>
      <c r="I25" s="198">
        <v>63.272109999999991</v>
      </c>
      <c r="J25" s="198">
        <v>104.613165657</v>
      </c>
      <c r="K25" s="198">
        <v>12.431388057000007</v>
      </c>
      <c r="L25" s="304" t="s">
        <v>808</v>
      </c>
      <c r="M25" s="304"/>
      <c r="N25" s="304"/>
    </row>
    <row r="26" spans="1:14" s="197" customFormat="1" ht="12" customHeight="1" x14ac:dyDescent="0.25">
      <c r="A26" s="17" t="s">
        <v>15</v>
      </c>
      <c r="B26" s="277" t="s">
        <v>809</v>
      </c>
      <c r="C26" s="277"/>
      <c r="D26" s="198">
        <v>22.860201</v>
      </c>
      <c r="E26" s="198">
        <v>0.86553899999999995</v>
      </c>
      <c r="F26" s="198">
        <v>26.440440000000002</v>
      </c>
      <c r="G26" s="198">
        <v>10.295</v>
      </c>
      <c r="H26" s="198">
        <v>154.95227095580279</v>
      </c>
      <c r="I26" s="198">
        <v>15.382586999999999</v>
      </c>
      <c r="J26" s="198" t="s">
        <v>12</v>
      </c>
      <c r="K26" s="198" t="s">
        <v>12</v>
      </c>
      <c r="L26" s="199"/>
      <c r="M26" s="304" t="s">
        <v>810</v>
      </c>
      <c r="N26" s="304"/>
    </row>
    <row r="27" spans="1:14" s="188" customFormat="1" ht="12" customHeight="1" x14ac:dyDescent="0.25">
      <c r="A27" s="5" t="s">
        <v>15</v>
      </c>
      <c r="B27" s="5" t="s">
        <v>15</v>
      </c>
      <c r="C27" s="5" t="s">
        <v>811</v>
      </c>
      <c r="D27" s="203">
        <v>0.85949799999999998</v>
      </c>
      <c r="E27" s="203">
        <v>0.86213899999999999</v>
      </c>
      <c r="F27" s="203">
        <v>26.440440000000002</v>
      </c>
      <c r="G27" s="203">
        <v>2.153</v>
      </c>
      <c r="H27" s="203">
        <v>15.847794</v>
      </c>
      <c r="I27" s="203">
        <v>0.15239599999999998</v>
      </c>
      <c r="J27" s="203" t="s">
        <v>12</v>
      </c>
      <c r="K27" s="203" t="s">
        <v>12</v>
      </c>
      <c r="L27" s="204"/>
      <c r="M27" s="204"/>
      <c r="N27" s="204" t="s">
        <v>812</v>
      </c>
    </row>
    <row r="28" spans="1:14" s="188" customFormat="1" ht="12" customHeight="1" x14ac:dyDescent="0.25">
      <c r="A28" s="5" t="s">
        <v>15</v>
      </c>
      <c r="B28" s="5" t="s">
        <v>15</v>
      </c>
      <c r="C28" s="5" t="s">
        <v>813</v>
      </c>
      <c r="D28" s="203" t="s">
        <v>12</v>
      </c>
      <c r="E28" s="203" t="s">
        <v>12</v>
      </c>
      <c r="F28" s="203" t="s">
        <v>12</v>
      </c>
      <c r="G28" s="203" t="s">
        <v>12</v>
      </c>
      <c r="H28" s="203">
        <v>1.2611999999999999</v>
      </c>
      <c r="I28" s="203">
        <v>1.2350999999999999</v>
      </c>
      <c r="J28" s="203" t="s">
        <v>12</v>
      </c>
      <c r="K28" s="203" t="s">
        <v>12</v>
      </c>
      <c r="L28" s="204"/>
      <c r="M28" s="204"/>
      <c r="N28" s="204" t="s">
        <v>814</v>
      </c>
    </row>
    <row r="29" spans="1:14" s="188" customFormat="1" ht="12" customHeight="1" x14ac:dyDescent="0.25">
      <c r="A29" s="5" t="s">
        <v>15</v>
      </c>
      <c r="B29" s="5" t="s">
        <v>15</v>
      </c>
      <c r="C29" s="5" t="s">
        <v>815</v>
      </c>
      <c r="D29" s="203" t="s">
        <v>12</v>
      </c>
      <c r="E29" s="203" t="s">
        <v>12</v>
      </c>
      <c r="F29" s="203" t="s">
        <v>12</v>
      </c>
      <c r="G29" s="203" t="s">
        <v>12</v>
      </c>
      <c r="H29" s="203">
        <v>0.65701399999999999</v>
      </c>
      <c r="I29" s="203">
        <v>2.853E-2</v>
      </c>
      <c r="J29" s="203" t="s">
        <v>12</v>
      </c>
      <c r="K29" s="203" t="s">
        <v>12</v>
      </c>
      <c r="L29" s="204"/>
      <c r="M29" s="204"/>
      <c r="N29" s="204" t="s">
        <v>816</v>
      </c>
    </row>
    <row r="30" spans="1:14" s="188" customFormat="1" ht="12" customHeight="1" x14ac:dyDescent="0.25">
      <c r="A30" s="5" t="s">
        <v>15</v>
      </c>
      <c r="B30" s="5" t="s">
        <v>15</v>
      </c>
      <c r="C30" s="5" t="s">
        <v>817</v>
      </c>
      <c r="D30" s="203">
        <v>22.000703000000001</v>
      </c>
      <c r="E30" s="203" t="s">
        <v>12</v>
      </c>
      <c r="F30" s="203" t="s">
        <v>12</v>
      </c>
      <c r="G30" s="203">
        <v>5.407</v>
      </c>
      <c r="H30" s="203">
        <v>87.718871000000007</v>
      </c>
      <c r="I30" s="203">
        <v>7.8610029999999993</v>
      </c>
      <c r="J30" s="203" t="s">
        <v>12</v>
      </c>
      <c r="K30" s="203" t="s">
        <v>12</v>
      </c>
      <c r="L30" s="204"/>
      <c r="M30" s="204"/>
      <c r="N30" s="204" t="s">
        <v>818</v>
      </c>
    </row>
    <row r="31" spans="1:14" s="188" customFormat="1" ht="12" customHeight="1" x14ac:dyDescent="0.25">
      <c r="A31" s="5" t="s">
        <v>15</v>
      </c>
      <c r="B31" s="5" t="s">
        <v>15</v>
      </c>
      <c r="C31" s="5" t="s">
        <v>819</v>
      </c>
      <c r="D31" s="203" t="s">
        <v>12</v>
      </c>
      <c r="E31" s="203" t="s">
        <v>12</v>
      </c>
      <c r="F31" s="203" t="s">
        <v>12</v>
      </c>
      <c r="G31" s="203">
        <v>7.0000000000000007E-2</v>
      </c>
      <c r="H31" s="203">
        <v>12.315185555802771</v>
      </c>
      <c r="I31" s="203">
        <v>6.5278000000000003E-2</v>
      </c>
      <c r="J31" s="203" t="s">
        <v>12</v>
      </c>
      <c r="K31" s="203" t="s">
        <v>12</v>
      </c>
      <c r="L31" s="204"/>
      <c r="M31" s="204"/>
      <c r="N31" s="204" t="s">
        <v>820</v>
      </c>
    </row>
    <row r="32" spans="1:14" s="188" customFormat="1" ht="12" customHeight="1" x14ac:dyDescent="0.25">
      <c r="A32" s="5" t="s">
        <v>15</v>
      </c>
      <c r="B32" s="5" t="s">
        <v>15</v>
      </c>
      <c r="C32" s="5" t="s">
        <v>821</v>
      </c>
      <c r="D32" s="203" t="s">
        <v>12</v>
      </c>
      <c r="E32" s="203" t="s">
        <v>12</v>
      </c>
      <c r="F32" s="203" t="s">
        <v>12</v>
      </c>
      <c r="G32" s="203" t="s">
        <v>12</v>
      </c>
      <c r="H32" s="203">
        <v>17.162672000000001</v>
      </c>
      <c r="I32" s="203">
        <v>3.9468200000000002</v>
      </c>
      <c r="J32" s="203" t="s">
        <v>12</v>
      </c>
      <c r="K32" s="203" t="s">
        <v>12</v>
      </c>
      <c r="L32" s="204"/>
      <c r="M32" s="204"/>
      <c r="N32" s="204" t="s">
        <v>822</v>
      </c>
    </row>
    <row r="33" spans="1:14" s="188" customFormat="1" ht="12" customHeight="1" x14ac:dyDescent="0.25">
      <c r="A33" s="5" t="s">
        <v>15</v>
      </c>
      <c r="B33" s="5" t="s">
        <v>15</v>
      </c>
      <c r="C33" s="5" t="s">
        <v>823</v>
      </c>
      <c r="D33" s="203" t="s">
        <v>12</v>
      </c>
      <c r="E33" s="203" t="s">
        <v>12</v>
      </c>
      <c r="F33" s="203" t="s">
        <v>12</v>
      </c>
      <c r="G33" s="203">
        <v>2.665</v>
      </c>
      <c r="H33" s="203">
        <v>2.8926154000000004</v>
      </c>
      <c r="I33" s="203">
        <v>0.15149299999999999</v>
      </c>
      <c r="J33" s="203" t="s">
        <v>12</v>
      </c>
      <c r="K33" s="203" t="s">
        <v>12</v>
      </c>
      <c r="L33" s="204"/>
      <c r="M33" s="204"/>
      <c r="N33" s="204" t="s">
        <v>824</v>
      </c>
    </row>
    <row r="34" spans="1:14" s="188" customFormat="1" ht="12" customHeight="1" x14ac:dyDescent="0.25">
      <c r="A34" s="5" t="s">
        <v>15</v>
      </c>
      <c r="B34" s="5" t="s">
        <v>15</v>
      </c>
      <c r="C34" s="5" t="s">
        <v>825</v>
      </c>
      <c r="D34" s="203" t="s">
        <v>12</v>
      </c>
      <c r="E34" s="203" t="s">
        <v>12</v>
      </c>
      <c r="F34" s="203" t="s">
        <v>12</v>
      </c>
      <c r="G34" s="203" t="s">
        <v>12</v>
      </c>
      <c r="H34" s="203">
        <v>0.50000899999999993</v>
      </c>
      <c r="I34" s="203">
        <v>0.102935</v>
      </c>
      <c r="J34" s="203" t="s">
        <v>12</v>
      </c>
      <c r="K34" s="203" t="s">
        <v>12</v>
      </c>
      <c r="L34" s="204"/>
      <c r="M34" s="204"/>
      <c r="N34" s="204" t="s">
        <v>826</v>
      </c>
    </row>
    <row r="35" spans="1:14" s="188" customFormat="1" ht="12" customHeight="1" x14ac:dyDescent="0.25">
      <c r="A35" s="5" t="s">
        <v>15</v>
      </c>
      <c r="B35" s="5" t="s">
        <v>15</v>
      </c>
      <c r="C35" s="5" t="s">
        <v>827</v>
      </c>
      <c r="D35" s="203" t="s">
        <v>12</v>
      </c>
      <c r="E35" s="203">
        <v>3.3999999999999998E-3</v>
      </c>
      <c r="F35" s="203" t="s">
        <v>12</v>
      </c>
      <c r="G35" s="203" t="s">
        <v>12</v>
      </c>
      <c r="H35" s="203">
        <v>2.6736739999999997</v>
      </c>
      <c r="I35" s="203">
        <v>1.4472630000000002</v>
      </c>
      <c r="J35" s="203" t="s">
        <v>12</v>
      </c>
      <c r="K35" s="203" t="s">
        <v>12</v>
      </c>
      <c r="L35" s="204"/>
      <c r="M35" s="204"/>
      <c r="N35" s="204" t="s">
        <v>828</v>
      </c>
    </row>
    <row r="36" spans="1:14" s="188" customFormat="1" ht="12" customHeight="1" x14ac:dyDescent="0.25">
      <c r="A36" s="5" t="s">
        <v>15</v>
      </c>
      <c r="B36" s="5" t="s">
        <v>15</v>
      </c>
      <c r="C36" s="5" t="s">
        <v>829</v>
      </c>
      <c r="D36" s="203" t="s">
        <v>12</v>
      </c>
      <c r="E36" s="203" t="s">
        <v>12</v>
      </c>
      <c r="F36" s="203" t="s">
        <v>12</v>
      </c>
      <c r="G36" s="203" t="s">
        <v>12</v>
      </c>
      <c r="H36" s="203">
        <v>13.923235999999999</v>
      </c>
      <c r="I36" s="203">
        <v>0.39176899999999998</v>
      </c>
      <c r="J36" s="203" t="s">
        <v>12</v>
      </c>
      <c r="K36" s="203" t="s">
        <v>12</v>
      </c>
      <c r="L36" s="204"/>
      <c r="M36" s="204"/>
      <c r="N36" s="204" t="s">
        <v>830</v>
      </c>
    </row>
    <row r="37" spans="1:14" s="197" customFormat="1" ht="12" customHeight="1" x14ac:dyDescent="0.25">
      <c r="A37" s="17" t="s">
        <v>15</v>
      </c>
      <c r="B37" s="277" t="s">
        <v>831</v>
      </c>
      <c r="C37" s="277"/>
      <c r="D37" s="198" t="s">
        <v>12</v>
      </c>
      <c r="E37" s="198" t="s">
        <v>12</v>
      </c>
      <c r="F37" s="198" t="s">
        <v>12</v>
      </c>
      <c r="G37" s="198" t="s">
        <v>12</v>
      </c>
      <c r="H37" s="198">
        <v>780.1745945734358</v>
      </c>
      <c r="I37" s="198">
        <v>40.610710466913048</v>
      </c>
      <c r="J37" s="198">
        <v>104.20551982799735</v>
      </c>
      <c r="K37" s="198">
        <v>12.395652057000007</v>
      </c>
      <c r="L37" s="199"/>
      <c r="M37" s="304" t="s">
        <v>832</v>
      </c>
      <c r="N37" s="304"/>
    </row>
    <row r="38" spans="1:14" s="188" customFormat="1" ht="12" customHeight="1" x14ac:dyDescent="0.25">
      <c r="A38" s="5" t="s">
        <v>15</v>
      </c>
      <c r="B38" s="5" t="s">
        <v>15</v>
      </c>
      <c r="C38" s="5" t="s">
        <v>833</v>
      </c>
      <c r="D38" s="203" t="s">
        <v>12</v>
      </c>
      <c r="E38" s="203" t="s">
        <v>12</v>
      </c>
      <c r="F38" s="203" t="s">
        <v>12</v>
      </c>
      <c r="G38" s="203" t="s">
        <v>12</v>
      </c>
      <c r="H38" s="203">
        <v>0.79400000000000004</v>
      </c>
      <c r="I38" s="203" t="s">
        <v>12</v>
      </c>
      <c r="J38" s="203" t="s">
        <v>12</v>
      </c>
      <c r="K38" s="203" t="s">
        <v>12</v>
      </c>
      <c r="L38" s="204"/>
      <c r="M38" s="204"/>
      <c r="N38" s="204" t="s">
        <v>626</v>
      </c>
    </row>
    <row r="39" spans="1:14" s="188" customFormat="1" ht="12" customHeight="1" x14ac:dyDescent="0.25">
      <c r="A39" s="5" t="s">
        <v>15</v>
      </c>
      <c r="B39" s="5" t="s">
        <v>15</v>
      </c>
      <c r="C39" s="5" t="s">
        <v>834</v>
      </c>
      <c r="D39" s="203" t="s">
        <v>12</v>
      </c>
      <c r="E39" s="203" t="s">
        <v>12</v>
      </c>
      <c r="F39" s="203" t="s">
        <v>12</v>
      </c>
      <c r="G39" s="203" t="s">
        <v>12</v>
      </c>
      <c r="H39" s="203">
        <v>766.95442851643588</v>
      </c>
      <c r="I39" s="203">
        <v>40.610710466913048</v>
      </c>
      <c r="J39" s="203">
        <v>104.17500582799735</v>
      </c>
      <c r="K39" s="203" t="s">
        <v>12</v>
      </c>
      <c r="L39" s="204"/>
      <c r="M39" s="204"/>
      <c r="N39" s="204" t="s">
        <v>835</v>
      </c>
    </row>
    <row r="40" spans="1:14" s="188" customFormat="1" ht="11.25" customHeight="1" x14ac:dyDescent="0.25">
      <c r="A40" s="5" t="s">
        <v>15</v>
      </c>
      <c r="B40" s="5" t="s">
        <v>15</v>
      </c>
      <c r="C40" s="5" t="s">
        <v>836</v>
      </c>
      <c r="D40" s="203" t="s">
        <v>12</v>
      </c>
      <c r="E40" s="203" t="s">
        <v>12</v>
      </c>
      <c r="F40" s="203" t="s">
        <v>12</v>
      </c>
      <c r="G40" s="203" t="s">
        <v>12</v>
      </c>
      <c r="H40" s="203">
        <v>12.426166057000007</v>
      </c>
      <c r="I40" s="203" t="s">
        <v>12</v>
      </c>
      <c r="J40" s="203">
        <v>3.0514000000000003E-2</v>
      </c>
      <c r="K40" s="203">
        <v>12.395652057000007</v>
      </c>
      <c r="L40" s="204"/>
      <c r="M40" s="204"/>
      <c r="N40" s="204" t="s">
        <v>837</v>
      </c>
    </row>
    <row r="41" spans="1:14" s="197" customFormat="1" ht="12" customHeight="1" x14ac:dyDescent="0.25">
      <c r="A41" s="17" t="s">
        <v>15</v>
      </c>
      <c r="B41" s="277" t="s">
        <v>838</v>
      </c>
      <c r="C41" s="277"/>
      <c r="D41" s="198">
        <v>2.1999999999999999E-2</v>
      </c>
      <c r="E41" s="198" t="s">
        <v>12</v>
      </c>
      <c r="F41" s="198" t="s">
        <v>12</v>
      </c>
      <c r="G41" s="198">
        <v>2.1864264146590533</v>
      </c>
      <c r="H41" s="198">
        <v>52.583053630700057</v>
      </c>
      <c r="I41" s="198">
        <v>7.2788125330869464</v>
      </c>
      <c r="J41" s="198">
        <v>0.40764582900263219</v>
      </c>
      <c r="K41" s="198">
        <v>3.5736000000000004E-2</v>
      </c>
      <c r="L41" s="199"/>
      <c r="M41" s="304" t="s">
        <v>839</v>
      </c>
      <c r="N41" s="304"/>
    </row>
    <row r="42" spans="1:14" s="188" customFormat="1" ht="12" customHeight="1" x14ac:dyDescent="0.25">
      <c r="A42" s="5" t="s">
        <v>15</v>
      </c>
      <c r="B42" s="5" t="s">
        <v>15</v>
      </c>
      <c r="C42" s="5" t="s">
        <v>840</v>
      </c>
      <c r="D42" s="203" t="s">
        <v>12</v>
      </c>
      <c r="E42" s="203" t="s">
        <v>12</v>
      </c>
      <c r="F42" s="203" t="s">
        <v>12</v>
      </c>
      <c r="G42" s="203">
        <v>0.6956386652352794</v>
      </c>
      <c r="H42" s="203">
        <v>5.7225626040624444</v>
      </c>
      <c r="I42" s="203">
        <v>3.163305315704561</v>
      </c>
      <c r="J42" s="203" t="s">
        <v>12</v>
      </c>
      <c r="K42" s="203" t="s">
        <v>12</v>
      </c>
      <c r="L42" s="204"/>
      <c r="M42" s="204"/>
      <c r="N42" s="204" t="s">
        <v>841</v>
      </c>
    </row>
    <row r="43" spans="1:14" s="188" customFormat="1" ht="12" customHeight="1" x14ac:dyDescent="0.25">
      <c r="A43" s="5" t="s">
        <v>15</v>
      </c>
      <c r="B43" s="5" t="s">
        <v>15</v>
      </c>
      <c r="C43" s="5" t="s">
        <v>842</v>
      </c>
      <c r="D43" s="203">
        <v>2.1999999999999999E-2</v>
      </c>
      <c r="E43" s="203" t="s">
        <v>12</v>
      </c>
      <c r="F43" s="203" t="s">
        <v>12</v>
      </c>
      <c r="G43" s="203">
        <v>0.7687877494237737</v>
      </c>
      <c r="H43" s="203">
        <v>10.248317781043569</v>
      </c>
      <c r="I43" s="203">
        <v>4.8769217382385925E-2</v>
      </c>
      <c r="J43" s="203">
        <v>0.40764582900263219</v>
      </c>
      <c r="K43" s="203">
        <v>3.5736000000000004E-2</v>
      </c>
      <c r="L43" s="204"/>
      <c r="M43" s="204"/>
      <c r="N43" s="204" t="s">
        <v>843</v>
      </c>
    </row>
    <row r="44" spans="1:14" s="188" customFormat="1" ht="12" customHeight="1" x14ac:dyDescent="0.25">
      <c r="A44" s="5" t="s">
        <v>15</v>
      </c>
      <c r="B44" s="5" t="s">
        <v>15</v>
      </c>
      <c r="C44" s="5" t="s">
        <v>844</v>
      </c>
      <c r="D44" s="209" t="s">
        <v>12</v>
      </c>
      <c r="E44" s="209" t="s">
        <v>12</v>
      </c>
      <c r="F44" s="209" t="s">
        <v>12</v>
      </c>
      <c r="G44" s="209">
        <v>0.72199999999999998</v>
      </c>
      <c r="H44" s="209">
        <v>36.612173245594043</v>
      </c>
      <c r="I44" s="209">
        <v>4.066738</v>
      </c>
      <c r="J44" s="209" t="s">
        <v>12</v>
      </c>
      <c r="K44" s="209" t="s">
        <v>12</v>
      </c>
      <c r="L44" s="204"/>
      <c r="M44" s="204"/>
      <c r="N44" s="204" t="s">
        <v>845</v>
      </c>
    </row>
    <row r="45" spans="1:14" s="197" customFormat="1" ht="14.25" customHeight="1" x14ac:dyDescent="0.25">
      <c r="A45" s="302" t="s">
        <v>846</v>
      </c>
      <c r="B45" s="302"/>
      <c r="C45" s="302"/>
      <c r="D45" s="210"/>
      <c r="E45" s="210"/>
      <c r="F45" s="210"/>
      <c r="G45" s="210"/>
      <c r="H45" s="210"/>
      <c r="I45" s="210"/>
      <c r="J45" s="210"/>
      <c r="K45" s="210"/>
      <c r="L45" s="303" t="s">
        <v>847</v>
      </c>
      <c r="M45" s="303"/>
      <c r="N45" s="303"/>
    </row>
  </sheetData>
  <mergeCells count="56">
    <mergeCell ref="A1:G1"/>
    <mergeCell ref="H1:N1"/>
    <mergeCell ref="A2:C3"/>
    <mergeCell ref="L2:N3"/>
    <mergeCell ref="D4:G4"/>
    <mergeCell ref="H4:K4"/>
    <mergeCell ref="B5:C5"/>
    <mergeCell ref="M5:N5"/>
    <mergeCell ref="B6:C6"/>
    <mergeCell ref="M6:N6"/>
    <mergeCell ref="B7:C7"/>
    <mergeCell ref="M7:N7"/>
    <mergeCell ref="B8:C8"/>
    <mergeCell ref="M8:N8"/>
    <mergeCell ref="A9:C9"/>
    <mergeCell ref="L9:N9"/>
    <mergeCell ref="A10:C10"/>
    <mergeCell ref="L10:N10"/>
    <mergeCell ref="B11:C11"/>
    <mergeCell ref="M11:N11"/>
    <mergeCell ref="B12:C12"/>
    <mergeCell ref="M12:N12"/>
    <mergeCell ref="B13:C13"/>
    <mergeCell ref="M13:N13"/>
    <mergeCell ref="B14:C14"/>
    <mergeCell ref="M14:N14"/>
    <mergeCell ref="A15:C15"/>
    <mergeCell ref="L15:N15"/>
    <mergeCell ref="B16:C16"/>
    <mergeCell ref="M16:N16"/>
    <mergeCell ref="B17:C17"/>
    <mergeCell ref="M17:N17"/>
    <mergeCell ref="B18:C18"/>
    <mergeCell ref="M18:N18"/>
    <mergeCell ref="B19:C19"/>
    <mergeCell ref="M19:N19"/>
    <mergeCell ref="A20:C20"/>
    <mergeCell ref="L20:N20"/>
    <mergeCell ref="A21:C21"/>
    <mergeCell ref="L21:N21"/>
    <mergeCell ref="A22:C22"/>
    <mergeCell ref="L22:N22"/>
    <mergeCell ref="A23:C23"/>
    <mergeCell ref="L23:N23"/>
    <mergeCell ref="A24:C24"/>
    <mergeCell ref="L24:N24"/>
    <mergeCell ref="A25:C25"/>
    <mergeCell ref="L25:N25"/>
    <mergeCell ref="A45:C45"/>
    <mergeCell ref="L45:N45"/>
    <mergeCell ref="B26:C26"/>
    <mergeCell ref="M26:N26"/>
    <mergeCell ref="B37:C37"/>
    <mergeCell ref="M37:N37"/>
    <mergeCell ref="B41:C41"/>
    <mergeCell ref="M41:N41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0" orientation="portrait" useFirstPageNumber="1" r:id="rId1"/>
  <headerFooter alignWithMargins="0">
    <oddFooter>&amp;C&amp;"MAC C Swiss,Regular"&amp;8&amp;P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68518-AD4E-4B1B-A5DF-24A5008B99F4}">
  <dimension ref="A1:O45"/>
  <sheetViews>
    <sheetView zoomScaleNormal="100" workbookViewId="0">
      <selection sqref="A1:H1"/>
    </sheetView>
  </sheetViews>
  <sheetFormatPr defaultColWidth="8.85546875" defaultRowHeight="11.25" x14ac:dyDescent="0.25"/>
  <cols>
    <col min="1" max="2" width="2.140625" style="5" customWidth="1"/>
    <col min="3" max="3" width="34.7109375" style="5" customWidth="1"/>
    <col min="4" max="4" width="12.28515625" style="5" customWidth="1"/>
    <col min="5" max="5" width="12.85546875" style="5" customWidth="1"/>
    <col min="6" max="6" width="13.28515625" style="188" customWidth="1"/>
    <col min="7" max="7" width="14.5703125" style="188" customWidth="1"/>
    <col min="8" max="8" width="12.5703125" style="188" customWidth="1"/>
    <col min="9" max="9" width="13.85546875" style="188" customWidth="1"/>
    <col min="10" max="10" width="12.28515625" style="188" customWidth="1"/>
    <col min="11" max="11" width="12" style="188" customWidth="1"/>
    <col min="12" max="12" width="11.7109375" style="188" customWidth="1"/>
    <col min="13" max="14" width="1.7109375" style="188" customWidth="1"/>
    <col min="15" max="15" width="32.7109375" style="188" customWidth="1"/>
    <col min="16" max="16384" width="8.85546875" style="188"/>
  </cols>
  <sheetData>
    <row r="1" spans="1:15" ht="13.5" customHeight="1" x14ac:dyDescent="0.25">
      <c r="A1" s="298" t="s">
        <v>848</v>
      </c>
      <c r="B1" s="298"/>
      <c r="C1" s="298"/>
      <c r="D1" s="298"/>
      <c r="E1" s="298"/>
      <c r="F1" s="298"/>
      <c r="G1" s="298"/>
      <c r="H1" s="298"/>
      <c r="I1" s="251" t="s">
        <v>849</v>
      </c>
      <c r="J1" s="251"/>
      <c r="K1" s="251"/>
      <c r="L1" s="251"/>
      <c r="M1" s="211"/>
      <c r="N1" s="211"/>
      <c r="O1" s="211"/>
    </row>
    <row r="2" spans="1:15" ht="23.25" customHeight="1" x14ac:dyDescent="0.25">
      <c r="A2" s="318" t="s">
        <v>850</v>
      </c>
      <c r="B2" s="318"/>
      <c r="C2" s="318"/>
      <c r="D2" s="9" t="s">
        <v>851</v>
      </c>
      <c r="E2" s="9" t="s">
        <v>852</v>
      </c>
      <c r="F2" s="9" t="s">
        <v>853</v>
      </c>
      <c r="G2" s="9" t="s">
        <v>854</v>
      </c>
      <c r="H2" s="9" t="s">
        <v>855</v>
      </c>
      <c r="I2" s="9" t="s">
        <v>856</v>
      </c>
      <c r="J2" s="9" t="s">
        <v>857</v>
      </c>
      <c r="K2" s="212" t="s">
        <v>858</v>
      </c>
      <c r="L2" s="9" t="s">
        <v>859</v>
      </c>
      <c r="M2" s="320" t="s">
        <v>765</v>
      </c>
      <c r="N2" s="320"/>
      <c r="O2" s="320"/>
    </row>
    <row r="3" spans="1:15" s="215" customFormat="1" ht="35.25" customHeight="1" x14ac:dyDescent="0.25">
      <c r="A3" s="319"/>
      <c r="B3" s="319"/>
      <c r="C3" s="319"/>
      <c r="D3" s="190" t="s">
        <v>860</v>
      </c>
      <c r="E3" s="190" t="s">
        <v>861</v>
      </c>
      <c r="F3" s="190" t="s">
        <v>862</v>
      </c>
      <c r="G3" s="190" t="s">
        <v>863</v>
      </c>
      <c r="H3" s="190" t="s">
        <v>864</v>
      </c>
      <c r="I3" s="190" t="s">
        <v>865</v>
      </c>
      <c r="J3" s="190" t="s">
        <v>866</v>
      </c>
      <c r="K3" s="213" t="s">
        <v>867</v>
      </c>
      <c r="L3" s="214" t="s">
        <v>868</v>
      </c>
      <c r="M3" s="321"/>
      <c r="N3" s="321"/>
      <c r="O3" s="321"/>
    </row>
    <row r="4" spans="1:15" ht="11.25" customHeight="1" x14ac:dyDescent="0.25">
      <c r="A4" s="183"/>
      <c r="B4" s="183"/>
      <c r="C4" s="183"/>
      <c r="D4" s="332" t="s">
        <v>869</v>
      </c>
      <c r="E4" s="332"/>
      <c r="F4" s="332"/>
      <c r="G4" s="332"/>
      <c r="H4" s="332"/>
      <c r="I4" s="202" t="s">
        <v>870</v>
      </c>
      <c r="J4" s="216" t="s">
        <v>871</v>
      </c>
      <c r="K4" s="202" t="s">
        <v>871</v>
      </c>
      <c r="L4" s="216" t="s">
        <v>872</v>
      </c>
      <c r="M4" s="193"/>
      <c r="N4" s="194"/>
      <c r="O4" s="194"/>
    </row>
    <row r="5" spans="1:15" s="197" customFormat="1" ht="12" customHeight="1" x14ac:dyDescent="0.25">
      <c r="A5" s="17" t="s">
        <v>15</v>
      </c>
      <c r="B5" s="277" t="s">
        <v>774</v>
      </c>
      <c r="C5" s="277"/>
      <c r="D5" s="195" t="s">
        <v>12</v>
      </c>
      <c r="E5" s="195" t="s">
        <v>12</v>
      </c>
      <c r="F5" s="195" t="s">
        <v>12</v>
      </c>
      <c r="G5" s="195" t="s">
        <v>12</v>
      </c>
      <c r="H5" s="195" t="s">
        <v>12</v>
      </c>
      <c r="I5" s="195" t="s">
        <v>12</v>
      </c>
      <c r="J5" s="195">
        <v>1334.6118248610626</v>
      </c>
      <c r="K5" s="195">
        <v>897.43773380907919</v>
      </c>
      <c r="L5" s="195">
        <v>29.162023777070701</v>
      </c>
      <c r="M5" s="17"/>
      <c r="N5" s="324" t="s">
        <v>775</v>
      </c>
      <c r="O5" s="324"/>
    </row>
    <row r="6" spans="1:15" s="197" customFormat="1" ht="12" customHeight="1" x14ac:dyDescent="0.25">
      <c r="A6" s="17" t="s">
        <v>15</v>
      </c>
      <c r="B6" s="277" t="s">
        <v>776</v>
      </c>
      <c r="C6" s="277"/>
      <c r="D6" s="198">
        <v>750.20886600000006</v>
      </c>
      <c r="E6" s="198">
        <v>22.582993999999999</v>
      </c>
      <c r="F6" s="198">
        <v>141.37654599999999</v>
      </c>
      <c r="G6" s="198">
        <v>79.210717000000002</v>
      </c>
      <c r="H6" s="198">
        <v>54.005216999999995</v>
      </c>
      <c r="I6" s="198">
        <v>356333.65939983574</v>
      </c>
      <c r="J6" s="198" t="s">
        <v>12</v>
      </c>
      <c r="K6" s="198">
        <v>5.0973446999999998</v>
      </c>
      <c r="L6" s="198">
        <v>65.122989000000004</v>
      </c>
      <c r="M6" s="19"/>
      <c r="N6" s="278" t="s">
        <v>777</v>
      </c>
      <c r="O6" s="278"/>
    </row>
    <row r="7" spans="1:15" s="197" customFormat="1" ht="12" customHeight="1" x14ac:dyDescent="0.25">
      <c r="A7" s="17" t="s">
        <v>15</v>
      </c>
      <c r="B7" s="277" t="s">
        <v>778</v>
      </c>
      <c r="C7" s="277"/>
      <c r="D7" s="198">
        <v>-6.2083019440000058</v>
      </c>
      <c r="E7" s="198">
        <v>0.96472661793856973</v>
      </c>
      <c r="F7" s="198">
        <v>22.745884771999997</v>
      </c>
      <c r="G7" s="198">
        <v>13.971917000000001</v>
      </c>
      <c r="H7" s="198">
        <v>-6.4644000000000007E-2</v>
      </c>
      <c r="I7" s="198">
        <v>97.989000000000004</v>
      </c>
      <c r="J7" s="198" t="s">
        <v>12</v>
      </c>
      <c r="K7" s="198">
        <v>46.99</v>
      </c>
      <c r="L7" s="198">
        <v>8.1535306518208426</v>
      </c>
      <c r="M7" s="19"/>
      <c r="N7" s="278" t="s">
        <v>779</v>
      </c>
      <c r="O7" s="278"/>
    </row>
    <row r="8" spans="1:15" s="197" customFormat="1" ht="12" customHeight="1" x14ac:dyDescent="0.25">
      <c r="A8" s="162" t="s">
        <v>15</v>
      </c>
      <c r="B8" s="315" t="s">
        <v>780</v>
      </c>
      <c r="C8" s="315"/>
      <c r="D8" s="198">
        <v>65.241038000000003</v>
      </c>
      <c r="E8" s="200" t="s">
        <v>12</v>
      </c>
      <c r="F8" s="200">
        <v>1.7614539999999999</v>
      </c>
      <c r="G8" s="200">
        <v>14.08484</v>
      </c>
      <c r="H8" s="200">
        <v>7.8530399999999991</v>
      </c>
      <c r="I8" s="200" t="s">
        <v>12</v>
      </c>
      <c r="J8" s="200" t="s">
        <v>12</v>
      </c>
      <c r="K8" s="198">
        <v>7.7293999999999991E-3</v>
      </c>
      <c r="L8" s="200">
        <v>0.57474000000000003</v>
      </c>
      <c r="M8" s="19"/>
      <c r="N8" s="331" t="s">
        <v>781</v>
      </c>
      <c r="O8" s="331"/>
    </row>
    <row r="9" spans="1:15" s="197" customFormat="1" ht="12" customHeight="1" x14ac:dyDescent="0.25">
      <c r="A9" s="302" t="s">
        <v>782</v>
      </c>
      <c r="B9" s="302"/>
      <c r="C9" s="302"/>
      <c r="D9" s="202">
        <v>678.75952605600003</v>
      </c>
      <c r="E9" s="202">
        <v>23.54772061793857</v>
      </c>
      <c r="F9" s="202">
        <v>162.36097677199999</v>
      </c>
      <c r="G9" s="202">
        <v>79.097794000000007</v>
      </c>
      <c r="H9" s="202">
        <v>46.086837000000003</v>
      </c>
      <c r="I9" s="202">
        <v>356431.64839983574</v>
      </c>
      <c r="J9" s="202">
        <v>1334.6118248610626</v>
      </c>
      <c r="K9" s="202">
        <v>949.51734910907919</v>
      </c>
      <c r="L9" s="202">
        <v>101.86380342889154</v>
      </c>
      <c r="M9" s="323" t="s">
        <v>783</v>
      </c>
      <c r="N9" s="323"/>
      <c r="O9" s="323"/>
    </row>
    <row r="10" spans="1:15" s="197" customFormat="1" ht="12" customHeight="1" x14ac:dyDescent="0.25">
      <c r="A10" s="305" t="s">
        <v>784</v>
      </c>
      <c r="B10" s="305"/>
      <c r="C10" s="305"/>
      <c r="D10" s="198" t="s">
        <v>12</v>
      </c>
      <c r="E10" s="198" t="s">
        <v>12</v>
      </c>
      <c r="F10" s="198">
        <v>134.94800000000001</v>
      </c>
      <c r="G10" s="198" t="s">
        <v>12</v>
      </c>
      <c r="H10" s="198" t="s">
        <v>12</v>
      </c>
      <c r="I10" s="198">
        <v>298644.679</v>
      </c>
      <c r="J10" s="195" t="s">
        <v>12</v>
      </c>
      <c r="K10" s="195" t="s">
        <v>12</v>
      </c>
      <c r="L10" s="195" t="s">
        <v>12</v>
      </c>
      <c r="M10" s="324" t="s">
        <v>785</v>
      </c>
      <c r="N10" s="324"/>
      <c r="O10" s="324"/>
    </row>
    <row r="11" spans="1:15" ht="12" customHeight="1" x14ac:dyDescent="0.25">
      <c r="A11" s="5" t="s">
        <v>15</v>
      </c>
      <c r="B11" s="307" t="s">
        <v>786</v>
      </c>
      <c r="C11" s="307"/>
      <c r="D11" s="203" t="s">
        <v>12</v>
      </c>
      <c r="E11" s="203" t="s">
        <v>12</v>
      </c>
      <c r="F11" s="203">
        <v>134.94800000000001</v>
      </c>
      <c r="G11" s="203" t="s">
        <v>12</v>
      </c>
      <c r="H11" s="203" t="s">
        <v>12</v>
      </c>
      <c r="I11" s="203" t="s">
        <v>12</v>
      </c>
      <c r="J11" s="203" t="s">
        <v>12</v>
      </c>
      <c r="K11" s="203" t="s">
        <v>12</v>
      </c>
      <c r="L11" s="203" t="s">
        <v>12</v>
      </c>
      <c r="M11" s="92"/>
      <c r="N11" s="325" t="s">
        <v>787</v>
      </c>
      <c r="O11" s="325"/>
    </row>
    <row r="12" spans="1:15" ht="15.6" customHeight="1" x14ac:dyDescent="0.25">
      <c r="A12" s="5" t="s">
        <v>15</v>
      </c>
      <c r="B12" s="329" t="s">
        <v>788</v>
      </c>
      <c r="C12" s="329"/>
      <c r="D12" s="203" t="s">
        <v>12</v>
      </c>
      <c r="E12" s="203" t="s">
        <v>12</v>
      </c>
      <c r="F12" s="203" t="s">
        <v>12</v>
      </c>
      <c r="G12" s="203" t="s">
        <v>12</v>
      </c>
      <c r="H12" s="203" t="s">
        <v>12</v>
      </c>
      <c r="I12" s="203">
        <v>272738.49200000003</v>
      </c>
      <c r="J12" s="203" t="s">
        <v>12</v>
      </c>
      <c r="K12" s="203" t="s">
        <v>12</v>
      </c>
      <c r="L12" s="203" t="s">
        <v>12</v>
      </c>
      <c r="M12" s="217"/>
      <c r="N12" s="325" t="s">
        <v>789</v>
      </c>
      <c r="O12" s="325"/>
    </row>
    <row r="13" spans="1:15" s="206" customFormat="1" ht="12" customHeight="1" x14ac:dyDescent="0.25">
      <c r="A13" s="5"/>
      <c r="B13" s="311" t="s">
        <v>790</v>
      </c>
      <c r="C13" s="311"/>
      <c r="D13" s="203" t="s">
        <v>12</v>
      </c>
      <c r="E13" s="203" t="s">
        <v>12</v>
      </c>
      <c r="F13" s="203" t="s">
        <v>12</v>
      </c>
      <c r="G13" s="203" t="s">
        <v>12</v>
      </c>
      <c r="H13" s="203" t="s">
        <v>12</v>
      </c>
      <c r="I13" s="203" t="s">
        <v>12</v>
      </c>
      <c r="J13" s="203" t="s">
        <v>12</v>
      </c>
      <c r="K13" s="203" t="s">
        <v>12</v>
      </c>
      <c r="L13" s="203" t="s">
        <v>12</v>
      </c>
      <c r="M13" s="217"/>
      <c r="N13" s="327" t="s">
        <v>791</v>
      </c>
      <c r="O13" s="327"/>
    </row>
    <row r="14" spans="1:15" ht="12" customHeight="1" x14ac:dyDescent="0.25">
      <c r="B14" s="307" t="s">
        <v>792</v>
      </c>
      <c r="C14" s="307"/>
      <c r="D14" s="203" t="s">
        <v>12</v>
      </c>
      <c r="E14" s="203" t="s">
        <v>12</v>
      </c>
      <c r="F14" s="203" t="s">
        <v>12</v>
      </c>
      <c r="G14" s="203" t="s">
        <v>12</v>
      </c>
      <c r="H14" s="203" t="s">
        <v>12</v>
      </c>
      <c r="I14" s="203">
        <v>25906.187000000002</v>
      </c>
      <c r="J14" s="203" t="s">
        <v>12</v>
      </c>
      <c r="K14" s="203" t="s">
        <v>12</v>
      </c>
      <c r="L14" s="203" t="s">
        <v>12</v>
      </c>
      <c r="M14" s="217"/>
      <c r="N14" s="330" t="s">
        <v>793</v>
      </c>
      <c r="O14" s="330"/>
    </row>
    <row r="15" spans="1:15" s="197" customFormat="1" ht="12" customHeight="1" x14ac:dyDescent="0.25">
      <c r="A15" s="277" t="s">
        <v>794</v>
      </c>
      <c r="B15" s="277"/>
      <c r="C15" s="277"/>
      <c r="D15" s="198" t="s">
        <v>12</v>
      </c>
      <c r="E15" s="198" t="s">
        <v>12</v>
      </c>
      <c r="F15" s="198" t="s">
        <v>12</v>
      </c>
      <c r="G15" s="198" t="s">
        <v>12</v>
      </c>
      <c r="H15" s="198" t="s">
        <v>12</v>
      </c>
      <c r="I15" s="198" t="s">
        <v>12</v>
      </c>
      <c r="J15" s="198" t="s">
        <v>12</v>
      </c>
      <c r="K15" s="198" t="s">
        <v>12</v>
      </c>
      <c r="L15" s="198" t="s">
        <v>12</v>
      </c>
      <c r="M15" s="328" t="s">
        <v>795</v>
      </c>
      <c r="N15" s="328"/>
      <c r="O15" s="328"/>
    </row>
    <row r="16" spans="1:15" ht="12" customHeight="1" x14ac:dyDescent="0.25">
      <c r="A16" s="5" t="s">
        <v>15</v>
      </c>
      <c r="B16" s="307" t="s">
        <v>786</v>
      </c>
      <c r="C16" s="307"/>
      <c r="D16" s="203" t="s">
        <v>12</v>
      </c>
      <c r="E16" s="203" t="s">
        <v>12</v>
      </c>
      <c r="F16" s="203" t="s">
        <v>12</v>
      </c>
      <c r="G16" s="203" t="s">
        <v>12</v>
      </c>
      <c r="H16" s="203" t="s">
        <v>12</v>
      </c>
      <c r="I16" s="203" t="s">
        <v>12</v>
      </c>
      <c r="J16" s="203" t="s">
        <v>12</v>
      </c>
      <c r="K16" s="203" t="s">
        <v>12</v>
      </c>
      <c r="L16" s="203" t="s">
        <v>12</v>
      </c>
      <c r="M16" s="217"/>
      <c r="N16" s="325" t="s">
        <v>787</v>
      </c>
      <c r="O16" s="325"/>
    </row>
    <row r="17" spans="1:15" ht="12.6" customHeight="1" x14ac:dyDescent="0.25">
      <c r="A17" s="5" t="s">
        <v>15</v>
      </c>
      <c r="B17" s="329" t="s">
        <v>788</v>
      </c>
      <c r="C17" s="329"/>
      <c r="D17" s="203" t="s">
        <v>12</v>
      </c>
      <c r="E17" s="203" t="s">
        <v>12</v>
      </c>
      <c r="F17" s="203" t="s">
        <v>12</v>
      </c>
      <c r="G17" s="203" t="s">
        <v>12</v>
      </c>
      <c r="H17" s="203" t="s">
        <v>12</v>
      </c>
      <c r="I17" s="203" t="s">
        <v>12</v>
      </c>
      <c r="J17" s="203" t="s">
        <v>12</v>
      </c>
      <c r="K17" s="203" t="s">
        <v>12</v>
      </c>
      <c r="L17" s="203" t="s">
        <v>12</v>
      </c>
      <c r="M17" s="217"/>
      <c r="N17" s="325" t="s">
        <v>789</v>
      </c>
      <c r="O17" s="325"/>
    </row>
    <row r="18" spans="1:15" s="206" customFormat="1" ht="12" customHeight="1" x14ac:dyDescent="0.25">
      <c r="A18" s="5"/>
      <c r="B18" s="311" t="s">
        <v>790</v>
      </c>
      <c r="C18" s="311"/>
      <c r="D18" s="203" t="s">
        <v>12</v>
      </c>
      <c r="E18" s="203" t="s">
        <v>12</v>
      </c>
      <c r="F18" s="203" t="s">
        <v>12</v>
      </c>
      <c r="G18" s="203" t="s">
        <v>12</v>
      </c>
      <c r="H18" s="203" t="s">
        <v>12</v>
      </c>
      <c r="I18" s="203" t="s">
        <v>12</v>
      </c>
      <c r="J18" s="203" t="s">
        <v>12</v>
      </c>
      <c r="K18" s="203" t="s">
        <v>12</v>
      </c>
      <c r="L18" s="203" t="s">
        <v>12</v>
      </c>
      <c r="M18" s="217"/>
      <c r="N18" s="327" t="s">
        <v>791</v>
      </c>
      <c r="O18" s="327"/>
    </row>
    <row r="19" spans="1:15" ht="12" customHeight="1" x14ac:dyDescent="0.25">
      <c r="B19" s="307" t="s">
        <v>792</v>
      </c>
      <c r="C19" s="307"/>
      <c r="D19" s="203" t="s">
        <v>12</v>
      </c>
      <c r="E19" s="203" t="s">
        <v>12</v>
      </c>
      <c r="F19" s="203" t="s">
        <v>12</v>
      </c>
      <c r="G19" s="203" t="s">
        <v>12</v>
      </c>
      <c r="H19" s="203" t="s">
        <v>12</v>
      </c>
      <c r="I19" s="203" t="s">
        <v>12</v>
      </c>
      <c r="J19" s="203" t="s">
        <v>12</v>
      </c>
      <c r="K19" s="203" t="s">
        <v>12</v>
      </c>
      <c r="L19" s="203" t="s">
        <v>12</v>
      </c>
      <c r="M19" s="5"/>
      <c r="N19" s="325" t="s">
        <v>796</v>
      </c>
      <c r="O19" s="325"/>
    </row>
    <row r="20" spans="1:15" ht="12" customHeight="1" x14ac:dyDescent="0.25">
      <c r="A20" s="307" t="s">
        <v>797</v>
      </c>
      <c r="B20" s="307"/>
      <c r="C20" s="307"/>
      <c r="D20" s="203">
        <v>0.23400000000000001</v>
      </c>
      <c r="E20" s="203" t="s">
        <v>12</v>
      </c>
      <c r="F20" s="203" t="s">
        <v>12</v>
      </c>
      <c r="G20" s="203" t="s">
        <v>12</v>
      </c>
      <c r="H20" s="203" t="s">
        <v>12</v>
      </c>
      <c r="I20" s="203" t="s">
        <v>12</v>
      </c>
      <c r="J20" s="203" t="s">
        <v>12</v>
      </c>
      <c r="K20" s="203" t="s">
        <v>12</v>
      </c>
      <c r="L20" s="203" t="s">
        <v>12</v>
      </c>
      <c r="M20" s="325" t="s">
        <v>798</v>
      </c>
      <c r="N20" s="325"/>
      <c r="O20" s="325"/>
    </row>
    <row r="21" spans="1:15" ht="12" customHeight="1" x14ac:dyDescent="0.2">
      <c r="A21" s="307" t="s">
        <v>799</v>
      </c>
      <c r="B21" s="307"/>
      <c r="C21" s="307"/>
      <c r="D21" s="203">
        <v>1.546308</v>
      </c>
      <c r="E21" s="208">
        <v>1.472E-2</v>
      </c>
      <c r="F21" s="203">
        <v>9.7734000000000001E-2</v>
      </c>
      <c r="G21" s="203" t="s">
        <v>12</v>
      </c>
      <c r="H21" s="203" t="s">
        <v>12</v>
      </c>
      <c r="I21" s="203" t="s">
        <v>12</v>
      </c>
      <c r="J21" s="203" t="s">
        <v>12</v>
      </c>
      <c r="K21" s="203">
        <v>5.0999999999999997E-2</v>
      </c>
      <c r="L21" s="203" t="s">
        <v>12</v>
      </c>
      <c r="M21" s="325" t="s">
        <v>800</v>
      </c>
      <c r="N21" s="325"/>
      <c r="O21" s="325"/>
    </row>
    <row r="22" spans="1:15" ht="12" customHeight="1" x14ac:dyDescent="0.25">
      <c r="A22" s="309" t="s">
        <v>801</v>
      </c>
      <c r="B22" s="309"/>
      <c r="C22" s="309"/>
      <c r="D22" s="203" t="s">
        <v>12</v>
      </c>
      <c r="E22" s="203" t="s">
        <v>12</v>
      </c>
      <c r="F22" s="203" t="s">
        <v>12</v>
      </c>
      <c r="G22" s="203" t="s">
        <v>12</v>
      </c>
      <c r="H22" s="203" t="s">
        <v>12</v>
      </c>
      <c r="I22" s="203">
        <v>2635.6019999999999</v>
      </c>
      <c r="J22" s="203">
        <v>176.27391402673985</v>
      </c>
      <c r="K22" s="203" t="s">
        <v>12</v>
      </c>
      <c r="L22" s="203" t="s">
        <v>12</v>
      </c>
      <c r="M22" s="326" t="s">
        <v>802</v>
      </c>
      <c r="N22" s="326"/>
      <c r="O22" s="326"/>
    </row>
    <row r="23" spans="1:15" s="197" customFormat="1" ht="12" customHeight="1" x14ac:dyDescent="0.25">
      <c r="A23" s="302" t="s">
        <v>803</v>
      </c>
      <c r="B23" s="302"/>
      <c r="C23" s="302"/>
      <c r="D23" s="202">
        <v>677.44721805600011</v>
      </c>
      <c r="E23" s="202">
        <v>23.533000617938566</v>
      </c>
      <c r="F23" s="202">
        <v>27.315242771999994</v>
      </c>
      <c r="G23" s="202">
        <v>79.097794000000007</v>
      </c>
      <c r="H23" s="202">
        <v>46.08683700000001</v>
      </c>
      <c r="I23" s="202">
        <v>55151.367399835763</v>
      </c>
      <c r="J23" s="202">
        <v>1158.3379108343229</v>
      </c>
      <c r="K23" s="202">
        <v>949.46634910907926</v>
      </c>
      <c r="L23" s="202">
        <v>101.86380342889154</v>
      </c>
      <c r="M23" s="323" t="s">
        <v>804</v>
      </c>
      <c r="N23" s="323"/>
      <c r="O23" s="323"/>
    </row>
    <row r="24" spans="1:15" s="197" customFormat="1" ht="12" customHeight="1" x14ac:dyDescent="0.2">
      <c r="A24" s="305" t="s">
        <v>805</v>
      </c>
      <c r="B24" s="305"/>
      <c r="C24" s="305"/>
      <c r="D24" s="197" t="s">
        <v>12</v>
      </c>
      <c r="E24" s="197" t="s">
        <v>12</v>
      </c>
      <c r="F24" s="197" t="s">
        <v>12</v>
      </c>
      <c r="G24" s="198" t="s">
        <v>12</v>
      </c>
      <c r="H24" s="198">
        <v>46.08683700000001</v>
      </c>
      <c r="I24" s="208" t="s">
        <v>12</v>
      </c>
      <c r="J24" s="208" t="s">
        <v>12</v>
      </c>
      <c r="K24" s="198">
        <v>0</v>
      </c>
      <c r="L24" s="208" t="s">
        <v>873</v>
      </c>
      <c r="M24" s="324" t="s">
        <v>806</v>
      </c>
      <c r="N24" s="324"/>
      <c r="O24" s="324"/>
    </row>
    <row r="25" spans="1:15" s="197" customFormat="1" ht="12" customHeight="1" x14ac:dyDescent="0.2">
      <c r="A25" s="277" t="s">
        <v>807</v>
      </c>
      <c r="B25" s="277"/>
      <c r="C25" s="277"/>
      <c r="D25" s="198">
        <v>677.44721805600011</v>
      </c>
      <c r="E25" s="198">
        <v>23.533000617938566</v>
      </c>
      <c r="F25" s="218">
        <v>27.315242771999994</v>
      </c>
      <c r="G25" s="198">
        <v>79.097794000000007</v>
      </c>
      <c r="H25" s="198" t="s">
        <v>12</v>
      </c>
      <c r="I25" s="198">
        <v>55151.367341962934</v>
      </c>
      <c r="J25" s="198">
        <v>1158.3379108343229</v>
      </c>
      <c r="K25" s="198">
        <v>949.46634910907926</v>
      </c>
      <c r="L25" s="198">
        <v>101.86380342889154</v>
      </c>
      <c r="M25" s="278" t="s">
        <v>808</v>
      </c>
      <c r="N25" s="278"/>
      <c r="O25" s="278"/>
    </row>
    <row r="26" spans="1:15" s="197" customFormat="1" ht="12" customHeight="1" x14ac:dyDescent="0.2">
      <c r="A26" s="17" t="s">
        <v>15</v>
      </c>
      <c r="B26" s="277" t="s">
        <v>809</v>
      </c>
      <c r="C26" s="277"/>
      <c r="D26" s="198">
        <v>27.407145555802778</v>
      </c>
      <c r="E26" s="218">
        <v>9.385607000000002</v>
      </c>
      <c r="F26" s="218">
        <v>25.108137400000004</v>
      </c>
      <c r="G26" s="198">
        <v>77.668794000000005</v>
      </c>
      <c r="H26" s="198" t="s">
        <v>12</v>
      </c>
      <c r="I26" s="198">
        <v>46350.551314270182</v>
      </c>
      <c r="J26" s="198" t="s">
        <v>12</v>
      </c>
      <c r="K26" s="198">
        <v>11.13663</v>
      </c>
      <c r="L26" s="198">
        <v>13.902492999999998</v>
      </c>
      <c r="M26" s="19"/>
      <c r="N26" s="278" t="s">
        <v>810</v>
      </c>
      <c r="O26" s="278"/>
    </row>
    <row r="27" spans="1:15" ht="12" customHeight="1" x14ac:dyDescent="0.25">
      <c r="A27" s="5" t="s">
        <v>15</v>
      </c>
      <c r="B27" s="5" t="s">
        <v>15</v>
      </c>
      <c r="C27" s="5" t="s">
        <v>811</v>
      </c>
      <c r="D27" s="203">
        <v>1.151556</v>
      </c>
      <c r="E27" s="203">
        <v>2.4E-2</v>
      </c>
      <c r="F27" s="203">
        <v>4.9739520000000006</v>
      </c>
      <c r="G27" s="203">
        <v>9.54589</v>
      </c>
      <c r="H27" s="203" t="s">
        <v>12</v>
      </c>
      <c r="I27" s="203">
        <v>27558.738174311929</v>
      </c>
      <c r="J27" s="203" t="s">
        <v>12</v>
      </c>
      <c r="K27" s="203">
        <v>1.0999999999999999E-2</v>
      </c>
      <c r="L27" s="203">
        <v>3.6425239999999999</v>
      </c>
      <c r="M27" s="92"/>
      <c r="N27" s="92"/>
      <c r="O27" s="92" t="s">
        <v>812</v>
      </c>
    </row>
    <row r="28" spans="1:15" ht="12" customHeight="1" x14ac:dyDescent="0.25">
      <c r="A28" s="5" t="s">
        <v>15</v>
      </c>
      <c r="B28" s="5" t="s">
        <v>15</v>
      </c>
      <c r="C28" s="5" t="s">
        <v>813</v>
      </c>
      <c r="D28" s="203">
        <v>1.8100000000000002E-2</v>
      </c>
      <c r="E28" s="203">
        <v>8.0000000000000002E-3</v>
      </c>
      <c r="F28" s="203" t="s">
        <v>12</v>
      </c>
      <c r="G28" s="203" t="s">
        <v>12</v>
      </c>
      <c r="H28" s="203" t="s">
        <v>12</v>
      </c>
      <c r="I28" s="203" t="s">
        <v>12</v>
      </c>
      <c r="J28" s="203" t="s">
        <v>12</v>
      </c>
      <c r="K28" s="203" t="s">
        <v>12</v>
      </c>
      <c r="L28" s="203">
        <v>4.0000000000000001E-3</v>
      </c>
      <c r="M28" s="92"/>
      <c r="N28" s="92"/>
      <c r="O28" s="92" t="s">
        <v>814</v>
      </c>
    </row>
    <row r="29" spans="1:15" ht="12" customHeight="1" x14ac:dyDescent="0.25">
      <c r="A29" s="5" t="s">
        <v>15</v>
      </c>
      <c r="B29" s="5" t="s">
        <v>15</v>
      </c>
      <c r="C29" s="5" t="s">
        <v>815</v>
      </c>
      <c r="D29" s="203">
        <v>7.0802000000000004E-2</v>
      </c>
      <c r="E29" s="203">
        <v>0.480682</v>
      </c>
      <c r="F29" s="203">
        <v>7.6999999999999999E-2</v>
      </c>
      <c r="G29" s="203" t="s">
        <v>12</v>
      </c>
      <c r="H29" s="203" t="s">
        <v>12</v>
      </c>
      <c r="I29" s="203">
        <v>2355.8245891536158</v>
      </c>
      <c r="J29" s="203" t="s">
        <v>12</v>
      </c>
      <c r="K29" s="203" t="s">
        <v>12</v>
      </c>
      <c r="L29" s="203">
        <v>0.04</v>
      </c>
      <c r="M29" s="92"/>
      <c r="N29" s="92"/>
      <c r="O29" s="92" t="s">
        <v>816</v>
      </c>
    </row>
    <row r="30" spans="1:15" ht="12" customHeight="1" x14ac:dyDescent="0.25">
      <c r="A30" s="5" t="s">
        <v>15</v>
      </c>
      <c r="B30" s="5" t="s">
        <v>15</v>
      </c>
      <c r="C30" s="5" t="s">
        <v>817</v>
      </c>
      <c r="D30" s="203">
        <v>2.5275620000000001</v>
      </c>
      <c r="E30" s="203">
        <v>0.95338199999999995</v>
      </c>
      <c r="F30" s="203">
        <v>8.2540200000000006</v>
      </c>
      <c r="G30" s="203">
        <v>68.122904000000005</v>
      </c>
      <c r="H30" s="203" t="s">
        <v>12</v>
      </c>
      <c r="I30" s="203">
        <v>2837.7534012144965</v>
      </c>
      <c r="J30" s="203" t="s">
        <v>12</v>
      </c>
      <c r="K30" s="203">
        <v>6.8000000000000005E-2</v>
      </c>
      <c r="L30" s="203">
        <v>9.6579999999999999E-2</v>
      </c>
      <c r="M30" s="92"/>
      <c r="N30" s="92"/>
      <c r="O30" s="92" t="s">
        <v>818</v>
      </c>
    </row>
    <row r="31" spans="1:15" ht="12" customHeight="1" x14ac:dyDescent="0.25">
      <c r="A31" s="5" t="s">
        <v>15</v>
      </c>
      <c r="B31" s="5" t="s">
        <v>15</v>
      </c>
      <c r="C31" s="5" t="s">
        <v>819</v>
      </c>
      <c r="D31" s="203">
        <v>12.209907555802772</v>
      </c>
      <c r="E31" s="203">
        <v>0.04</v>
      </c>
      <c r="F31" s="203" t="s">
        <v>12</v>
      </c>
      <c r="G31" s="203" t="s">
        <v>12</v>
      </c>
      <c r="H31" s="203" t="s">
        <v>12</v>
      </c>
      <c r="I31" s="203" t="s">
        <v>12</v>
      </c>
      <c r="J31" s="203" t="s">
        <v>12</v>
      </c>
      <c r="K31" s="203">
        <v>2.1999999999999999E-2</v>
      </c>
      <c r="L31" s="203">
        <v>7.3000000000000001E-3</v>
      </c>
      <c r="M31" s="92"/>
      <c r="N31" s="92"/>
      <c r="O31" s="92" t="s">
        <v>820</v>
      </c>
    </row>
    <row r="32" spans="1:15" ht="12" customHeight="1" x14ac:dyDescent="0.25">
      <c r="A32" s="5" t="s">
        <v>15</v>
      </c>
      <c r="B32" s="5" t="s">
        <v>15</v>
      </c>
      <c r="C32" s="5" t="s">
        <v>821</v>
      </c>
      <c r="D32" s="203">
        <v>0.57368200000000003</v>
      </c>
      <c r="E32" s="203">
        <v>4.9914019999999999</v>
      </c>
      <c r="F32" s="203">
        <v>7.6507680000000002</v>
      </c>
      <c r="G32" s="203" t="s">
        <v>12</v>
      </c>
      <c r="H32" s="203" t="s">
        <v>12</v>
      </c>
      <c r="I32" s="203">
        <v>7661.0983527529224</v>
      </c>
      <c r="J32" s="203" t="s">
        <v>12</v>
      </c>
      <c r="K32" s="203">
        <v>7.2733500000000006</v>
      </c>
      <c r="L32" s="203">
        <v>6.8560279999999993</v>
      </c>
      <c r="M32" s="92"/>
      <c r="N32" s="92"/>
      <c r="O32" s="92" t="s">
        <v>822</v>
      </c>
    </row>
    <row r="33" spans="1:15" ht="12" customHeight="1" x14ac:dyDescent="0.25">
      <c r="A33" s="5" t="s">
        <v>15</v>
      </c>
      <c r="B33" s="5" t="s">
        <v>15</v>
      </c>
      <c r="C33" s="5" t="s">
        <v>823</v>
      </c>
      <c r="D33" s="203" t="s">
        <v>12</v>
      </c>
      <c r="E33" s="203">
        <v>0.74172499999999997</v>
      </c>
      <c r="F33" s="203">
        <v>1.9993974000000003</v>
      </c>
      <c r="G33" s="203" t="s">
        <v>12</v>
      </c>
      <c r="H33" s="203" t="s">
        <v>12</v>
      </c>
      <c r="I33" s="203">
        <v>115.51956146279338</v>
      </c>
      <c r="J33" s="203" t="s">
        <v>12</v>
      </c>
      <c r="K33" s="203">
        <v>1.8404</v>
      </c>
      <c r="L33" s="203">
        <v>0.276391</v>
      </c>
      <c r="M33" s="92"/>
      <c r="N33" s="92"/>
      <c r="O33" s="92" t="s">
        <v>824</v>
      </c>
    </row>
    <row r="34" spans="1:15" ht="12" customHeight="1" x14ac:dyDescent="0.25">
      <c r="A34" s="5" t="s">
        <v>15</v>
      </c>
      <c r="B34" s="5" t="s">
        <v>15</v>
      </c>
      <c r="C34" s="5" t="s">
        <v>825</v>
      </c>
      <c r="D34" s="203">
        <v>3.4684E-2</v>
      </c>
      <c r="E34" s="203">
        <v>0.10339</v>
      </c>
      <c r="F34" s="203">
        <v>0.25900000000000001</v>
      </c>
      <c r="G34" s="203" t="s">
        <v>12</v>
      </c>
      <c r="H34" s="203" t="s">
        <v>12</v>
      </c>
      <c r="I34" s="203">
        <v>559.25933324880873</v>
      </c>
      <c r="J34" s="203" t="s">
        <v>12</v>
      </c>
      <c r="K34" s="203">
        <v>0.22900000000000001</v>
      </c>
      <c r="L34" s="203">
        <v>6.8049999999999999E-2</v>
      </c>
      <c r="M34" s="92"/>
      <c r="N34" s="92"/>
      <c r="O34" s="92" t="s">
        <v>826</v>
      </c>
    </row>
    <row r="35" spans="1:15" ht="12" customHeight="1" x14ac:dyDescent="0.25">
      <c r="A35" s="5" t="s">
        <v>15</v>
      </c>
      <c r="B35" s="5" t="s">
        <v>15</v>
      </c>
      <c r="C35" s="5" t="s">
        <v>827</v>
      </c>
      <c r="D35" s="203">
        <v>0.38966799999999996</v>
      </c>
      <c r="E35" s="203">
        <v>0.8307429999999999</v>
      </c>
      <c r="F35" s="203">
        <v>6.0000000000000001E-3</v>
      </c>
      <c r="G35" s="203" t="s">
        <v>12</v>
      </c>
      <c r="H35" s="203" t="s">
        <v>12</v>
      </c>
      <c r="I35" s="203">
        <v>4572.6788090422206</v>
      </c>
      <c r="J35" s="203" t="s">
        <v>12</v>
      </c>
      <c r="K35" s="203">
        <v>0.53859999999999997</v>
      </c>
      <c r="L35" s="203">
        <v>0.30151999999999995</v>
      </c>
      <c r="M35" s="92"/>
      <c r="N35" s="92"/>
      <c r="O35" s="92" t="s">
        <v>828</v>
      </c>
    </row>
    <row r="36" spans="1:15" ht="12" customHeight="1" x14ac:dyDescent="0.25">
      <c r="A36" s="5" t="s">
        <v>15</v>
      </c>
      <c r="B36" s="5" t="s">
        <v>15</v>
      </c>
      <c r="C36" s="5" t="s">
        <v>829</v>
      </c>
      <c r="D36" s="203">
        <v>10.431184</v>
      </c>
      <c r="E36" s="203">
        <v>1.212283</v>
      </c>
      <c r="F36" s="203">
        <v>1.8879999999999999</v>
      </c>
      <c r="G36" s="203" t="s">
        <v>12</v>
      </c>
      <c r="H36" s="203" t="s">
        <v>12</v>
      </c>
      <c r="I36" s="203">
        <v>689.67909308339563</v>
      </c>
      <c r="J36" s="203" t="s">
        <v>12</v>
      </c>
      <c r="K36" s="203">
        <v>1.15428</v>
      </c>
      <c r="L36" s="203">
        <v>2.6101000000000001</v>
      </c>
      <c r="M36" s="92"/>
      <c r="N36" s="92"/>
      <c r="O36" s="92" t="s">
        <v>830</v>
      </c>
    </row>
    <row r="37" spans="1:15" s="197" customFormat="1" ht="12" customHeight="1" x14ac:dyDescent="0.25">
      <c r="A37" s="17" t="s">
        <v>15</v>
      </c>
      <c r="B37" s="277" t="s">
        <v>831</v>
      </c>
      <c r="C37" s="277"/>
      <c r="D37" s="198">
        <v>622.96271222152541</v>
      </c>
      <c r="E37" s="198" t="s">
        <v>12</v>
      </c>
      <c r="F37" s="198" t="s">
        <v>12</v>
      </c>
      <c r="G37" s="198" t="s">
        <v>12</v>
      </c>
      <c r="H37" s="198" t="s">
        <v>12</v>
      </c>
      <c r="I37" s="198">
        <v>3323.3380000000002</v>
      </c>
      <c r="J37" s="198" t="s">
        <v>12</v>
      </c>
      <c r="K37" s="198" t="s">
        <v>12</v>
      </c>
      <c r="L37" s="198" t="s">
        <v>12</v>
      </c>
      <c r="M37" s="19"/>
      <c r="N37" s="278" t="s">
        <v>832</v>
      </c>
      <c r="O37" s="278"/>
    </row>
    <row r="38" spans="1:15" ht="12" customHeight="1" x14ac:dyDescent="0.25">
      <c r="A38" s="5" t="s">
        <v>15</v>
      </c>
      <c r="B38" s="5" t="s">
        <v>15</v>
      </c>
      <c r="C38" s="5" t="s">
        <v>833</v>
      </c>
      <c r="D38" s="203">
        <v>0.79400000000000004</v>
      </c>
      <c r="E38" s="203" t="s">
        <v>12</v>
      </c>
      <c r="F38" s="203" t="s">
        <v>12</v>
      </c>
      <c r="G38" s="203" t="s">
        <v>12</v>
      </c>
      <c r="H38" s="203" t="s">
        <v>12</v>
      </c>
      <c r="I38" s="203" t="s">
        <v>12</v>
      </c>
      <c r="J38" s="203" t="s">
        <v>12</v>
      </c>
      <c r="K38" s="203" t="s">
        <v>12</v>
      </c>
      <c r="L38" s="203" t="s">
        <v>12</v>
      </c>
      <c r="M38" s="92"/>
      <c r="N38" s="92"/>
      <c r="O38" s="92" t="s">
        <v>626</v>
      </c>
    </row>
    <row r="39" spans="1:15" ht="12" customHeight="1" x14ac:dyDescent="0.25">
      <c r="A39" s="5" t="s">
        <v>15</v>
      </c>
      <c r="B39" s="5" t="s">
        <v>15</v>
      </c>
      <c r="C39" s="5" t="s">
        <v>834</v>
      </c>
      <c r="D39" s="203">
        <v>622.16871222152542</v>
      </c>
      <c r="E39" s="203" t="s">
        <v>12</v>
      </c>
      <c r="F39" s="203" t="s">
        <v>12</v>
      </c>
      <c r="G39" s="203" t="s">
        <v>12</v>
      </c>
      <c r="H39" s="203" t="s">
        <v>12</v>
      </c>
      <c r="I39" s="203">
        <v>3323.3380000000002</v>
      </c>
      <c r="J39" s="203" t="s">
        <v>12</v>
      </c>
      <c r="K39" s="203" t="s">
        <v>12</v>
      </c>
      <c r="L39" s="203" t="s">
        <v>12</v>
      </c>
      <c r="M39" s="92"/>
      <c r="N39" s="92"/>
      <c r="O39" s="92" t="s">
        <v>835</v>
      </c>
    </row>
    <row r="40" spans="1:15" ht="12" customHeight="1" x14ac:dyDescent="0.25">
      <c r="A40" s="5" t="s">
        <v>15</v>
      </c>
      <c r="B40" s="5" t="s">
        <v>15</v>
      </c>
      <c r="C40" s="5" t="s">
        <v>836</v>
      </c>
      <c r="D40" s="203" t="s">
        <v>12</v>
      </c>
      <c r="E40" s="203" t="s">
        <v>12</v>
      </c>
      <c r="F40" s="203" t="s">
        <v>12</v>
      </c>
      <c r="G40" s="203" t="s">
        <v>12</v>
      </c>
      <c r="H40" s="203" t="s">
        <v>12</v>
      </c>
      <c r="I40" s="203" t="s">
        <v>12</v>
      </c>
      <c r="J40" s="203" t="s">
        <v>12</v>
      </c>
      <c r="K40" s="203" t="s">
        <v>12</v>
      </c>
      <c r="L40" s="203" t="s">
        <v>12</v>
      </c>
      <c r="M40" s="92"/>
      <c r="N40" s="92"/>
      <c r="O40" s="92" t="s">
        <v>837</v>
      </c>
    </row>
    <row r="41" spans="1:15" s="197" customFormat="1" ht="12" customHeight="1" x14ac:dyDescent="0.25">
      <c r="A41" s="17" t="s">
        <v>15</v>
      </c>
      <c r="B41" s="277" t="s">
        <v>838</v>
      </c>
      <c r="C41" s="277"/>
      <c r="D41" s="198">
        <v>27.077360278671918</v>
      </c>
      <c r="E41" s="198">
        <v>14.147393617938565</v>
      </c>
      <c r="F41" s="198">
        <v>2.2071053719999907</v>
      </c>
      <c r="G41" s="198">
        <v>1.429</v>
      </c>
      <c r="H41" s="198" t="s">
        <v>12</v>
      </c>
      <c r="I41" s="198">
        <v>5477.4780276927486</v>
      </c>
      <c r="J41" s="198">
        <v>1158.3379108343229</v>
      </c>
      <c r="K41" s="198">
        <v>938.32971910907918</v>
      </c>
      <c r="L41" s="198">
        <v>87.961310428891537</v>
      </c>
      <c r="M41" s="19"/>
      <c r="N41" s="278" t="s">
        <v>839</v>
      </c>
      <c r="O41" s="278"/>
    </row>
    <row r="42" spans="1:15" ht="12" customHeight="1" x14ac:dyDescent="0.25">
      <c r="A42" s="5" t="s">
        <v>15</v>
      </c>
      <c r="B42" s="5" t="s">
        <v>15</v>
      </c>
      <c r="C42" s="5" t="s">
        <v>840</v>
      </c>
      <c r="D42" s="203" t="s">
        <v>12</v>
      </c>
      <c r="E42" s="203">
        <v>2.559257288357883</v>
      </c>
      <c r="F42" s="203" t="s">
        <v>12</v>
      </c>
      <c r="G42" s="203" t="s">
        <v>12</v>
      </c>
      <c r="H42" s="203" t="s">
        <v>12</v>
      </c>
      <c r="I42" s="203">
        <v>137.19999999999999</v>
      </c>
      <c r="J42" s="203" t="s">
        <v>12</v>
      </c>
      <c r="K42" s="203">
        <v>903.65682809035741</v>
      </c>
      <c r="L42" s="203">
        <v>71.839094428891528</v>
      </c>
      <c r="M42" s="92"/>
      <c r="N42" s="92"/>
      <c r="O42" s="92" t="s">
        <v>841</v>
      </c>
    </row>
    <row r="43" spans="1:15" ht="12" customHeight="1" x14ac:dyDescent="0.25">
      <c r="A43" s="5" t="s">
        <v>15</v>
      </c>
      <c r="B43" s="5" t="s">
        <v>15</v>
      </c>
      <c r="C43" s="5" t="s">
        <v>842</v>
      </c>
      <c r="D43" s="203">
        <v>6.7171672786719174</v>
      </c>
      <c r="E43" s="203">
        <v>0.552540329580683</v>
      </c>
      <c r="F43" s="203">
        <v>1.0574591264059501</v>
      </c>
      <c r="G43" s="203">
        <v>1.429</v>
      </c>
      <c r="H43" s="203" t="s">
        <v>12</v>
      </c>
      <c r="I43" s="203" t="s">
        <v>12</v>
      </c>
      <c r="J43" s="203">
        <v>558.6311082242147</v>
      </c>
      <c r="K43" s="203">
        <v>8.2350510187218351</v>
      </c>
      <c r="L43" s="203">
        <v>8.4566000000000002E-2</v>
      </c>
      <c r="M43" s="92"/>
      <c r="N43" s="92"/>
      <c r="O43" s="92" t="s">
        <v>843</v>
      </c>
    </row>
    <row r="44" spans="1:15" ht="12" customHeight="1" x14ac:dyDescent="0.25">
      <c r="A44" s="5" t="s">
        <v>15</v>
      </c>
      <c r="B44" s="5" t="s">
        <v>15</v>
      </c>
      <c r="C44" s="5" t="s">
        <v>844</v>
      </c>
      <c r="D44" s="203">
        <v>20.360192999999999</v>
      </c>
      <c r="E44" s="203">
        <v>11.035596</v>
      </c>
      <c r="F44" s="209">
        <v>1.1496462455940408</v>
      </c>
      <c r="G44" s="209" t="s">
        <v>12</v>
      </c>
      <c r="H44" s="209" t="s">
        <v>12</v>
      </c>
      <c r="I44" s="209">
        <v>5340.2780276927479</v>
      </c>
      <c r="J44" s="209">
        <v>599.70680261010818</v>
      </c>
      <c r="K44" s="203">
        <v>26.560200000000002</v>
      </c>
      <c r="L44" s="209">
        <v>16.037649999999999</v>
      </c>
      <c r="M44" s="92"/>
      <c r="N44" s="92"/>
      <c r="O44" s="92" t="s">
        <v>845</v>
      </c>
    </row>
    <row r="45" spans="1:15" s="197" customFormat="1" ht="14.25" customHeight="1" x14ac:dyDescent="0.25">
      <c r="A45" s="302" t="s">
        <v>846</v>
      </c>
      <c r="B45" s="302"/>
      <c r="C45" s="302"/>
      <c r="D45" s="202"/>
      <c r="E45" s="210"/>
      <c r="F45" s="210"/>
      <c r="G45" s="210"/>
      <c r="H45" s="210"/>
      <c r="I45" s="210"/>
      <c r="J45" s="210"/>
      <c r="K45" s="210"/>
      <c r="L45" s="210"/>
      <c r="M45" s="323" t="s">
        <v>847</v>
      </c>
      <c r="N45" s="323"/>
      <c r="O45" s="323"/>
    </row>
  </sheetData>
  <mergeCells count="55">
    <mergeCell ref="B5:C5"/>
    <mergeCell ref="N5:O5"/>
    <mergeCell ref="A1:H1"/>
    <mergeCell ref="I1:L1"/>
    <mergeCell ref="A2:C3"/>
    <mergeCell ref="M2:O3"/>
    <mergeCell ref="D4:H4"/>
    <mergeCell ref="B6:C6"/>
    <mergeCell ref="N6:O6"/>
    <mergeCell ref="B7:C7"/>
    <mergeCell ref="N7:O7"/>
    <mergeCell ref="B8:C8"/>
    <mergeCell ref="N8:O8"/>
    <mergeCell ref="A9:C9"/>
    <mergeCell ref="M9:O9"/>
    <mergeCell ref="A10:C10"/>
    <mergeCell ref="M10:O10"/>
    <mergeCell ref="B11:C11"/>
    <mergeCell ref="N11:O11"/>
    <mergeCell ref="B12:C12"/>
    <mergeCell ref="N12:O12"/>
    <mergeCell ref="B13:C13"/>
    <mergeCell ref="N13:O13"/>
    <mergeCell ref="B14:C14"/>
    <mergeCell ref="N14:O14"/>
    <mergeCell ref="A15:C15"/>
    <mergeCell ref="M15:O15"/>
    <mergeCell ref="B16:C16"/>
    <mergeCell ref="N16:O16"/>
    <mergeCell ref="B17:C17"/>
    <mergeCell ref="N17:O17"/>
    <mergeCell ref="B18:C18"/>
    <mergeCell ref="N18:O18"/>
    <mergeCell ref="B19:C19"/>
    <mergeCell ref="N19:O19"/>
    <mergeCell ref="A20:C20"/>
    <mergeCell ref="M20:O20"/>
    <mergeCell ref="A21:C21"/>
    <mergeCell ref="M21:O21"/>
    <mergeCell ref="A22:C22"/>
    <mergeCell ref="M22:O22"/>
    <mergeCell ref="A23:C23"/>
    <mergeCell ref="M23:O23"/>
    <mergeCell ref="A24:C24"/>
    <mergeCell ref="M24:O24"/>
    <mergeCell ref="A25:C25"/>
    <mergeCell ref="M25:O25"/>
    <mergeCell ref="B26:C26"/>
    <mergeCell ref="N26:O26"/>
    <mergeCell ref="B37:C37"/>
    <mergeCell ref="N37:O37"/>
    <mergeCell ref="B41:C41"/>
    <mergeCell ref="N41:O41"/>
    <mergeCell ref="A45:C45"/>
    <mergeCell ref="M45:O4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0" orientation="portrait" useFirstPageNumber="1" r:id="rId1"/>
  <headerFooter alignWithMargins="0">
    <oddFooter>&amp;C&amp;"MAC C Swiss,Regular"&amp;8&amp;P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FCBB-9361-4203-BF5D-97B29E915884}">
  <dimension ref="A1:N45"/>
  <sheetViews>
    <sheetView tabSelected="1" zoomScaleNormal="100" workbookViewId="0">
      <selection sqref="A1:H1"/>
    </sheetView>
  </sheetViews>
  <sheetFormatPr defaultColWidth="8.85546875" defaultRowHeight="11.25" x14ac:dyDescent="0.25"/>
  <cols>
    <col min="1" max="2" width="2.140625" style="5" customWidth="1"/>
    <col min="3" max="3" width="30.7109375" style="5" customWidth="1"/>
    <col min="4" max="4" width="13" style="206" customWidth="1"/>
    <col min="5" max="5" width="12.42578125" style="206" customWidth="1"/>
    <col min="6" max="6" width="12.42578125" style="230" customWidth="1"/>
    <col min="7" max="7" width="10.140625" style="188" customWidth="1"/>
    <col min="8" max="8" width="11.42578125" style="188" customWidth="1"/>
    <col min="9" max="9" width="14.140625" style="188" customWidth="1"/>
    <col min="10" max="10" width="10.42578125" style="188" customWidth="1"/>
    <col min="11" max="11" width="11.140625" style="188" customWidth="1"/>
    <col min="12" max="13" width="1.7109375" style="188" customWidth="1"/>
    <col min="14" max="14" width="32.7109375" style="188" customWidth="1"/>
    <col min="15" max="16384" width="8.85546875" style="188"/>
  </cols>
  <sheetData>
    <row r="1" spans="1:14" ht="13.5" customHeight="1" x14ac:dyDescent="0.25">
      <c r="A1" s="298" t="s">
        <v>874</v>
      </c>
      <c r="B1" s="298"/>
      <c r="C1" s="298"/>
      <c r="D1" s="298"/>
      <c r="E1" s="298"/>
      <c r="F1" s="298"/>
      <c r="G1" s="298"/>
      <c r="H1" s="298"/>
      <c r="I1" s="251" t="s">
        <v>875</v>
      </c>
      <c r="J1" s="251"/>
      <c r="K1" s="251"/>
      <c r="L1" s="251"/>
      <c r="M1" s="251"/>
      <c r="N1" s="251"/>
    </row>
    <row r="2" spans="1:14" ht="35.25" customHeight="1" x14ac:dyDescent="0.25">
      <c r="A2" s="318" t="s">
        <v>850</v>
      </c>
      <c r="B2" s="318"/>
      <c r="C2" s="318"/>
      <c r="D2" s="9" t="s">
        <v>876</v>
      </c>
      <c r="E2" s="9" t="s">
        <v>877</v>
      </c>
      <c r="F2" s="35" t="s">
        <v>878</v>
      </c>
      <c r="G2" s="9" t="s">
        <v>879</v>
      </c>
      <c r="H2" s="9" t="s">
        <v>880</v>
      </c>
      <c r="I2" s="9" t="s">
        <v>881</v>
      </c>
      <c r="J2" s="9" t="s">
        <v>882</v>
      </c>
      <c r="K2" s="9" t="s">
        <v>883</v>
      </c>
      <c r="L2" s="320" t="s">
        <v>765</v>
      </c>
      <c r="M2" s="320"/>
      <c r="N2" s="320"/>
    </row>
    <row r="3" spans="1:14" s="215" customFormat="1" ht="32.25" customHeight="1" x14ac:dyDescent="0.25">
      <c r="A3" s="319"/>
      <c r="B3" s="319"/>
      <c r="C3" s="319"/>
      <c r="D3" s="190" t="s">
        <v>884</v>
      </c>
      <c r="E3" s="190" t="s">
        <v>885</v>
      </c>
      <c r="F3" s="219" t="s">
        <v>886</v>
      </c>
      <c r="G3" s="190" t="s">
        <v>887</v>
      </c>
      <c r="H3" s="190" t="s">
        <v>888</v>
      </c>
      <c r="I3" s="190" t="s">
        <v>889</v>
      </c>
      <c r="J3" s="190" t="s">
        <v>890</v>
      </c>
      <c r="K3" s="190" t="s">
        <v>891</v>
      </c>
      <c r="L3" s="321"/>
      <c r="M3" s="321"/>
      <c r="N3" s="321"/>
    </row>
    <row r="4" spans="1:14" ht="11.25" customHeight="1" x14ac:dyDescent="0.25">
      <c r="A4" s="183"/>
      <c r="B4" s="183"/>
      <c r="C4" s="183"/>
      <c r="D4" s="322" t="s">
        <v>892</v>
      </c>
      <c r="E4" s="337"/>
      <c r="F4" s="220" t="s">
        <v>893</v>
      </c>
      <c r="G4" s="192" t="s">
        <v>892</v>
      </c>
      <c r="H4" s="192" t="s">
        <v>893</v>
      </c>
      <c r="I4" s="221" t="s">
        <v>894</v>
      </c>
      <c r="J4" s="192" t="s">
        <v>893</v>
      </c>
      <c r="K4" s="192" t="s">
        <v>892</v>
      </c>
      <c r="L4" s="193"/>
      <c r="M4" s="194"/>
      <c r="N4" s="194"/>
    </row>
    <row r="5" spans="1:14" s="197" customFormat="1" ht="12" customHeight="1" x14ac:dyDescent="0.25">
      <c r="A5" s="17" t="s">
        <v>15</v>
      </c>
      <c r="B5" s="277" t="s">
        <v>774</v>
      </c>
      <c r="C5" s="277"/>
      <c r="D5" s="195">
        <v>1622.933549528</v>
      </c>
      <c r="E5" s="195">
        <v>370.46474959481287</v>
      </c>
      <c r="F5" s="222">
        <v>121.37336615317633</v>
      </c>
      <c r="G5" s="195">
        <v>157.64797799999999</v>
      </c>
      <c r="H5" s="195">
        <v>939.55876070399995</v>
      </c>
      <c r="I5" s="195" t="s">
        <v>12</v>
      </c>
      <c r="J5" s="195" t="s">
        <v>12</v>
      </c>
      <c r="K5" s="195" t="s">
        <v>12</v>
      </c>
      <c r="L5" s="17"/>
      <c r="M5" s="278" t="s">
        <v>775</v>
      </c>
      <c r="N5" s="278"/>
    </row>
    <row r="6" spans="1:14" s="197" customFormat="1" ht="12" customHeight="1" x14ac:dyDescent="0.25">
      <c r="A6" s="17" t="s">
        <v>15</v>
      </c>
      <c r="B6" s="277" t="s">
        <v>776</v>
      </c>
      <c r="C6" s="277"/>
      <c r="D6" s="198" t="s">
        <v>12</v>
      </c>
      <c r="E6" s="198" t="s">
        <v>12</v>
      </c>
      <c r="F6" s="223" t="s">
        <v>12</v>
      </c>
      <c r="G6" s="198" t="s">
        <v>12</v>
      </c>
      <c r="H6" s="198" t="s">
        <v>12</v>
      </c>
      <c r="I6" s="198" t="s">
        <v>12</v>
      </c>
      <c r="J6" s="198" t="s">
        <v>12</v>
      </c>
      <c r="K6" s="198">
        <v>1469.7774029999998</v>
      </c>
      <c r="L6" s="19"/>
      <c r="M6" s="278" t="s">
        <v>777</v>
      </c>
      <c r="N6" s="278"/>
    </row>
    <row r="7" spans="1:14" s="197" customFormat="1" ht="12" customHeight="1" x14ac:dyDescent="0.25">
      <c r="A7" s="17" t="s">
        <v>15</v>
      </c>
      <c r="B7" s="277" t="s">
        <v>778</v>
      </c>
      <c r="C7" s="277"/>
      <c r="D7" s="198" t="s">
        <v>12</v>
      </c>
      <c r="E7" s="198" t="s">
        <v>12</v>
      </c>
      <c r="F7" s="223" t="s">
        <v>12</v>
      </c>
      <c r="G7" s="198" t="s">
        <v>12</v>
      </c>
      <c r="H7" s="198" t="s">
        <v>12</v>
      </c>
      <c r="I7" s="198">
        <v>0.23400000000000001</v>
      </c>
      <c r="J7" s="198" t="s">
        <v>12</v>
      </c>
      <c r="K7" s="198" t="s">
        <v>12</v>
      </c>
      <c r="L7" s="19"/>
      <c r="M7" s="278" t="s">
        <v>779</v>
      </c>
      <c r="N7" s="278"/>
    </row>
    <row r="8" spans="1:14" s="197" customFormat="1" ht="12" customHeight="1" x14ac:dyDescent="0.25">
      <c r="A8" s="162" t="s">
        <v>15</v>
      </c>
      <c r="B8" s="315" t="s">
        <v>780</v>
      </c>
      <c r="C8" s="315"/>
      <c r="D8" s="200" t="s">
        <v>12</v>
      </c>
      <c r="E8" s="200" t="s">
        <v>12</v>
      </c>
      <c r="F8" s="224" t="s">
        <v>12</v>
      </c>
      <c r="G8" s="200" t="s">
        <v>12</v>
      </c>
      <c r="H8" s="200" t="s">
        <v>12</v>
      </c>
      <c r="I8" s="200" t="s">
        <v>12</v>
      </c>
      <c r="J8" s="200" t="s">
        <v>12</v>
      </c>
      <c r="K8" s="200">
        <v>1319.3034029999999</v>
      </c>
      <c r="L8" s="19"/>
      <c r="M8" s="331" t="s">
        <v>781</v>
      </c>
      <c r="N8" s="331"/>
    </row>
    <row r="9" spans="1:14" s="197" customFormat="1" ht="12" customHeight="1" x14ac:dyDescent="0.25">
      <c r="A9" s="302" t="s">
        <v>782</v>
      </c>
      <c r="B9" s="302"/>
      <c r="C9" s="302"/>
      <c r="D9" s="202">
        <v>1622.933549528</v>
      </c>
      <c r="E9" s="202">
        <v>370.46474959481287</v>
      </c>
      <c r="F9" s="225">
        <v>121.37336615317633</v>
      </c>
      <c r="G9" s="202">
        <v>157.64797799999999</v>
      </c>
      <c r="H9" s="202">
        <v>939.55876070399995</v>
      </c>
      <c r="I9" s="202">
        <v>0.23400000000000001</v>
      </c>
      <c r="J9" s="202" t="s">
        <v>12</v>
      </c>
      <c r="K9" s="202">
        <v>150.47399999999999</v>
      </c>
      <c r="L9" s="323" t="s">
        <v>783</v>
      </c>
      <c r="M9" s="323"/>
      <c r="N9" s="323"/>
    </row>
    <row r="10" spans="1:14" s="197" customFormat="1" ht="12" customHeight="1" x14ac:dyDescent="0.25">
      <c r="A10" s="336" t="s">
        <v>784</v>
      </c>
      <c r="B10" s="336"/>
      <c r="C10" s="336"/>
      <c r="D10" s="198" t="s">
        <v>12</v>
      </c>
      <c r="E10" s="198" t="s">
        <v>12</v>
      </c>
      <c r="F10" s="223" t="s">
        <v>12</v>
      </c>
      <c r="G10" s="198" t="s">
        <v>12</v>
      </c>
      <c r="H10" s="198">
        <v>939.55876070399995</v>
      </c>
      <c r="I10" s="198" t="s">
        <v>12</v>
      </c>
      <c r="J10" s="198" t="s">
        <v>12</v>
      </c>
      <c r="K10" s="198" t="s">
        <v>12</v>
      </c>
      <c r="L10" s="324" t="s">
        <v>785</v>
      </c>
      <c r="M10" s="324"/>
      <c r="N10" s="324"/>
    </row>
    <row r="11" spans="1:14" ht="12" customHeight="1" x14ac:dyDescent="0.25">
      <c r="A11" s="34" t="s">
        <v>15</v>
      </c>
      <c r="B11" s="333" t="s">
        <v>786</v>
      </c>
      <c r="C11" s="333"/>
      <c r="D11" s="203" t="s">
        <v>12</v>
      </c>
      <c r="E11" s="203" t="s">
        <v>12</v>
      </c>
      <c r="F11" s="226" t="s">
        <v>12</v>
      </c>
      <c r="G11" s="203" t="s">
        <v>12</v>
      </c>
      <c r="H11" s="203" t="s">
        <v>12</v>
      </c>
      <c r="I11" s="203" t="s">
        <v>12</v>
      </c>
      <c r="J11" s="203" t="s">
        <v>12</v>
      </c>
      <c r="K11" s="203" t="s">
        <v>12</v>
      </c>
      <c r="L11" s="217"/>
      <c r="M11" s="330" t="s">
        <v>787</v>
      </c>
      <c r="N11" s="330"/>
    </row>
    <row r="12" spans="1:14" ht="18" customHeight="1" x14ac:dyDescent="0.25">
      <c r="A12" s="34" t="s">
        <v>15</v>
      </c>
      <c r="B12" s="329" t="s">
        <v>788</v>
      </c>
      <c r="C12" s="329"/>
      <c r="D12" s="203" t="s">
        <v>12</v>
      </c>
      <c r="E12" s="203" t="s">
        <v>12</v>
      </c>
      <c r="F12" s="226" t="s">
        <v>12</v>
      </c>
      <c r="G12" s="203" t="s">
        <v>12</v>
      </c>
      <c r="H12" s="203" t="s">
        <v>12</v>
      </c>
      <c r="I12" s="203" t="s">
        <v>12</v>
      </c>
      <c r="J12" s="203" t="s">
        <v>12</v>
      </c>
      <c r="K12" s="203" t="s">
        <v>12</v>
      </c>
      <c r="L12" s="217"/>
      <c r="M12" s="330" t="s">
        <v>789</v>
      </c>
      <c r="N12" s="330"/>
    </row>
    <row r="13" spans="1:14" s="206" customFormat="1" ht="12" customHeight="1" x14ac:dyDescent="0.25">
      <c r="A13" s="34"/>
      <c r="B13" s="334" t="s">
        <v>790</v>
      </c>
      <c r="C13" s="334"/>
      <c r="D13" s="203" t="s">
        <v>12</v>
      </c>
      <c r="E13" s="203" t="s">
        <v>12</v>
      </c>
      <c r="F13" s="226" t="s">
        <v>12</v>
      </c>
      <c r="G13" s="203" t="s">
        <v>12</v>
      </c>
      <c r="H13" s="203">
        <v>939.55876070399995</v>
      </c>
      <c r="I13" s="203" t="s">
        <v>12</v>
      </c>
      <c r="J13" s="203" t="s">
        <v>12</v>
      </c>
      <c r="K13" s="203" t="s">
        <v>12</v>
      </c>
      <c r="L13" s="217"/>
      <c r="M13" s="327" t="s">
        <v>791</v>
      </c>
      <c r="N13" s="327"/>
    </row>
    <row r="14" spans="1:14" ht="12" customHeight="1" x14ac:dyDescent="0.25">
      <c r="A14" s="34"/>
      <c r="B14" s="333" t="s">
        <v>792</v>
      </c>
      <c r="C14" s="333"/>
      <c r="D14" s="203" t="s">
        <v>12</v>
      </c>
      <c r="E14" s="203" t="s">
        <v>12</v>
      </c>
      <c r="F14" s="226" t="s">
        <v>12</v>
      </c>
      <c r="G14" s="203" t="s">
        <v>12</v>
      </c>
      <c r="H14" s="203" t="s">
        <v>12</v>
      </c>
      <c r="I14" s="203" t="s">
        <v>12</v>
      </c>
      <c r="J14" s="203" t="s">
        <v>12</v>
      </c>
      <c r="K14" s="203" t="s">
        <v>12</v>
      </c>
      <c r="L14" s="217"/>
      <c r="M14" s="330" t="s">
        <v>793</v>
      </c>
      <c r="N14" s="330"/>
    </row>
    <row r="15" spans="1:14" s="197" customFormat="1" ht="12" customHeight="1" x14ac:dyDescent="0.25">
      <c r="A15" s="335" t="s">
        <v>794</v>
      </c>
      <c r="B15" s="335"/>
      <c r="C15" s="335"/>
      <c r="D15" s="198" t="s">
        <v>12</v>
      </c>
      <c r="E15" s="198" t="s">
        <v>12</v>
      </c>
      <c r="F15" s="223" t="s">
        <v>12</v>
      </c>
      <c r="G15" s="198" t="s">
        <v>12</v>
      </c>
      <c r="H15" s="198" t="s">
        <v>12</v>
      </c>
      <c r="I15" s="198" t="s">
        <v>12</v>
      </c>
      <c r="J15" s="198">
        <v>2076.1757884642047</v>
      </c>
      <c r="K15" s="198">
        <v>4739.1365998279989</v>
      </c>
      <c r="L15" s="328" t="s">
        <v>795</v>
      </c>
      <c r="M15" s="328"/>
      <c r="N15" s="328"/>
    </row>
    <row r="16" spans="1:14" ht="12" customHeight="1" x14ac:dyDescent="0.25">
      <c r="A16" s="34" t="s">
        <v>15</v>
      </c>
      <c r="B16" s="333" t="s">
        <v>786</v>
      </c>
      <c r="C16" s="333"/>
      <c r="D16" s="203" t="s">
        <v>12</v>
      </c>
      <c r="E16" s="203" t="s">
        <v>12</v>
      </c>
      <c r="F16" s="226" t="s">
        <v>12</v>
      </c>
      <c r="G16" s="203" t="s">
        <v>12</v>
      </c>
      <c r="H16" s="203" t="s">
        <v>12</v>
      </c>
      <c r="I16" s="203" t="s">
        <v>12</v>
      </c>
      <c r="J16" s="203" t="s">
        <v>12</v>
      </c>
      <c r="K16" s="203">
        <v>3291.0766334179998</v>
      </c>
      <c r="L16" s="217"/>
      <c r="M16" s="330" t="s">
        <v>787</v>
      </c>
      <c r="N16" s="330"/>
    </row>
    <row r="17" spans="1:14" ht="13.15" customHeight="1" x14ac:dyDescent="0.25">
      <c r="A17" s="34" t="s">
        <v>15</v>
      </c>
      <c r="B17" s="329" t="s">
        <v>788</v>
      </c>
      <c r="C17" s="329"/>
      <c r="D17" s="203" t="s">
        <v>12</v>
      </c>
      <c r="E17" s="203" t="s">
        <v>12</v>
      </c>
      <c r="F17" s="226" t="s">
        <v>12</v>
      </c>
      <c r="G17" s="203" t="s">
        <v>12</v>
      </c>
      <c r="H17" s="203" t="s">
        <v>12</v>
      </c>
      <c r="I17" s="203" t="s">
        <v>12</v>
      </c>
      <c r="J17" s="203">
        <v>1182.8596800000003</v>
      </c>
      <c r="K17" s="203">
        <v>1382.8128302500002</v>
      </c>
      <c r="L17" s="217"/>
      <c r="M17" s="330" t="s">
        <v>789</v>
      </c>
      <c r="N17" s="330"/>
    </row>
    <row r="18" spans="1:14" s="206" customFormat="1" ht="12" customHeight="1" x14ac:dyDescent="0.25">
      <c r="A18" s="34"/>
      <c r="B18" s="334" t="s">
        <v>790</v>
      </c>
      <c r="C18" s="334"/>
      <c r="D18" s="203" t="s">
        <v>12</v>
      </c>
      <c r="E18" s="203" t="s">
        <v>12</v>
      </c>
      <c r="F18" s="226" t="s">
        <v>12</v>
      </c>
      <c r="G18" s="203" t="s">
        <v>12</v>
      </c>
      <c r="H18" s="203" t="s">
        <v>12</v>
      </c>
      <c r="I18" s="203" t="s">
        <v>12</v>
      </c>
      <c r="J18" s="203" t="s">
        <v>12</v>
      </c>
      <c r="K18" s="203">
        <v>65.247136159999997</v>
      </c>
      <c r="L18" s="217"/>
      <c r="M18" s="327" t="s">
        <v>791</v>
      </c>
      <c r="N18" s="327"/>
    </row>
    <row r="19" spans="1:14" ht="12" customHeight="1" x14ac:dyDescent="0.25">
      <c r="A19" s="34"/>
      <c r="B19" s="333" t="s">
        <v>792</v>
      </c>
      <c r="C19" s="333"/>
      <c r="D19" s="203" t="s">
        <v>12</v>
      </c>
      <c r="E19" s="203" t="s">
        <v>12</v>
      </c>
      <c r="F19" s="226" t="s">
        <v>12</v>
      </c>
      <c r="G19" s="203" t="s">
        <v>12</v>
      </c>
      <c r="H19" s="203" t="s">
        <v>12</v>
      </c>
      <c r="I19" s="203" t="s">
        <v>12</v>
      </c>
      <c r="J19" s="203">
        <v>893.3161084642046</v>
      </c>
      <c r="K19" s="203" t="s">
        <v>12</v>
      </c>
      <c r="L19" s="217"/>
      <c r="M19" s="330" t="s">
        <v>796</v>
      </c>
      <c r="N19" s="330"/>
    </row>
    <row r="20" spans="1:14" ht="12" customHeight="1" x14ac:dyDescent="0.25">
      <c r="A20" s="333" t="s">
        <v>797</v>
      </c>
      <c r="B20" s="333"/>
      <c r="C20" s="333"/>
      <c r="D20" s="203">
        <v>-1622.933549528</v>
      </c>
      <c r="E20" s="203">
        <v>-370.46474959481287</v>
      </c>
      <c r="F20" s="226" t="s">
        <v>12</v>
      </c>
      <c r="G20" s="203">
        <v>-157.64797799999999</v>
      </c>
      <c r="H20" s="203" t="s">
        <v>12</v>
      </c>
      <c r="I20" s="203">
        <v>-0.23400000000000001</v>
      </c>
      <c r="J20" s="203" t="s">
        <v>12</v>
      </c>
      <c r="K20" s="203">
        <v>2151.0462771228126</v>
      </c>
      <c r="L20" s="330" t="s">
        <v>798</v>
      </c>
      <c r="M20" s="330"/>
      <c r="N20" s="330"/>
    </row>
    <row r="21" spans="1:14" ht="12" customHeight="1" x14ac:dyDescent="0.25">
      <c r="A21" s="333" t="s">
        <v>799</v>
      </c>
      <c r="B21" s="333"/>
      <c r="C21" s="333"/>
      <c r="D21" s="203" t="s">
        <v>12</v>
      </c>
      <c r="E21" s="203" t="s">
        <v>12</v>
      </c>
      <c r="F21" s="226" t="s">
        <v>12</v>
      </c>
      <c r="G21" s="203" t="s">
        <v>12</v>
      </c>
      <c r="H21" s="203" t="s">
        <v>12</v>
      </c>
      <c r="I21" s="203" t="s">
        <v>12</v>
      </c>
      <c r="J21" s="203">
        <v>1.0523888362047109</v>
      </c>
      <c r="K21" s="203">
        <v>483.61667964199995</v>
      </c>
      <c r="L21" s="325" t="s">
        <v>800</v>
      </c>
      <c r="M21" s="325"/>
      <c r="N21" s="325"/>
    </row>
    <row r="22" spans="1:14" ht="12" customHeight="1" x14ac:dyDescent="0.25">
      <c r="A22" s="309" t="s">
        <v>801</v>
      </c>
      <c r="B22" s="309"/>
      <c r="C22" s="309"/>
      <c r="D22" s="203" t="s">
        <v>12</v>
      </c>
      <c r="E22" s="203" t="s">
        <v>12</v>
      </c>
      <c r="F22" s="226" t="s">
        <v>12</v>
      </c>
      <c r="G22" s="203" t="s">
        <v>12</v>
      </c>
      <c r="H22" s="203" t="s">
        <v>12</v>
      </c>
      <c r="I22" s="203" t="s">
        <v>12</v>
      </c>
      <c r="J22" s="203">
        <v>208.33753362800002</v>
      </c>
      <c r="K22" s="203">
        <v>956.43874571023537</v>
      </c>
      <c r="L22" s="326" t="s">
        <v>802</v>
      </c>
      <c r="M22" s="326"/>
      <c r="N22" s="326"/>
    </row>
    <row r="23" spans="1:14" s="197" customFormat="1" ht="12" customHeight="1" x14ac:dyDescent="0.25">
      <c r="A23" s="302" t="s">
        <v>803</v>
      </c>
      <c r="B23" s="302"/>
      <c r="C23" s="302"/>
      <c r="D23" s="202" t="s">
        <v>12</v>
      </c>
      <c r="E23" s="202" t="s">
        <v>12</v>
      </c>
      <c r="F23" s="225">
        <v>121.37336615317633</v>
      </c>
      <c r="G23" s="202" t="s">
        <v>12</v>
      </c>
      <c r="H23" s="202" t="s">
        <v>12</v>
      </c>
      <c r="I23" s="202" t="s">
        <v>12</v>
      </c>
      <c r="J23" s="202">
        <v>1866.7858660000002</v>
      </c>
      <c r="K23" s="202">
        <v>5600.6014515985753</v>
      </c>
      <c r="L23" s="323" t="s">
        <v>804</v>
      </c>
      <c r="M23" s="323"/>
      <c r="N23" s="323"/>
    </row>
    <row r="24" spans="1:14" s="197" customFormat="1" ht="12" customHeight="1" x14ac:dyDescent="0.2">
      <c r="A24" s="305" t="s">
        <v>805</v>
      </c>
      <c r="B24" s="305"/>
      <c r="C24" s="305"/>
      <c r="D24" s="208" t="s">
        <v>12</v>
      </c>
      <c r="E24" s="208" t="s">
        <v>12</v>
      </c>
      <c r="F24" s="227" t="s">
        <v>12</v>
      </c>
      <c r="G24" s="208" t="s">
        <v>12</v>
      </c>
      <c r="H24" s="208" t="s">
        <v>12</v>
      </c>
      <c r="I24" s="208" t="s">
        <v>12</v>
      </c>
      <c r="J24" s="208" t="s">
        <v>12</v>
      </c>
      <c r="K24" s="208" t="s">
        <v>12</v>
      </c>
      <c r="L24" s="324" t="s">
        <v>806</v>
      </c>
      <c r="M24" s="324"/>
      <c r="N24" s="324"/>
    </row>
    <row r="25" spans="1:14" s="197" customFormat="1" ht="12" customHeight="1" x14ac:dyDescent="0.25">
      <c r="A25" s="277" t="s">
        <v>807</v>
      </c>
      <c r="B25" s="277"/>
      <c r="C25" s="277"/>
      <c r="D25" s="198" t="s">
        <v>12</v>
      </c>
      <c r="E25" s="198" t="s">
        <v>12</v>
      </c>
      <c r="F25" s="223">
        <v>121.37336615317633</v>
      </c>
      <c r="G25" s="198" t="s">
        <v>12</v>
      </c>
      <c r="H25" s="198" t="s">
        <v>12</v>
      </c>
      <c r="I25" s="198" t="s">
        <v>12</v>
      </c>
      <c r="J25" s="198">
        <v>1866.7858660000002</v>
      </c>
      <c r="K25" s="198">
        <v>5600.6014515985753</v>
      </c>
      <c r="L25" s="278" t="s">
        <v>808</v>
      </c>
      <c r="M25" s="278"/>
      <c r="N25" s="278"/>
    </row>
    <row r="26" spans="1:14" s="197" customFormat="1" ht="12" customHeight="1" x14ac:dyDescent="0.25">
      <c r="A26" s="17" t="s">
        <v>15</v>
      </c>
      <c r="B26" s="277" t="s">
        <v>809</v>
      </c>
      <c r="C26" s="277"/>
      <c r="D26" s="198" t="s">
        <v>12</v>
      </c>
      <c r="E26" s="198" t="s">
        <v>12</v>
      </c>
      <c r="F26" s="223" t="s">
        <v>12</v>
      </c>
      <c r="G26" s="198" t="s">
        <v>12</v>
      </c>
      <c r="H26" s="198" t="s">
        <v>12</v>
      </c>
      <c r="I26" s="198" t="s">
        <v>12</v>
      </c>
      <c r="J26" s="198">
        <v>20.184000000000001</v>
      </c>
      <c r="K26" s="198">
        <v>1418.9842402025188</v>
      </c>
      <c r="L26" s="19"/>
      <c r="M26" s="278" t="s">
        <v>810</v>
      </c>
      <c r="N26" s="278"/>
    </row>
    <row r="27" spans="1:14" ht="12" customHeight="1" x14ac:dyDescent="0.25">
      <c r="A27" s="5" t="s">
        <v>15</v>
      </c>
      <c r="B27" s="5" t="s">
        <v>15</v>
      </c>
      <c r="C27" s="5" t="s">
        <v>811</v>
      </c>
      <c r="D27" s="203" t="s">
        <v>12</v>
      </c>
      <c r="E27" s="203" t="s">
        <v>12</v>
      </c>
      <c r="F27" s="226" t="s">
        <v>12</v>
      </c>
      <c r="G27" s="203" t="s">
        <v>12</v>
      </c>
      <c r="H27" s="203" t="s">
        <v>12</v>
      </c>
      <c r="I27" s="203" t="s">
        <v>12</v>
      </c>
      <c r="J27" s="203">
        <v>20.184000000000001</v>
      </c>
      <c r="K27" s="203">
        <v>374.12556900000004</v>
      </c>
      <c r="L27" s="92"/>
      <c r="M27" s="92"/>
      <c r="N27" s="92" t="s">
        <v>812</v>
      </c>
    </row>
    <row r="28" spans="1:14" ht="12" customHeight="1" x14ac:dyDescent="0.25">
      <c r="A28" s="5" t="s">
        <v>15</v>
      </c>
      <c r="B28" s="5" t="s">
        <v>15</v>
      </c>
      <c r="C28" s="5" t="s">
        <v>813</v>
      </c>
      <c r="D28" s="203" t="s">
        <v>12</v>
      </c>
      <c r="E28" s="203" t="s">
        <v>12</v>
      </c>
      <c r="F28" s="226" t="s">
        <v>12</v>
      </c>
      <c r="G28" s="203" t="s">
        <v>12</v>
      </c>
      <c r="H28" s="203" t="s">
        <v>12</v>
      </c>
      <c r="I28" s="203" t="s">
        <v>12</v>
      </c>
      <c r="J28" s="203" t="s">
        <v>12</v>
      </c>
      <c r="K28" s="203">
        <v>14.724619421728379</v>
      </c>
      <c r="L28" s="92"/>
      <c r="M28" s="92"/>
      <c r="N28" s="92" t="s">
        <v>814</v>
      </c>
    </row>
    <row r="29" spans="1:14" ht="12" customHeight="1" x14ac:dyDescent="0.25">
      <c r="A29" s="5" t="s">
        <v>15</v>
      </c>
      <c r="B29" s="5" t="s">
        <v>15</v>
      </c>
      <c r="C29" s="5" t="s">
        <v>815</v>
      </c>
      <c r="D29" s="203" t="s">
        <v>12</v>
      </c>
      <c r="E29" s="203" t="s">
        <v>12</v>
      </c>
      <c r="F29" s="226" t="s">
        <v>12</v>
      </c>
      <c r="G29" s="203" t="s">
        <v>12</v>
      </c>
      <c r="H29" s="203" t="s">
        <v>12</v>
      </c>
      <c r="I29" s="203" t="s">
        <v>12</v>
      </c>
      <c r="J29" s="203" t="s">
        <v>12</v>
      </c>
      <c r="K29" s="203">
        <v>92.706338279470188</v>
      </c>
      <c r="L29" s="92"/>
      <c r="M29" s="92"/>
      <c r="N29" s="92" t="s">
        <v>816</v>
      </c>
    </row>
    <row r="30" spans="1:14" ht="12" customHeight="1" x14ac:dyDescent="0.25">
      <c r="A30" s="5" t="s">
        <v>15</v>
      </c>
      <c r="B30" s="5" t="s">
        <v>15</v>
      </c>
      <c r="C30" s="5" t="s">
        <v>817</v>
      </c>
      <c r="D30" s="203" t="s">
        <v>12</v>
      </c>
      <c r="E30" s="203" t="s">
        <v>12</v>
      </c>
      <c r="F30" s="226" t="s">
        <v>12</v>
      </c>
      <c r="G30" s="203" t="s">
        <v>12</v>
      </c>
      <c r="H30" s="203" t="s">
        <v>12</v>
      </c>
      <c r="I30" s="203" t="s">
        <v>12</v>
      </c>
      <c r="J30" s="203" t="s">
        <v>12</v>
      </c>
      <c r="K30" s="203">
        <v>140.1356775835919</v>
      </c>
      <c r="L30" s="92"/>
      <c r="M30" s="92"/>
      <c r="N30" s="92" t="s">
        <v>818</v>
      </c>
    </row>
    <row r="31" spans="1:14" ht="12" customHeight="1" x14ac:dyDescent="0.25">
      <c r="A31" s="5" t="s">
        <v>15</v>
      </c>
      <c r="B31" s="5" t="s">
        <v>15</v>
      </c>
      <c r="C31" s="5" t="s">
        <v>819</v>
      </c>
      <c r="D31" s="203" t="s">
        <v>12</v>
      </c>
      <c r="E31" s="203" t="s">
        <v>12</v>
      </c>
      <c r="F31" s="226" t="s">
        <v>12</v>
      </c>
      <c r="G31" s="203" t="s">
        <v>12</v>
      </c>
      <c r="H31" s="203" t="s">
        <v>12</v>
      </c>
      <c r="I31" s="203" t="s">
        <v>12</v>
      </c>
      <c r="J31" s="203" t="s">
        <v>12</v>
      </c>
      <c r="K31" s="203">
        <v>190.79595617129701</v>
      </c>
      <c r="L31" s="92"/>
      <c r="M31" s="92"/>
      <c r="N31" s="92" t="s">
        <v>820</v>
      </c>
    </row>
    <row r="32" spans="1:14" ht="12" customHeight="1" x14ac:dyDescent="0.25">
      <c r="A32" s="5" t="s">
        <v>15</v>
      </c>
      <c r="B32" s="5" t="s">
        <v>15</v>
      </c>
      <c r="C32" s="5" t="s">
        <v>821</v>
      </c>
      <c r="D32" s="203" t="s">
        <v>12</v>
      </c>
      <c r="E32" s="203" t="s">
        <v>12</v>
      </c>
      <c r="F32" s="226" t="s">
        <v>12</v>
      </c>
      <c r="G32" s="203" t="s">
        <v>12</v>
      </c>
      <c r="H32" s="203" t="s">
        <v>12</v>
      </c>
      <c r="I32" s="203" t="s">
        <v>12</v>
      </c>
      <c r="J32" s="203" t="s">
        <v>12</v>
      </c>
      <c r="K32" s="203">
        <v>185.11746435217802</v>
      </c>
      <c r="L32" s="92"/>
      <c r="M32" s="92"/>
      <c r="N32" s="92" t="s">
        <v>822</v>
      </c>
    </row>
    <row r="33" spans="1:14" ht="12" customHeight="1" x14ac:dyDescent="0.25">
      <c r="A33" s="5" t="s">
        <v>15</v>
      </c>
      <c r="B33" s="5" t="s">
        <v>15</v>
      </c>
      <c r="C33" s="5" t="s">
        <v>823</v>
      </c>
      <c r="D33" s="203" t="s">
        <v>12</v>
      </c>
      <c r="E33" s="203" t="s">
        <v>12</v>
      </c>
      <c r="F33" s="226" t="s">
        <v>12</v>
      </c>
      <c r="G33" s="203" t="s">
        <v>12</v>
      </c>
      <c r="H33" s="203" t="s">
        <v>12</v>
      </c>
      <c r="I33" s="203" t="s">
        <v>12</v>
      </c>
      <c r="J33" s="203" t="s">
        <v>12</v>
      </c>
      <c r="K33" s="203">
        <v>49.176804731036867</v>
      </c>
      <c r="L33" s="92"/>
      <c r="M33" s="92"/>
      <c r="N33" s="92" t="s">
        <v>824</v>
      </c>
    </row>
    <row r="34" spans="1:14" ht="12" customHeight="1" x14ac:dyDescent="0.25">
      <c r="A34" s="5" t="s">
        <v>15</v>
      </c>
      <c r="B34" s="5" t="s">
        <v>15</v>
      </c>
      <c r="C34" s="5" t="s">
        <v>825</v>
      </c>
      <c r="D34" s="203" t="s">
        <v>12</v>
      </c>
      <c r="E34" s="203" t="s">
        <v>12</v>
      </c>
      <c r="F34" s="226" t="s">
        <v>12</v>
      </c>
      <c r="G34" s="203" t="s">
        <v>12</v>
      </c>
      <c r="H34" s="203" t="s">
        <v>12</v>
      </c>
      <c r="I34" s="203" t="s">
        <v>12</v>
      </c>
      <c r="J34" s="203" t="s">
        <v>12</v>
      </c>
      <c r="K34" s="203">
        <v>23.622383556180985</v>
      </c>
      <c r="L34" s="92"/>
      <c r="M34" s="92"/>
      <c r="N34" s="92" t="s">
        <v>826</v>
      </c>
    </row>
    <row r="35" spans="1:14" ht="12" customHeight="1" x14ac:dyDescent="0.25">
      <c r="A35" s="5" t="s">
        <v>15</v>
      </c>
      <c r="B35" s="5" t="s">
        <v>15</v>
      </c>
      <c r="C35" s="5" t="s">
        <v>827</v>
      </c>
      <c r="D35" s="203" t="s">
        <v>12</v>
      </c>
      <c r="E35" s="203" t="s">
        <v>12</v>
      </c>
      <c r="F35" s="226" t="s">
        <v>12</v>
      </c>
      <c r="G35" s="203" t="s">
        <v>12</v>
      </c>
      <c r="H35" s="203" t="s">
        <v>12</v>
      </c>
      <c r="I35" s="203" t="s">
        <v>12</v>
      </c>
      <c r="J35" s="203" t="s">
        <v>12</v>
      </c>
      <c r="K35" s="203">
        <v>237.98388393331243</v>
      </c>
      <c r="L35" s="92"/>
      <c r="M35" s="92"/>
      <c r="N35" s="92" t="s">
        <v>828</v>
      </c>
    </row>
    <row r="36" spans="1:14" ht="12" customHeight="1" x14ac:dyDescent="0.25">
      <c r="A36" s="5" t="s">
        <v>15</v>
      </c>
      <c r="B36" s="5" t="s">
        <v>15</v>
      </c>
      <c r="C36" s="5" t="s">
        <v>829</v>
      </c>
      <c r="D36" s="203" t="s">
        <v>12</v>
      </c>
      <c r="E36" s="203" t="s">
        <v>12</v>
      </c>
      <c r="F36" s="226" t="s">
        <v>12</v>
      </c>
      <c r="G36" s="203" t="s">
        <v>12</v>
      </c>
      <c r="H36" s="203" t="s">
        <v>12</v>
      </c>
      <c r="I36" s="203" t="s">
        <v>12</v>
      </c>
      <c r="J36" s="203" t="s">
        <v>12</v>
      </c>
      <c r="K36" s="203">
        <v>110.59554317372297</v>
      </c>
      <c r="L36" s="92"/>
      <c r="M36" s="92"/>
      <c r="N36" s="92" t="s">
        <v>830</v>
      </c>
    </row>
    <row r="37" spans="1:14" s="197" customFormat="1" ht="12" customHeight="1" x14ac:dyDescent="0.25">
      <c r="A37" s="17" t="s">
        <v>15</v>
      </c>
      <c r="B37" s="277" t="s">
        <v>831</v>
      </c>
      <c r="C37" s="277"/>
      <c r="D37" s="198" t="s">
        <v>12</v>
      </c>
      <c r="E37" s="198" t="s">
        <v>12</v>
      </c>
      <c r="F37" s="223" t="s">
        <v>12</v>
      </c>
      <c r="G37" s="198" t="s">
        <v>12</v>
      </c>
      <c r="H37" s="198" t="s">
        <v>12</v>
      </c>
      <c r="I37" s="198" t="s">
        <v>12</v>
      </c>
      <c r="J37" s="198" t="s">
        <v>12</v>
      </c>
      <c r="K37" s="198">
        <v>8.2719999999999998E-3</v>
      </c>
      <c r="L37" s="19"/>
      <c r="M37" s="278" t="s">
        <v>832</v>
      </c>
      <c r="N37" s="278"/>
    </row>
    <row r="38" spans="1:14" ht="12" customHeight="1" x14ac:dyDescent="0.25">
      <c r="A38" s="5" t="s">
        <v>15</v>
      </c>
      <c r="B38" s="5" t="s">
        <v>15</v>
      </c>
      <c r="C38" s="5" t="s">
        <v>833</v>
      </c>
      <c r="D38" s="203" t="s">
        <v>12</v>
      </c>
      <c r="E38" s="203" t="s">
        <v>12</v>
      </c>
      <c r="F38" s="226" t="s">
        <v>12</v>
      </c>
      <c r="G38" s="203" t="s">
        <v>12</v>
      </c>
      <c r="H38" s="203" t="s">
        <v>12</v>
      </c>
      <c r="I38" s="203" t="s">
        <v>12</v>
      </c>
      <c r="J38" s="203" t="s">
        <v>12</v>
      </c>
      <c r="K38" s="203">
        <v>8.2719999999999998E-3</v>
      </c>
      <c r="L38" s="92"/>
      <c r="M38" s="92"/>
      <c r="N38" s="92" t="s">
        <v>626</v>
      </c>
    </row>
    <row r="39" spans="1:14" ht="12" customHeight="1" x14ac:dyDescent="0.25">
      <c r="A39" s="5" t="s">
        <v>15</v>
      </c>
      <c r="B39" s="5" t="s">
        <v>15</v>
      </c>
      <c r="C39" s="5" t="s">
        <v>834</v>
      </c>
      <c r="D39" s="203" t="s">
        <v>12</v>
      </c>
      <c r="E39" s="203" t="s">
        <v>12</v>
      </c>
      <c r="F39" s="226" t="s">
        <v>12</v>
      </c>
      <c r="G39" s="203" t="s">
        <v>12</v>
      </c>
      <c r="H39" s="203" t="s">
        <v>12</v>
      </c>
      <c r="I39" s="203" t="s">
        <v>12</v>
      </c>
      <c r="J39" s="203" t="s">
        <v>12</v>
      </c>
      <c r="K39" s="203" t="s">
        <v>12</v>
      </c>
      <c r="L39" s="92"/>
      <c r="M39" s="92"/>
      <c r="N39" s="92" t="s">
        <v>835</v>
      </c>
    </row>
    <row r="40" spans="1:14" ht="12" customHeight="1" x14ac:dyDescent="0.25">
      <c r="A40" s="5" t="s">
        <v>15</v>
      </c>
      <c r="B40" s="5" t="s">
        <v>15</v>
      </c>
      <c r="C40" s="5" t="s">
        <v>836</v>
      </c>
      <c r="D40" s="203" t="s">
        <v>12</v>
      </c>
      <c r="E40" s="203" t="s">
        <v>12</v>
      </c>
      <c r="F40" s="226" t="s">
        <v>12</v>
      </c>
      <c r="G40" s="203" t="s">
        <v>12</v>
      </c>
      <c r="H40" s="203" t="s">
        <v>12</v>
      </c>
      <c r="I40" s="203" t="s">
        <v>12</v>
      </c>
      <c r="J40" s="203" t="s">
        <v>12</v>
      </c>
      <c r="K40" s="203" t="s">
        <v>12</v>
      </c>
      <c r="L40" s="92"/>
      <c r="M40" s="92"/>
      <c r="N40" s="92" t="s">
        <v>837</v>
      </c>
    </row>
    <row r="41" spans="1:14" s="197" customFormat="1" ht="12" customHeight="1" x14ac:dyDescent="0.25">
      <c r="A41" s="17" t="s">
        <v>15</v>
      </c>
      <c r="B41" s="277" t="s">
        <v>838</v>
      </c>
      <c r="C41" s="277"/>
      <c r="D41" s="198" t="s">
        <v>12</v>
      </c>
      <c r="E41" s="198" t="s">
        <v>12</v>
      </c>
      <c r="F41" s="223">
        <v>121.37336615317633</v>
      </c>
      <c r="G41" s="198" t="s">
        <v>12</v>
      </c>
      <c r="H41" s="198" t="s">
        <v>12</v>
      </c>
      <c r="I41" s="198" t="s">
        <v>12</v>
      </c>
      <c r="J41" s="198">
        <v>1846.6018660000002</v>
      </c>
      <c r="K41" s="198">
        <v>4181.6089393960565</v>
      </c>
      <c r="L41" s="19"/>
      <c r="M41" s="278" t="s">
        <v>839</v>
      </c>
      <c r="N41" s="278"/>
    </row>
    <row r="42" spans="1:14" ht="12" customHeight="1" x14ac:dyDescent="0.25">
      <c r="A42" s="5" t="s">
        <v>15</v>
      </c>
      <c r="B42" s="5" t="s">
        <v>15</v>
      </c>
      <c r="C42" s="5" t="s">
        <v>840</v>
      </c>
      <c r="D42" s="203" t="s">
        <v>12</v>
      </c>
      <c r="E42" s="203" t="s">
        <v>12</v>
      </c>
      <c r="F42" s="226">
        <v>121.37336615317633</v>
      </c>
      <c r="G42" s="203" t="s">
        <v>12</v>
      </c>
      <c r="H42" s="203" t="s">
        <v>12</v>
      </c>
      <c r="I42" s="203" t="s">
        <v>12</v>
      </c>
      <c r="J42" s="203">
        <v>1441.4082879999999</v>
      </c>
      <c r="K42" s="203">
        <v>2999.0408638759809</v>
      </c>
      <c r="L42" s="92"/>
      <c r="M42" s="92"/>
      <c r="N42" s="92" t="s">
        <v>841</v>
      </c>
    </row>
    <row r="43" spans="1:14" ht="12" customHeight="1" x14ac:dyDescent="0.25">
      <c r="A43" s="5" t="s">
        <v>15</v>
      </c>
      <c r="B43" s="5" t="s">
        <v>15</v>
      </c>
      <c r="C43" s="5" t="s">
        <v>842</v>
      </c>
      <c r="D43" s="203" t="s">
        <v>12</v>
      </c>
      <c r="E43" s="203" t="s">
        <v>12</v>
      </c>
      <c r="F43" s="226" t="s">
        <v>12</v>
      </c>
      <c r="G43" s="203" t="s">
        <v>12</v>
      </c>
      <c r="H43" s="203" t="s">
        <v>12</v>
      </c>
      <c r="I43" s="203" t="s">
        <v>12</v>
      </c>
      <c r="J43" s="203" t="s">
        <v>12</v>
      </c>
      <c r="K43" s="203">
        <v>38.302541102013997</v>
      </c>
      <c r="L43" s="92"/>
      <c r="M43" s="92"/>
      <c r="N43" s="92" t="s">
        <v>843</v>
      </c>
    </row>
    <row r="44" spans="1:14" ht="12" customHeight="1" x14ac:dyDescent="0.25">
      <c r="A44" s="5" t="s">
        <v>15</v>
      </c>
      <c r="B44" s="5" t="s">
        <v>15</v>
      </c>
      <c r="C44" s="5" t="s">
        <v>844</v>
      </c>
      <c r="D44" s="209" t="s">
        <v>12</v>
      </c>
      <c r="E44" s="209" t="s">
        <v>12</v>
      </c>
      <c r="F44" s="228" t="s">
        <v>12</v>
      </c>
      <c r="G44" s="209" t="s">
        <v>12</v>
      </c>
      <c r="H44" s="209" t="s">
        <v>12</v>
      </c>
      <c r="I44" s="209" t="s">
        <v>12</v>
      </c>
      <c r="J44" s="209">
        <v>405.19357800000023</v>
      </c>
      <c r="K44" s="209">
        <v>1144.2655344180619</v>
      </c>
      <c r="L44" s="92"/>
      <c r="M44" s="92"/>
      <c r="N44" s="92" t="s">
        <v>845</v>
      </c>
    </row>
    <row r="45" spans="1:14" s="197" customFormat="1" ht="14.25" customHeight="1" x14ac:dyDescent="0.25">
      <c r="A45" s="302" t="s">
        <v>846</v>
      </c>
      <c r="B45" s="302"/>
      <c r="C45" s="302"/>
      <c r="D45" s="210"/>
      <c r="E45" s="210"/>
      <c r="F45" s="229"/>
      <c r="G45" s="210"/>
      <c r="H45" s="210"/>
      <c r="I45" s="210"/>
      <c r="J45" s="210"/>
      <c r="K45" s="210"/>
      <c r="L45" s="323" t="s">
        <v>847</v>
      </c>
      <c r="M45" s="323"/>
      <c r="N45" s="323"/>
    </row>
  </sheetData>
  <mergeCells count="55">
    <mergeCell ref="B5:C5"/>
    <mergeCell ref="M5:N5"/>
    <mergeCell ref="A1:H1"/>
    <mergeCell ref="I1:N1"/>
    <mergeCell ref="A2:C3"/>
    <mergeCell ref="L2:N3"/>
    <mergeCell ref="D4:E4"/>
    <mergeCell ref="B6:C6"/>
    <mergeCell ref="M6:N6"/>
    <mergeCell ref="B7:C7"/>
    <mergeCell ref="M7:N7"/>
    <mergeCell ref="B8:C8"/>
    <mergeCell ref="M8:N8"/>
    <mergeCell ref="A9:C9"/>
    <mergeCell ref="L9:N9"/>
    <mergeCell ref="A10:C10"/>
    <mergeCell ref="L10:N10"/>
    <mergeCell ref="B11:C11"/>
    <mergeCell ref="M11:N11"/>
    <mergeCell ref="B12:C12"/>
    <mergeCell ref="M12:N12"/>
    <mergeCell ref="B13:C13"/>
    <mergeCell ref="M13:N13"/>
    <mergeCell ref="B14:C14"/>
    <mergeCell ref="M14:N14"/>
    <mergeCell ref="A15:C15"/>
    <mergeCell ref="L15:N15"/>
    <mergeCell ref="B16:C16"/>
    <mergeCell ref="M16:N16"/>
    <mergeCell ref="B17:C17"/>
    <mergeCell ref="M17:N17"/>
    <mergeCell ref="B18:C18"/>
    <mergeCell ref="M18:N18"/>
    <mergeCell ref="B19:C19"/>
    <mergeCell ref="M19:N19"/>
    <mergeCell ref="A20:C20"/>
    <mergeCell ref="L20:N20"/>
    <mergeCell ref="A21:C21"/>
    <mergeCell ref="L21:N21"/>
    <mergeCell ref="A22:C22"/>
    <mergeCell ref="L22:N22"/>
    <mergeCell ref="A23:C23"/>
    <mergeCell ref="L23:N23"/>
    <mergeCell ref="A24:C24"/>
    <mergeCell ref="L24:N24"/>
    <mergeCell ref="A25:C25"/>
    <mergeCell ref="L25:N25"/>
    <mergeCell ref="B26:C26"/>
    <mergeCell ref="M26:N26"/>
    <mergeCell ref="B37:C37"/>
    <mergeCell ref="M37:N37"/>
    <mergeCell ref="B41:C41"/>
    <mergeCell ref="M41:N41"/>
    <mergeCell ref="A45:C45"/>
    <mergeCell ref="L45:N45"/>
  </mergeCells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11</vt:lpstr>
      <vt:lpstr>11.01</vt:lpstr>
      <vt:lpstr>T-11.01.1</vt:lpstr>
      <vt:lpstr>T-11.01.2</vt:lpstr>
      <vt:lpstr>T-11.01.3</vt:lpstr>
      <vt:lpstr>T-11.01.4</vt:lpstr>
      <vt:lpstr>T-11.01.5</vt:lpstr>
      <vt:lpstr>T-11.01.6</vt:lpstr>
      <vt:lpstr>T-11.01.7</vt:lpstr>
      <vt:lpstr>11.02</vt:lpstr>
      <vt:lpstr>T-11.02.1</vt:lpstr>
      <vt:lpstr>T-11.02.2</vt:lpstr>
      <vt:lpstr>T-11.02.3</vt:lpstr>
      <vt:lpstr>T-11.02.4</vt:lpstr>
      <vt:lpstr>T-11.02.5</vt:lpstr>
      <vt:lpstr>T-11.02.6</vt:lpstr>
      <vt:lpstr>T-11.02.7</vt:lpstr>
      <vt:lpstr>T-11.02.8</vt:lpstr>
      <vt:lpstr>T-11.02.9</vt:lpstr>
      <vt:lpstr>11.03</vt:lpstr>
      <vt:lpstr>T-11.03.01</vt:lpstr>
      <vt:lpstr>T-11.03.02</vt:lpstr>
      <vt:lpstr>T-11.03.03</vt:lpstr>
      <vt:lpstr>'T-11.01.6'!Print_Titles</vt:lpstr>
      <vt:lpstr>'T-11.02.7'!Print_Titles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Magdelina Talevska</dc:creator>
  <cp:lastModifiedBy>Blagoja Zdravkovski</cp:lastModifiedBy>
  <dcterms:created xsi:type="dcterms:W3CDTF">2021-05-19T07:37:24Z</dcterms:created>
  <dcterms:modified xsi:type="dcterms:W3CDTF">2025-10-31T07:45:38Z</dcterms:modified>
</cp:coreProperties>
</file>